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0.xml" ContentType="application/vnd.ms-excel.controlproperties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xl/ctrlProps/ctrlProp785.xml" ContentType="application/vnd.ms-excel.controlproperties+xml"/>
  <Override PartName="/xl/ctrlProps/ctrlProp786.xml" ContentType="application/vnd.ms-excel.controlproperties+xml"/>
  <Override PartName="/xl/ctrlProps/ctrlProp787.xml" ContentType="application/vnd.ms-excel.controlproperties+xml"/>
  <Override PartName="/xl/ctrlProps/ctrlProp788.xml" ContentType="application/vnd.ms-excel.controlproperties+xml"/>
  <Override PartName="/xl/ctrlProps/ctrlProp789.xml" ContentType="application/vnd.ms-excel.controlproperties+xml"/>
  <Override PartName="/xl/ctrlProps/ctrlProp790.xml" ContentType="application/vnd.ms-excel.controlproperties+xml"/>
  <Override PartName="/xl/ctrlProps/ctrlProp791.xml" ContentType="application/vnd.ms-excel.controlproperties+xml"/>
  <Override PartName="/xl/ctrlProps/ctrlProp792.xml" ContentType="application/vnd.ms-excel.controlproperties+xml"/>
  <Override PartName="/xl/ctrlProps/ctrlProp793.xml" ContentType="application/vnd.ms-excel.controlproperties+xml"/>
  <Override PartName="/xl/ctrlProps/ctrlProp794.xml" ContentType="application/vnd.ms-excel.controlproperties+xml"/>
  <Override PartName="/xl/ctrlProps/ctrlProp795.xml" ContentType="application/vnd.ms-excel.controlproperties+xml"/>
  <Override PartName="/xl/ctrlProps/ctrlProp796.xml" ContentType="application/vnd.ms-excel.controlproperties+xml"/>
  <Override PartName="/xl/ctrlProps/ctrlProp797.xml" ContentType="application/vnd.ms-excel.controlproperties+xml"/>
  <Override PartName="/xl/ctrlProps/ctrlProp798.xml" ContentType="application/vnd.ms-excel.controlproperties+xml"/>
  <Override PartName="/xl/ctrlProps/ctrlProp799.xml" ContentType="application/vnd.ms-excel.controlproperties+xml"/>
  <Override PartName="/xl/ctrlProps/ctrlProp800.xml" ContentType="application/vnd.ms-excel.controlproperties+xml"/>
  <Override PartName="/xl/ctrlProps/ctrlProp801.xml" ContentType="application/vnd.ms-excel.controlproperties+xml"/>
  <Override PartName="/xl/ctrlProps/ctrlProp802.xml" ContentType="application/vnd.ms-excel.controlproperties+xml"/>
  <Override PartName="/xl/ctrlProps/ctrlProp803.xml" ContentType="application/vnd.ms-excel.controlproperties+xml"/>
  <Override PartName="/xl/ctrlProps/ctrlProp804.xml" ContentType="application/vnd.ms-excel.controlproperties+xml"/>
  <Override PartName="/xl/ctrlProps/ctrlProp805.xml" ContentType="application/vnd.ms-excel.controlproperties+xml"/>
  <Override PartName="/xl/ctrlProps/ctrlProp806.xml" ContentType="application/vnd.ms-excel.controlproperties+xml"/>
  <Override PartName="/xl/ctrlProps/ctrlProp807.xml" ContentType="application/vnd.ms-excel.controlproperties+xml"/>
  <Override PartName="/xl/ctrlProps/ctrlProp808.xml" ContentType="application/vnd.ms-excel.controlproperties+xml"/>
  <Override PartName="/xl/ctrlProps/ctrlProp809.xml" ContentType="application/vnd.ms-excel.controlproperties+xml"/>
  <Override PartName="/xl/ctrlProps/ctrlProp810.xml" ContentType="application/vnd.ms-excel.controlproperties+xml"/>
  <Override PartName="/xl/ctrlProps/ctrlProp811.xml" ContentType="application/vnd.ms-excel.controlproperties+xml"/>
  <Override PartName="/xl/ctrlProps/ctrlProp812.xml" ContentType="application/vnd.ms-excel.controlproperties+xml"/>
  <Override PartName="/xl/ctrlProps/ctrlProp813.xml" ContentType="application/vnd.ms-excel.controlproperties+xml"/>
  <Override PartName="/xl/ctrlProps/ctrlProp814.xml" ContentType="application/vnd.ms-excel.controlproperties+xml"/>
  <Override PartName="/xl/ctrlProps/ctrlProp815.xml" ContentType="application/vnd.ms-excel.controlproperties+xml"/>
  <Override PartName="/xl/ctrlProps/ctrlProp816.xml" ContentType="application/vnd.ms-excel.controlproperties+xml"/>
  <Override PartName="/xl/ctrlProps/ctrlProp817.xml" ContentType="application/vnd.ms-excel.controlproperties+xml"/>
  <Override PartName="/xl/ctrlProps/ctrlProp818.xml" ContentType="application/vnd.ms-excel.controlproperties+xml"/>
  <Override PartName="/xl/ctrlProps/ctrlProp819.xml" ContentType="application/vnd.ms-excel.controlproperties+xml"/>
  <Override PartName="/xl/ctrlProps/ctrlProp820.xml" ContentType="application/vnd.ms-excel.controlproperties+xml"/>
  <Override PartName="/xl/ctrlProps/ctrlProp821.xml" ContentType="application/vnd.ms-excel.controlproperties+xml"/>
  <Override PartName="/xl/ctrlProps/ctrlProp822.xml" ContentType="application/vnd.ms-excel.controlproperties+xml"/>
  <Override PartName="/xl/ctrlProps/ctrlProp823.xml" ContentType="application/vnd.ms-excel.controlproperties+xml"/>
  <Override PartName="/xl/ctrlProps/ctrlProp824.xml" ContentType="application/vnd.ms-excel.controlproperties+xml"/>
  <Override PartName="/xl/ctrlProps/ctrlProp825.xml" ContentType="application/vnd.ms-excel.controlproperties+xml"/>
  <Override PartName="/xl/ctrlProps/ctrlProp826.xml" ContentType="application/vnd.ms-excel.controlproperties+xml"/>
  <Override PartName="/xl/ctrlProps/ctrlProp827.xml" ContentType="application/vnd.ms-excel.controlproperties+xml"/>
  <Override PartName="/xl/ctrlProps/ctrlProp828.xml" ContentType="application/vnd.ms-excel.controlproperties+xml"/>
  <Override PartName="/xl/ctrlProps/ctrlProp829.xml" ContentType="application/vnd.ms-excel.controlproperties+xml"/>
  <Override PartName="/xl/ctrlProps/ctrlProp830.xml" ContentType="application/vnd.ms-excel.controlproperties+xml"/>
  <Override PartName="/xl/ctrlProps/ctrlProp831.xml" ContentType="application/vnd.ms-excel.controlproperties+xml"/>
  <Override PartName="/xl/ctrlProps/ctrlProp832.xml" ContentType="application/vnd.ms-excel.controlproperties+xml"/>
  <Override PartName="/xl/ctrlProps/ctrlProp833.xml" ContentType="application/vnd.ms-excel.controlproperties+xml"/>
  <Override PartName="/xl/ctrlProps/ctrlProp834.xml" ContentType="application/vnd.ms-excel.controlproperties+xml"/>
  <Override PartName="/xl/ctrlProps/ctrlProp835.xml" ContentType="application/vnd.ms-excel.controlproperties+xml"/>
  <Override PartName="/xl/ctrlProps/ctrlProp836.xml" ContentType="application/vnd.ms-excel.controlproperties+xml"/>
  <Override PartName="/xl/ctrlProps/ctrlProp837.xml" ContentType="application/vnd.ms-excel.controlproperties+xml"/>
  <Override PartName="/xl/ctrlProps/ctrlProp838.xml" ContentType="application/vnd.ms-excel.controlproperties+xml"/>
  <Override PartName="/xl/ctrlProps/ctrlProp839.xml" ContentType="application/vnd.ms-excel.controlproperties+xml"/>
  <Override PartName="/xl/ctrlProps/ctrlProp840.xml" ContentType="application/vnd.ms-excel.controlproperties+xml"/>
  <Override PartName="/xl/ctrlProps/ctrlProp841.xml" ContentType="application/vnd.ms-excel.controlproperties+xml"/>
  <Override PartName="/xl/ctrlProps/ctrlProp842.xml" ContentType="application/vnd.ms-excel.controlproperties+xml"/>
  <Override PartName="/xl/ctrlProps/ctrlProp843.xml" ContentType="application/vnd.ms-excel.controlproperties+xml"/>
  <Override PartName="/xl/ctrlProps/ctrlProp844.xml" ContentType="application/vnd.ms-excel.controlproperties+xml"/>
  <Override PartName="/xl/ctrlProps/ctrlProp845.xml" ContentType="application/vnd.ms-excel.controlproperties+xml"/>
  <Override PartName="/xl/ctrlProps/ctrlProp846.xml" ContentType="application/vnd.ms-excel.controlproperties+xml"/>
  <Override PartName="/xl/ctrlProps/ctrlProp847.xml" ContentType="application/vnd.ms-excel.controlproperties+xml"/>
  <Override PartName="/xl/ctrlProps/ctrlProp848.xml" ContentType="application/vnd.ms-excel.controlproperties+xml"/>
  <Override PartName="/xl/ctrlProps/ctrlProp849.xml" ContentType="application/vnd.ms-excel.controlproperties+xml"/>
  <Override PartName="/xl/ctrlProps/ctrlProp850.xml" ContentType="application/vnd.ms-excel.controlproperties+xml"/>
  <Override PartName="/xl/ctrlProps/ctrlProp851.xml" ContentType="application/vnd.ms-excel.controlproperties+xml"/>
  <Override PartName="/xl/ctrlProps/ctrlProp852.xml" ContentType="application/vnd.ms-excel.controlproperties+xml"/>
  <Override PartName="/xl/ctrlProps/ctrlProp853.xml" ContentType="application/vnd.ms-excel.controlproperties+xml"/>
  <Override PartName="/xl/ctrlProps/ctrlProp854.xml" ContentType="application/vnd.ms-excel.controlproperties+xml"/>
  <Override PartName="/xl/ctrlProps/ctrlProp855.xml" ContentType="application/vnd.ms-excel.controlproperties+xml"/>
  <Override PartName="/xl/ctrlProps/ctrlProp856.xml" ContentType="application/vnd.ms-excel.controlproperties+xml"/>
  <Override PartName="/xl/ctrlProps/ctrlProp857.xml" ContentType="application/vnd.ms-excel.controlproperties+xml"/>
  <Override PartName="/xl/ctrlProps/ctrlProp858.xml" ContentType="application/vnd.ms-excel.controlproperties+xml"/>
  <Override PartName="/xl/ctrlProps/ctrlProp859.xml" ContentType="application/vnd.ms-excel.controlproperties+xml"/>
  <Override PartName="/xl/ctrlProps/ctrlProp860.xml" ContentType="application/vnd.ms-excel.controlproperties+xml"/>
  <Override PartName="/xl/ctrlProps/ctrlProp861.xml" ContentType="application/vnd.ms-excel.controlproperties+xml"/>
  <Override PartName="/xl/ctrlProps/ctrlProp862.xml" ContentType="application/vnd.ms-excel.controlproperties+xml"/>
  <Override PartName="/xl/ctrlProps/ctrlProp863.xml" ContentType="application/vnd.ms-excel.controlproperties+xml"/>
  <Override PartName="/xl/ctrlProps/ctrlProp864.xml" ContentType="application/vnd.ms-excel.controlproperties+xml"/>
  <Override PartName="/xl/ctrlProps/ctrlProp865.xml" ContentType="application/vnd.ms-excel.controlproperties+xml"/>
  <Override PartName="/xl/ctrlProps/ctrlProp866.xml" ContentType="application/vnd.ms-excel.controlproperties+xml"/>
  <Override PartName="/xl/ctrlProps/ctrlProp867.xml" ContentType="application/vnd.ms-excel.controlproperties+xml"/>
  <Override PartName="/xl/ctrlProps/ctrlProp868.xml" ContentType="application/vnd.ms-excel.controlproperties+xml"/>
  <Override PartName="/xl/ctrlProps/ctrlProp869.xml" ContentType="application/vnd.ms-excel.controlproperties+xml"/>
  <Override PartName="/xl/ctrlProps/ctrlProp870.xml" ContentType="application/vnd.ms-excel.controlproperties+xml"/>
  <Override PartName="/xl/ctrlProps/ctrlProp871.xml" ContentType="application/vnd.ms-excel.controlproperties+xml"/>
  <Override PartName="/xl/ctrlProps/ctrlProp872.xml" ContentType="application/vnd.ms-excel.controlproperties+xml"/>
  <Override PartName="/xl/ctrlProps/ctrlProp873.xml" ContentType="application/vnd.ms-excel.controlproperties+xml"/>
  <Override PartName="/xl/ctrlProps/ctrlProp874.xml" ContentType="application/vnd.ms-excel.controlproperties+xml"/>
  <Override PartName="/xl/ctrlProps/ctrlProp875.xml" ContentType="application/vnd.ms-excel.controlproperties+xml"/>
  <Override PartName="/xl/ctrlProps/ctrlProp876.xml" ContentType="application/vnd.ms-excel.controlproperties+xml"/>
  <Override PartName="/xl/ctrlProps/ctrlProp877.xml" ContentType="application/vnd.ms-excel.controlproperties+xml"/>
  <Override PartName="/xl/ctrlProps/ctrlProp878.xml" ContentType="application/vnd.ms-excel.controlproperties+xml"/>
  <Override PartName="/xl/ctrlProps/ctrlProp879.xml" ContentType="application/vnd.ms-excel.controlproperties+xml"/>
  <Override PartName="/xl/ctrlProps/ctrlProp880.xml" ContentType="application/vnd.ms-excel.controlproperties+xml"/>
  <Override PartName="/xl/ctrlProps/ctrlProp881.xml" ContentType="application/vnd.ms-excel.controlproperties+xml"/>
  <Override PartName="/xl/ctrlProps/ctrlProp882.xml" ContentType="application/vnd.ms-excel.controlproperties+xml"/>
  <Override PartName="/xl/ctrlProps/ctrlProp883.xml" ContentType="application/vnd.ms-excel.controlproperties+xml"/>
  <Override PartName="/xl/ctrlProps/ctrlProp884.xml" ContentType="application/vnd.ms-excel.controlproperties+xml"/>
  <Override PartName="/xl/ctrlProps/ctrlProp885.xml" ContentType="application/vnd.ms-excel.controlproperties+xml"/>
  <Override PartName="/xl/ctrlProps/ctrlProp886.xml" ContentType="application/vnd.ms-excel.controlproperties+xml"/>
  <Override PartName="/xl/ctrlProps/ctrlProp887.xml" ContentType="application/vnd.ms-excel.controlproperties+xml"/>
  <Override PartName="/xl/ctrlProps/ctrlProp888.xml" ContentType="application/vnd.ms-excel.controlproperties+xml"/>
  <Override PartName="/xl/ctrlProps/ctrlProp889.xml" ContentType="application/vnd.ms-excel.controlproperties+xml"/>
  <Override PartName="/xl/ctrlProps/ctrlProp890.xml" ContentType="application/vnd.ms-excel.controlproperties+xml"/>
  <Override PartName="/xl/ctrlProps/ctrlProp891.xml" ContentType="application/vnd.ms-excel.controlproperties+xml"/>
  <Override PartName="/xl/ctrlProps/ctrlProp892.xml" ContentType="application/vnd.ms-excel.controlproperties+xml"/>
  <Override PartName="/xl/ctrlProps/ctrlProp893.xml" ContentType="application/vnd.ms-excel.controlproperties+xml"/>
  <Override PartName="/xl/ctrlProps/ctrlProp894.xml" ContentType="application/vnd.ms-excel.controlproperties+xml"/>
  <Override PartName="/xl/ctrlProps/ctrlProp895.xml" ContentType="application/vnd.ms-excel.controlproperties+xml"/>
  <Override PartName="/xl/ctrlProps/ctrlProp896.xml" ContentType="application/vnd.ms-excel.controlproperties+xml"/>
  <Override PartName="/xl/ctrlProps/ctrlProp897.xml" ContentType="application/vnd.ms-excel.controlproperties+xml"/>
  <Override PartName="/xl/ctrlProps/ctrlProp898.xml" ContentType="application/vnd.ms-excel.controlproperties+xml"/>
  <Override PartName="/xl/ctrlProps/ctrlProp899.xml" ContentType="application/vnd.ms-excel.controlproperties+xml"/>
  <Override PartName="/xl/ctrlProps/ctrlProp900.xml" ContentType="application/vnd.ms-excel.controlproperties+xml"/>
  <Override PartName="/xl/ctrlProps/ctrlProp901.xml" ContentType="application/vnd.ms-excel.controlproperties+xml"/>
  <Override PartName="/xl/ctrlProps/ctrlProp902.xml" ContentType="application/vnd.ms-excel.controlproperties+xml"/>
  <Override PartName="/xl/ctrlProps/ctrlProp903.xml" ContentType="application/vnd.ms-excel.controlproperties+xml"/>
  <Override PartName="/xl/ctrlProps/ctrlProp904.xml" ContentType="application/vnd.ms-excel.controlproperties+xml"/>
  <Override PartName="/xl/ctrlProps/ctrlProp905.xml" ContentType="application/vnd.ms-excel.controlproperties+xml"/>
  <Override PartName="/xl/ctrlProps/ctrlProp906.xml" ContentType="application/vnd.ms-excel.controlproperties+xml"/>
  <Override PartName="/xl/ctrlProps/ctrlProp907.xml" ContentType="application/vnd.ms-excel.controlproperties+xml"/>
  <Override PartName="/xl/ctrlProps/ctrlProp908.xml" ContentType="application/vnd.ms-excel.controlproperties+xml"/>
  <Override PartName="/xl/ctrlProps/ctrlProp909.xml" ContentType="application/vnd.ms-excel.controlproperties+xml"/>
  <Override PartName="/xl/ctrlProps/ctrlProp910.xml" ContentType="application/vnd.ms-excel.controlproperties+xml"/>
  <Override PartName="/xl/ctrlProps/ctrlProp911.xml" ContentType="application/vnd.ms-excel.controlproperties+xml"/>
  <Override PartName="/xl/ctrlProps/ctrlProp912.xml" ContentType="application/vnd.ms-excel.controlproperties+xml"/>
  <Override PartName="/xl/ctrlProps/ctrlProp913.xml" ContentType="application/vnd.ms-excel.controlproperties+xml"/>
  <Override PartName="/xl/ctrlProps/ctrlProp914.xml" ContentType="application/vnd.ms-excel.controlproperties+xml"/>
  <Override PartName="/xl/ctrlProps/ctrlProp915.xml" ContentType="application/vnd.ms-excel.controlproperties+xml"/>
  <Override PartName="/xl/ctrlProps/ctrlProp916.xml" ContentType="application/vnd.ms-excel.controlproperties+xml"/>
  <Override PartName="/xl/ctrlProps/ctrlProp917.xml" ContentType="application/vnd.ms-excel.controlproperties+xml"/>
  <Override PartName="/xl/ctrlProps/ctrlProp918.xml" ContentType="application/vnd.ms-excel.controlproperties+xml"/>
  <Override PartName="/xl/ctrlProps/ctrlProp919.xml" ContentType="application/vnd.ms-excel.controlproperties+xml"/>
  <Override PartName="/xl/ctrlProps/ctrlProp920.xml" ContentType="application/vnd.ms-excel.controlproperties+xml"/>
  <Override PartName="/xl/ctrlProps/ctrlProp921.xml" ContentType="application/vnd.ms-excel.controlproperties+xml"/>
  <Override PartName="/xl/ctrlProps/ctrlProp922.xml" ContentType="application/vnd.ms-excel.controlproperties+xml"/>
  <Override PartName="/xl/ctrlProps/ctrlProp923.xml" ContentType="application/vnd.ms-excel.controlproperties+xml"/>
  <Override PartName="/xl/ctrlProps/ctrlProp924.xml" ContentType="application/vnd.ms-excel.controlproperties+xml"/>
  <Override PartName="/xl/ctrlProps/ctrlProp925.xml" ContentType="application/vnd.ms-excel.controlproperties+xml"/>
  <Override PartName="/xl/ctrlProps/ctrlProp926.xml" ContentType="application/vnd.ms-excel.controlproperties+xml"/>
  <Override PartName="/xl/ctrlProps/ctrlProp927.xml" ContentType="application/vnd.ms-excel.controlproperties+xml"/>
  <Override PartName="/xl/ctrlProps/ctrlProp928.xml" ContentType="application/vnd.ms-excel.controlproperties+xml"/>
  <Override PartName="/xl/ctrlProps/ctrlProp929.xml" ContentType="application/vnd.ms-excel.controlproperties+xml"/>
  <Override PartName="/xl/ctrlProps/ctrlProp930.xml" ContentType="application/vnd.ms-excel.controlproperties+xml"/>
  <Override PartName="/xl/ctrlProps/ctrlProp931.xml" ContentType="application/vnd.ms-excel.controlproperties+xml"/>
  <Override PartName="/xl/ctrlProps/ctrlProp932.xml" ContentType="application/vnd.ms-excel.controlproperties+xml"/>
  <Override PartName="/xl/ctrlProps/ctrlProp933.xml" ContentType="application/vnd.ms-excel.controlproperties+xml"/>
  <Override PartName="/xl/ctrlProps/ctrlProp934.xml" ContentType="application/vnd.ms-excel.controlproperties+xml"/>
  <Override PartName="/xl/ctrlProps/ctrlProp935.xml" ContentType="application/vnd.ms-excel.controlproperties+xml"/>
  <Override PartName="/xl/ctrlProps/ctrlProp936.xml" ContentType="application/vnd.ms-excel.controlproperties+xml"/>
  <Override PartName="/xl/ctrlProps/ctrlProp937.xml" ContentType="application/vnd.ms-excel.controlproperties+xml"/>
  <Override PartName="/xl/ctrlProps/ctrlProp938.xml" ContentType="application/vnd.ms-excel.controlproperties+xml"/>
  <Override PartName="/xl/ctrlProps/ctrlProp939.xml" ContentType="application/vnd.ms-excel.controlproperties+xml"/>
  <Override PartName="/xl/ctrlProps/ctrlProp940.xml" ContentType="application/vnd.ms-excel.controlproperties+xml"/>
  <Override PartName="/xl/ctrlProps/ctrlProp941.xml" ContentType="application/vnd.ms-excel.controlproperties+xml"/>
  <Override PartName="/xl/ctrlProps/ctrlProp942.xml" ContentType="application/vnd.ms-excel.controlproperties+xml"/>
  <Override PartName="/xl/ctrlProps/ctrlProp943.xml" ContentType="application/vnd.ms-excel.controlproperties+xml"/>
  <Override PartName="/xl/ctrlProps/ctrlProp944.xml" ContentType="application/vnd.ms-excel.controlproperties+xml"/>
  <Override PartName="/xl/ctrlProps/ctrlProp945.xml" ContentType="application/vnd.ms-excel.controlproperties+xml"/>
  <Override PartName="/xl/ctrlProps/ctrlProp946.xml" ContentType="application/vnd.ms-excel.controlproperties+xml"/>
  <Override PartName="/xl/ctrlProps/ctrlProp947.xml" ContentType="application/vnd.ms-excel.controlproperties+xml"/>
  <Override PartName="/xl/ctrlProps/ctrlProp948.xml" ContentType="application/vnd.ms-excel.controlproperties+xml"/>
  <Override PartName="/xl/ctrlProps/ctrlProp949.xml" ContentType="application/vnd.ms-excel.controlproperties+xml"/>
  <Override PartName="/xl/ctrlProps/ctrlProp950.xml" ContentType="application/vnd.ms-excel.controlproperties+xml"/>
  <Override PartName="/xl/ctrlProps/ctrlProp951.xml" ContentType="application/vnd.ms-excel.controlproperties+xml"/>
  <Override PartName="/xl/ctrlProps/ctrlProp952.xml" ContentType="application/vnd.ms-excel.controlproperties+xml"/>
  <Override PartName="/xl/ctrlProps/ctrlProp953.xml" ContentType="application/vnd.ms-excel.controlproperties+xml"/>
  <Override PartName="/xl/ctrlProps/ctrlProp954.xml" ContentType="application/vnd.ms-excel.controlproperties+xml"/>
  <Override PartName="/xl/ctrlProps/ctrlProp955.xml" ContentType="application/vnd.ms-excel.controlproperties+xml"/>
  <Override PartName="/xl/ctrlProps/ctrlProp956.xml" ContentType="application/vnd.ms-excel.controlproperties+xml"/>
  <Override PartName="/xl/ctrlProps/ctrlProp957.xml" ContentType="application/vnd.ms-excel.controlproperties+xml"/>
  <Override PartName="/xl/ctrlProps/ctrlProp958.xml" ContentType="application/vnd.ms-excel.controlproperties+xml"/>
  <Override PartName="/xl/ctrlProps/ctrlProp959.xml" ContentType="application/vnd.ms-excel.controlproperties+xml"/>
  <Override PartName="/xl/ctrlProps/ctrlProp960.xml" ContentType="application/vnd.ms-excel.controlproperties+xml"/>
  <Override PartName="/xl/ctrlProps/ctrlProp961.xml" ContentType="application/vnd.ms-excel.controlproperties+xml"/>
  <Override PartName="/xl/ctrlProps/ctrlProp962.xml" ContentType="application/vnd.ms-excel.controlproperties+xml"/>
  <Override PartName="/xl/ctrlProps/ctrlProp963.xml" ContentType="application/vnd.ms-excel.controlproperties+xml"/>
  <Override PartName="/xl/ctrlProps/ctrlProp964.xml" ContentType="application/vnd.ms-excel.controlproperties+xml"/>
  <Override PartName="/xl/ctrlProps/ctrlProp965.xml" ContentType="application/vnd.ms-excel.controlproperties+xml"/>
  <Override PartName="/xl/ctrlProps/ctrlProp966.xml" ContentType="application/vnd.ms-excel.controlproperties+xml"/>
  <Override PartName="/xl/ctrlProps/ctrlProp967.xml" ContentType="application/vnd.ms-excel.controlproperties+xml"/>
  <Override PartName="/xl/ctrlProps/ctrlProp968.xml" ContentType="application/vnd.ms-excel.controlproperties+xml"/>
  <Override PartName="/xl/ctrlProps/ctrlProp969.xml" ContentType="application/vnd.ms-excel.controlproperties+xml"/>
  <Override PartName="/xl/ctrlProps/ctrlProp970.xml" ContentType="application/vnd.ms-excel.controlproperties+xml"/>
  <Override PartName="/xl/ctrlProps/ctrlProp971.xml" ContentType="application/vnd.ms-excel.controlproperties+xml"/>
  <Override PartName="/xl/ctrlProps/ctrlProp972.xml" ContentType="application/vnd.ms-excel.controlproperties+xml"/>
  <Override PartName="/xl/ctrlProps/ctrlProp973.xml" ContentType="application/vnd.ms-excel.controlproperties+xml"/>
  <Override PartName="/xl/ctrlProps/ctrlProp974.xml" ContentType="application/vnd.ms-excel.controlproperties+xml"/>
  <Override PartName="/xl/ctrlProps/ctrlProp975.xml" ContentType="application/vnd.ms-excel.controlproperties+xml"/>
  <Override PartName="/xl/ctrlProps/ctrlProp976.xml" ContentType="application/vnd.ms-excel.controlproperties+xml"/>
  <Override PartName="/xl/ctrlProps/ctrlProp977.xml" ContentType="application/vnd.ms-excel.controlproperties+xml"/>
  <Override PartName="/xl/ctrlProps/ctrlProp978.xml" ContentType="application/vnd.ms-excel.controlproperties+xml"/>
  <Override PartName="/xl/ctrlProps/ctrlProp979.xml" ContentType="application/vnd.ms-excel.controlproperties+xml"/>
  <Override PartName="/xl/ctrlProps/ctrlProp980.xml" ContentType="application/vnd.ms-excel.controlproperties+xml"/>
  <Override PartName="/xl/ctrlProps/ctrlProp981.xml" ContentType="application/vnd.ms-excel.controlproperties+xml"/>
  <Override PartName="/xl/ctrlProps/ctrlProp982.xml" ContentType="application/vnd.ms-excel.controlproperties+xml"/>
  <Override PartName="/xl/ctrlProps/ctrlProp983.xml" ContentType="application/vnd.ms-excel.controlproperties+xml"/>
  <Override PartName="/xl/ctrlProps/ctrlProp984.xml" ContentType="application/vnd.ms-excel.controlproperties+xml"/>
  <Override PartName="/xl/ctrlProps/ctrlProp985.xml" ContentType="application/vnd.ms-excel.controlproperties+xml"/>
  <Override PartName="/xl/ctrlProps/ctrlProp986.xml" ContentType="application/vnd.ms-excel.controlproperties+xml"/>
  <Override PartName="/xl/ctrlProps/ctrlProp987.xml" ContentType="application/vnd.ms-excel.controlproperties+xml"/>
  <Override PartName="/xl/ctrlProps/ctrlProp988.xml" ContentType="application/vnd.ms-excel.controlproperties+xml"/>
  <Override PartName="/xl/ctrlProps/ctrlProp989.xml" ContentType="application/vnd.ms-excel.controlproperties+xml"/>
  <Override PartName="/xl/ctrlProps/ctrlProp990.xml" ContentType="application/vnd.ms-excel.controlproperties+xml"/>
  <Override PartName="/xl/ctrlProps/ctrlProp991.xml" ContentType="application/vnd.ms-excel.controlproperties+xml"/>
  <Override PartName="/xl/ctrlProps/ctrlProp992.xml" ContentType="application/vnd.ms-excel.controlproperties+xml"/>
  <Override PartName="/xl/ctrlProps/ctrlProp993.xml" ContentType="application/vnd.ms-excel.controlproperties+xml"/>
  <Override PartName="/xl/ctrlProps/ctrlProp994.xml" ContentType="application/vnd.ms-excel.controlproperties+xml"/>
  <Override PartName="/xl/ctrlProps/ctrlProp995.xml" ContentType="application/vnd.ms-excel.controlproperties+xml"/>
  <Override PartName="/xl/ctrlProps/ctrlProp996.xml" ContentType="application/vnd.ms-excel.controlproperties+xml"/>
  <Override PartName="/xl/ctrlProps/ctrlProp997.xml" ContentType="application/vnd.ms-excel.controlproperties+xml"/>
  <Override PartName="/xl/ctrlProps/ctrlProp998.xml" ContentType="application/vnd.ms-excel.controlproperties+xml"/>
  <Override PartName="/xl/ctrlProps/ctrlProp999.xml" ContentType="application/vnd.ms-excel.controlproperties+xml"/>
  <Override PartName="/xl/ctrlProps/ctrlProp1000.xml" ContentType="application/vnd.ms-excel.controlproperties+xml"/>
  <Override PartName="/xl/ctrlProps/ctrlProp1001.xml" ContentType="application/vnd.ms-excel.controlproperties+xml"/>
  <Override PartName="/xl/ctrlProps/ctrlProp1002.xml" ContentType="application/vnd.ms-excel.controlproperties+xml"/>
  <Override PartName="/xl/ctrlProps/ctrlProp1003.xml" ContentType="application/vnd.ms-excel.controlproperties+xml"/>
  <Override PartName="/xl/ctrlProps/ctrlProp1004.xml" ContentType="application/vnd.ms-excel.controlproperties+xml"/>
  <Override PartName="/xl/ctrlProps/ctrlProp1005.xml" ContentType="application/vnd.ms-excel.controlproperties+xml"/>
  <Override PartName="/xl/ctrlProps/ctrlProp1006.xml" ContentType="application/vnd.ms-excel.controlproperties+xml"/>
  <Override PartName="/xl/ctrlProps/ctrlProp1007.xml" ContentType="application/vnd.ms-excel.controlproperties+xml"/>
  <Override PartName="/xl/ctrlProps/ctrlProp1008.xml" ContentType="application/vnd.ms-excel.controlproperties+xml"/>
  <Override PartName="/xl/ctrlProps/ctrlProp1009.xml" ContentType="application/vnd.ms-excel.controlproperties+xml"/>
  <Override PartName="/xl/ctrlProps/ctrlProp1010.xml" ContentType="application/vnd.ms-excel.controlproperties+xml"/>
  <Override PartName="/xl/ctrlProps/ctrlProp1011.xml" ContentType="application/vnd.ms-excel.controlproperties+xml"/>
  <Override PartName="/xl/ctrlProps/ctrlProp1012.xml" ContentType="application/vnd.ms-excel.controlproperties+xml"/>
  <Override PartName="/xl/ctrlProps/ctrlProp1013.xml" ContentType="application/vnd.ms-excel.controlproperties+xml"/>
  <Override PartName="/xl/ctrlProps/ctrlProp1014.xml" ContentType="application/vnd.ms-excel.controlproperties+xml"/>
  <Override PartName="/xl/ctrlProps/ctrlProp1015.xml" ContentType="application/vnd.ms-excel.controlproperties+xml"/>
  <Override PartName="/xl/ctrlProps/ctrlProp1016.xml" ContentType="application/vnd.ms-excel.controlproperties+xml"/>
  <Override PartName="/xl/ctrlProps/ctrlProp1017.xml" ContentType="application/vnd.ms-excel.controlproperties+xml"/>
  <Override PartName="/xl/ctrlProps/ctrlProp1018.xml" ContentType="application/vnd.ms-excel.controlproperties+xml"/>
  <Override PartName="/xl/ctrlProps/ctrlProp1019.xml" ContentType="application/vnd.ms-excel.controlproperties+xml"/>
  <Override PartName="/xl/ctrlProps/ctrlProp1020.xml" ContentType="application/vnd.ms-excel.controlproperties+xml"/>
  <Override PartName="/xl/ctrlProps/ctrlProp1021.xml" ContentType="application/vnd.ms-excel.controlproperties+xml"/>
  <Override PartName="/xl/ctrlProps/ctrlProp1022.xml" ContentType="application/vnd.ms-excel.controlproperties+xml"/>
  <Override PartName="/xl/ctrlProps/ctrlProp1023.xml" ContentType="application/vnd.ms-excel.controlproperties+xml"/>
  <Override PartName="/xl/ctrlProps/ctrlProp1024.xml" ContentType="application/vnd.ms-excel.controlproperties+xml"/>
  <Override PartName="/xl/ctrlProps/ctrlProp1025.xml" ContentType="application/vnd.ms-excel.controlproperties+xml"/>
  <Override PartName="/xl/ctrlProps/ctrlProp1026.xml" ContentType="application/vnd.ms-excel.controlproperties+xml"/>
  <Override PartName="/xl/ctrlProps/ctrlProp1027.xml" ContentType="application/vnd.ms-excel.controlproperties+xml"/>
  <Override PartName="/xl/ctrlProps/ctrlProp1028.xml" ContentType="application/vnd.ms-excel.controlproperties+xml"/>
  <Override PartName="/xl/ctrlProps/ctrlProp1029.xml" ContentType="application/vnd.ms-excel.controlproperties+xml"/>
  <Override PartName="/xl/ctrlProps/ctrlProp1030.xml" ContentType="application/vnd.ms-excel.controlproperties+xml"/>
  <Override PartName="/xl/ctrlProps/ctrlProp1031.xml" ContentType="application/vnd.ms-excel.controlproperties+xml"/>
  <Override PartName="/xl/ctrlProps/ctrlProp1032.xml" ContentType="application/vnd.ms-excel.controlproperties+xml"/>
  <Override PartName="/xl/ctrlProps/ctrlProp1033.xml" ContentType="application/vnd.ms-excel.controlproperties+xml"/>
  <Override PartName="/xl/ctrlProps/ctrlProp1034.xml" ContentType="application/vnd.ms-excel.controlproperties+xml"/>
  <Override PartName="/xl/ctrlProps/ctrlProp1035.xml" ContentType="application/vnd.ms-excel.controlproperties+xml"/>
  <Override PartName="/xl/ctrlProps/ctrlProp1036.xml" ContentType="application/vnd.ms-excel.controlproperties+xml"/>
  <Override PartName="/xl/ctrlProps/ctrlProp1037.xml" ContentType="application/vnd.ms-excel.controlproperties+xml"/>
  <Override PartName="/xl/ctrlProps/ctrlProp1038.xml" ContentType="application/vnd.ms-excel.controlproperties+xml"/>
  <Override PartName="/xl/ctrlProps/ctrlProp1039.xml" ContentType="application/vnd.ms-excel.controlproperties+xml"/>
  <Override PartName="/xl/ctrlProps/ctrlProp1040.xml" ContentType="application/vnd.ms-excel.controlproperties+xml"/>
  <Override PartName="/xl/ctrlProps/ctrlProp1041.xml" ContentType="application/vnd.ms-excel.controlproperties+xml"/>
  <Override PartName="/xl/ctrlProps/ctrlProp1042.xml" ContentType="application/vnd.ms-excel.controlproperties+xml"/>
  <Override PartName="/xl/ctrlProps/ctrlProp1043.xml" ContentType="application/vnd.ms-excel.controlproperties+xml"/>
  <Override PartName="/xl/ctrlProps/ctrlProp1044.xml" ContentType="application/vnd.ms-excel.controlproperties+xml"/>
  <Override PartName="/xl/ctrlProps/ctrlProp1045.xml" ContentType="application/vnd.ms-excel.controlproperties+xml"/>
  <Override PartName="/xl/ctrlProps/ctrlProp1046.xml" ContentType="application/vnd.ms-excel.controlproperties+xml"/>
  <Override PartName="/xl/ctrlProps/ctrlProp1047.xml" ContentType="application/vnd.ms-excel.controlproperties+xml"/>
  <Override PartName="/xl/ctrlProps/ctrlProp1048.xml" ContentType="application/vnd.ms-excel.controlproperties+xml"/>
  <Override PartName="/xl/ctrlProps/ctrlProp1049.xml" ContentType="application/vnd.ms-excel.controlproperties+xml"/>
  <Override PartName="/xl/ctrlProps/ctrlProp1050.xml" ContentType="application/vnd.ms-excel.controlproperties+xml"/>
  <Override PartName="/xl/ctrlProps/ctrlProp1051.xml" ContentType="application/vnd.ms-excel.controlproperties+xml"/>
  <Override PartName="/xl/ctrlProps/ctrlProp1052.xml" ContentType="application/vnd.ms-excel.controlproperties+xml"/>
  <Override PartName="/xl/ctrlProps/ctrlProp1053.xml" ContentType="application/vnd.ms-excel.controlproperties+xml"/>
  <Override PartName="/xl/ctrlProps/ctrlProp1054.xml" ContentType="application/vnd.ms-excel.controlproperties+xml"/>
  <Override PartName="/xl/ctrlProps/ctrlProp1055.xml" ContentType="application/vnd.ms-excel.controlproperties+xml"/>
  <Override PartName="/xl/ctrlProps/ctrlProp1056.xml" ContentType="application/vnd.ms-excel.controlproperties+xml"/>
  <Override PartName="/xl/ctrlProps/ctrlProp1057.xml" ContentType="application/vnd.ms-excel.controlproperties+xml"/>
  <Override PartName="/xl/ctrlProps/ctrlProp1058.xml" ContentType="application/vnd.ms-excel.controlproperties+xml"/>
  <Override PartName="/xl/ctrlProps/ctrlProp1059.xml" ContentType="application/vnd.ms-excel.controlproperties+xml"/>
  <Override PartName="/xl/ctrlProps/ctrlProp1060.xml" ContentType="application/vnd.ms-excel.controlproperties+xml"/>
  <Override PartName="/xl/ctrlProps/ctrlProp1061.xml" ContentType="application/vnd.ms-excel.controlproperties+xml"/>
  <Override PartName="/xl/ctrlProps/ctrlProp1062.xml" ContentType="application/vnd.ms-excel.controlproperties+xml"/>
  <Override PartName="/xl/ctrlProps/ctrlProp1063.xml" ContentType="application/vnd.ms-excel.controlproperties+xml"/>
  <Override PartName="/xl/ctrlProps/ctrlProp1064.xml" ContentType="application/vnd.ms-excel.controlproperties+xml"/>
  <Override PartName="/xl/ctrlProps/ctrlProp1065.xml" ContentType="application/vnd.ms-excel.controlproperties+xml"/>
  <Override PartName="/xl/ctrlProps/ctrlProp1066.xml" ContentType="application/vnd.ms-excel.controlproperties+xml"/>
  <Override PartName="/xl/ctrlProps/ctrlProp1067.xml" ContentType="application/vnd.ms-excel.controlproperties+xml"/>
  <Override PartName="/xl/ctrlProps/ctrlProp1068.xml" ContentType="application/vnd.ms-excel.controlproperties+xml"/>
  <Override PartName="/xl/ctrlProps/ctrlProp1069.xml" ContentType="application/vnd.ms-excel.controlproperties+xml"/>
  <Override PartName="/xl/ctrlProps/ctrlProp1070.xml" ContentType="application/vnd.ms-excel.controlproperties+xml"/>
  <Override PartName="/xl/ctrlProps/ctrlProp1071.xml" ContentType="application/vnd.ms-excel.controlproperties+xml"/>
  <Override PartName="/xl/ctrlProps/ctrlProp1072.xml" ContentType="application/vnd.ms-excel.controlproperties+xml"/>
  <Override PartName="/xl/ctrlProps/ctrlProp1073.xml" ContentType="application/vnd.ms-excel.controlproperties+xml"/>
  <Override PartName="/xl/ctrlProps/ctrlProp1074.xml" ContentType="application/vnd.ms-excel.controlproperties+xml"/>
  <Override PartName="/xl/ctrlProps/ctrlProp1075.xml" ContentType="application/vnd.ms-excel.controlproperties+xml"/>
  <Override PartName="/xl/ctrlProps/ctrlProp1076.xml" ContentType="application/vnd.ms-excel.controlproperties+xml"/>
  <Override PartName="/xl/ctrlProps/ctrlProp1077.xml" ContentType="application/vnd.ms-excel.controlproperties+xml"/>
  <Override PartName="/xl/ctrlProps/ctrlProp1078.xml" ContentType="application/vnd.ms-excel.controlproperties+xml"/>
  <Override PartName="/xl/ctrlProps/ctrlProp1079.xml" ContentType="application/vnd.ms-excel.controlproperties+xml"/>
  <Override PartName="/xl/ctrlProps/ctrlProp1080.xml" ContentType="application/vnd.ms-excel.controlproperties+xml"/>
  <Override PartName="/xl/ctrlProps/ctrlProp1081.xml" ContentType="application/vnd.ms-excel.controlproperties+xml"/>
  <Override PartName="/xl/ctrlProps/ctrlProp1082.xml" ContentType="application/vnd.ms-excel.controlproperties+xml"/>
  <Override PartName="/xl/ctrlProps/ctrlProp1083.xml" ContentType="application/vnd.ms-excel.controlproperties+xml"/>
  <Override PartName="/xl/ctrlProps/ctrlProp1084.xml" ContentType="application/vnd.ms-excel.controlproperties+xml"/>
  <Override PartName="/xl/ctrlProps/ctrlProp1085.xml" ContentType="application/vnd.ms-excel.controlproperties+xml"/>
  <Override PartName="/xl/ctrlProps/ctrlProp1086.xml" ContentType="application/vnd.ms-excel.controlproperties+xml"/>
  <Override PartName="/xl/ctrlProps/ctrlProp1087.xml" ContentType="application/vnd.ms-excel.controlproperties+xml"/>
  <Override PartName="/xl/ctrlProps/ctrlProp1088.xml" ContentType="application/vnd.ms-excel.controlproperties+xml"/>
  <Override PartName="/xl/ctrlProps/ctrlProp1089.xml" ContentType="application/vnd.ms-excel.controlproperties+xml"/>
  <Override PartName="/xl/ctrlProps/ctrlProp1090.xml" ContentType="application/vnd.ms-excel.controlproperties+xml"/>
  <Override PartName="/xl/ctrlProps/ctrlProp1091.xml" ContentType="application/vnd.ms-excel.controlproperties+xml"/>
  <Override PartName="/xl/ctrlProps/ctrlProp1092.xml" ContentType="application/vnd.ms-excel.controlproperties+xml"/>
  <Override PartName="/xl/ctrlProps/ctrlProp1093.xml" ContentType="application/vnd.ms-excel.controlproperties+xml"/>
  <Override PartName="/xl/ctrlProps/ctrlProp1094.xml" ContentType="application/vnd.ms-excel.controlproperties+xml"/>
  <Override PartName="/xl/ctrlProps/ctrlProp1095.xml" ContentType="application/vnd.ms-excel.controlproperties+xml"/>
  <Override PartName="/xl/ctrlProps/ctrlProp1096.xml" ContentType="application/vnd.ms-excel.controlproperties+xml"/>
  <Override PartName="/xl/ctrlProps/ctrlProp1097.xml" ContentType="application/vnd.ms-excel.controlproperties+xml"/>
  <Override PartName="/xl/ctrlProps/ctrlProp1098.xml" ContentType="application/vnd.ms-excel.controlproperties+xml"/>
  <Override PartName="/xl/ctrlProps/ctrlProp1099.xml" ContentType="application/vnd.ms-excel.controlproperties+xml"/>
  <Override PartName="/xl/ctrlProps/ctrlProp1100.xml" ContentType="application/vnd.ms-excel.controlproperties+xml"/>
  <Override PartName="/xl/ctrlProps/ctrlProp1101.xml" ContentType="application/vnd.ms-excel.controlproperties+xml"/>
  <Override PartName="/xl/ctrlProps/ctrlProp1102.xml" ContentType="application/vnd.ms-excel.controlproperties+xml"/>
  <Override PartName="/xl/ctrlProps/ctrlProp1103.xml" ContentType="application/vnd.ms-excel.controlproperties+xml"/>
  <Override PartName="/xl/ctrlProps/ctrlProp1104.xml" ContentType="application/vnd.ms-excel.controlproperties+xml"/>
  <Override PartName="/xl/ctrlProps/ctrlProp1105.xml" ContentType="application/vnd.ms-excel.controlproperties+xml"/>
  <Override PartName="/xl/ctrlProps/ctrlProp1106.xml" ContentType="application/vnd.ms-excel.controlproperties+xml"/>
  <Override PartName="/xl/ctrlProps/ctrlProp1107.xml" ContentType="application/vnd.ms-excel.controlproperties+xml"/>
  <Override PartName="/xl/ctrlProps/ctrlProp1108.xml" ContentType="application/vnd.ms-excel.controlproperties+xml"/>
  <Override PartName="/xl/ctrlProps/ctrlProp1109.xml" ContentType="application/vnd.ms-excel.controlproperties+xml"/>
  <Override PartName="/xl/ctrlProps/ctrlProp1110.xml" ContentType="application/vnd.ms-excel.controlproperties+xml"/>
  <Override PartName="/xl/ctrlProps/ctrlProp1111.xml" ContentType="application/vnd.ms-excel.controlproperties+xml"/>
  <Override PartName="/xl/ctrlProps/ctrlProp1112.xml" ContentType="application/vnd.ms-excel.controlproperties+xml"/>
  <Override PartName="/xl/ctrlProps/ctrlProp1113.xml" ContentType="application/vnd.ms-excel.controlproperties+xml"/>
  <Override PartName="/xl/ctrlProps/ctrlProp1114.xml" ContentType="application/vnd.ms-excel.controlproperties+xml"/>
  <Override PartName="/xl/ctrlProps/ctrlProp1115.xml" ContentType="application/vnd.ms-excel.controlproperties+xml"/>
  <Override PartName="/xl/ctrlProps/ctrlProp1116.xml" ContentType="application/vnd.ms-excel.controlproperties+xml"/>
  <Override PartName="/xl/ctrlProps/ctrlProp1117.xml" ContentType="application/vnd.ms-excel.controlproperties+xml"/>
  <Override PartName="/xl/ctrlProps/ctrlProp1118.xml" ContentType="application/vnd.ms-excel.controlproperties+xml"/>
  <Override PartName="/xl/ctrlProps/ctrlProp1119.xml" ContentType="application/vnd.ms-excel.controlproperties+xml"/>
  <Override PartName="/xl/ctrlProps/ctrlProp1120.xml" ContentType="application/vnd.ms-excel.controlproperties+xml"/>
  <Override PartName="/xl/ctrlProps/ctrlProp1121.xml" ContentType="application/vnd.ms-excel.controlproperties+xml"/>
  <Override PartName="/xl/ctrlProps/ctrlProp1122.xml" ContentType="application/vnd.ms-excel.controlproperties+xml"/>
  <Override PartName="/xl/ctrlProps/ctrlProp1123.xml" ContentType="application/vnd.ms-excel.controlproperties+xml"/>
  <Override PartName="/xl/ctrlProps/ctrlProp1124.xml" ContentType="application/vnd.ms-excel.controlproperties+xml"/>
  <Override PartName="/xl/ctrlProps/ctrlProp1125.xml" ContentType="application/vnd.ms-excel.controlproperties+xml"/>
  <Override PartName="/xl/ctrlProps/ctrlProp1126.xml" ContentType="application/vnd.ms-excel.controlproperties+xml"/>
  <Override PartName="/xl/ctrlProps/ctrlProp1127.xml" ContentType="application/vnd.ms-excel.controlproperties+xml"/>
  <Override PartName="/xl/ctrlProps/ctrlProp1128.xml" ContentType="application/vnd.ms-excel.controlproperties+xml"/>
  <Override PartName="/xl/ctrlProps/ctrlProp1129.xml" ContentType="application/vnd.ms-excel.controlproperties+xml"/>
  <Override PartName="/xl/ctrlProps/ctrlProp1130.xml" ContentType="application/vnd.ms-excel.controlproperties+xml"/>
  <Override PartName="/xl/ctrlProps/ctrlProp1131.xml" ContentType="application/vnd.ms-excel.controlproperties+xml"/>
  <Override PartName="/xl/ctrlProps/ctrlProp1132.xml" ContentType="application/vnd.ms-excel.controlproperties+xml"/>
  <Override PartName="/xl/ctrlProps/ctrlProp1133.xml" ContentType="application/vnd.ms-excel.controlproperties+xml"/>
  <Override PartName="/xl/ctrlProps/ctrlProp1134.xml" ContentType="application/vnd.ms-excel.controlproperties+xml"/>
  <Override PartName="/xl/ctrlProps/ctrlProp1135.xml" ContentType="application/vnd.ms-excel.controlproperties+xml"/>
  <Override PartName="/xl/ctrlProps/ctrlProp1136.xml" ContentType="application/vnd.ms-excel.controlproperties+xml"/>
  <Override PartName="/xl/ctrlProps/ctrlProp1137.xml" ContentType="application/vnd.ms-excel.controlproperties+xml"/>
  <Override PartName="/xl/ctrlProps/ctrlProp1138.xml" ContentType="application/vnd.ms-excel.controlproperties+xml"/>
  <Override PartName="/xl/ctrlProps/ctrlProp1139.xml" ContentType="application/vnd.ms-excel.controlproperties+xml"/>
  <Override PartName="/xl/ctrlProps/ctrlProp1140.xml" ContentType="application/vnd.ms-excel.controlproperties+xml"/>
  <Override PartName="/xl/ctrlProps/ctrlProp1141.xml" ContentType="application/vnd.ms-excel.controlproperties+xml"/>
  <Override PartName="/xl/ctrlProps/ctrlProp1142.xml" ContentType="application/vnd.ms-excel.controlproperties+xml"/>
  <Override PartName="/xl/ctrlProps/ctrlProp1143.xml" ContentType="application/vnd.ms-excel.controlproperties+xml"/>
  <Override PartName="/xl/ctrlProps/ctrlProp1144.xml" ContentType="application/vnd.ms-excel.controlproperties+xml"/>
  <Override PartName="/xl/ctrlProps/ctrlProp1145.xml" ContentType="application/vnd.ms-excel.controlproperties+xml"/>
  <Override PartName="/xl/ctrlProps/ctrlProp1146.xml" ContentType="application/vnd.ms-excel.controlproperties+xml"/>
  <Override PartName="/xl/ctrlProps/ctrlProp1147.xml" ContentType="application/vnd.ms-excel.controlproperties+xml"/>
  <Override PartName="/xl/ctrlProps/ctrlProp1148.xml" ContentType="application/vnd.ms-excel.controlproperties+xml"/>
  <Override PartName="/xl/ctrlProps/ctrlProp1149.xml" ContentType="application/vnd.ms-excel.controlproperties+xml"/>
  <Override PartName="/xl/ctrlProps/ctrlProp1150.xml" ContentType="application/vnd.ms-excel.controlproperties+xml"/>
  <Override PartName="/xl/ctrlProps/ctrlProp1151.xml" ContentType="application/vnd.ms-excel.controlproperties+xml"/>
  <Override PartName="/xl/ctrlProps/ctrlProp1152.xml" ContentType="application/vnd.ms-excel.controlproperties+xml"/>
  <Override PartName="/xl/ctrlProps/ctrlProp1153.xml" ContentType="application/vnd.ms-excel.controlproperties+xml"/>
  <Override PartName="/xl/ctrlProps/ctrlProp1154.xml" ContentType="application/vnd.ms-excel.controlproperties+xml"/>
  <Override PartName="/xl/ctrlProps/ctrlProp1155.xml" ContentType="application/vnd.ms-excel.controlproperties+xml"/>
  <Override PartName="/xl/ctrlProps/ctrlProp1156.xml" ContentType="application/vnd.ms-excel.controlproperties+xml"/>
  <Override PartName="/xl/ctrlProps/ctrlProp1157.xml" ContentType="application/vnd.ms-excel.controlproperties+xml"/>
  <Override PartName="/xl/ctrlProps/ctrlProp1158.xml" ContentType="application/vnd.ms-excel.controlproperties+xml"/>
  <Override PartName="/xl/ctrlProps/ctrlProp1159.xml" ContentType="application/vnd.ms-excel.controlproperties+xml"/>
  <Override PartName="/xl/ctrlProps/ctrlProp1160.xml" ContentType="application/vnd.ms-excel.controlproperties+xml"/>
  <Override PartName="/xl/ctrlProps/ctrlProp1161.xml" ContentType="application/vnd.ms-excel.controlproperties+xml"/>
  <Override PartName="/xl/ctrlProps/ctrlProp1162.xml" ContentType="application/vnd.ms-excel.controlproperties+xml"/>
  <Override PartName="/xl/ctrlProps/ctrlProp1163.xml" ContentType="application/vnd.ms-excel.controlproperties+xml"/>
  <Override PartName="/xl/ctrlProps/ctrlProp1164.xml" ContentType="application/vnd.ms-excel.controlproperties+xml"/>
  <Override PartName="/xl/ctrlProps/ctrlProp1165.xml" ContentType="application/vnd.ms-excel.controlproperties+xml"/>
  <Override PartName="/xl/ctrlProps/ctrlProp1166.xml" ContentType="application/vnd.ms-excel.controlproperties+xml"/>
  <Override PartName="/xl/ctrlProps/ctrlProp1167.xml" ContentType="application/vnd.ms-excel.controlproperties+xml"/>
  <Override PartName="/xl/ctrlProps/ctrlProp1168.xml" ContentType="application/vnd.ms-excel.controlproperties+xml"/>
  <Override PartName="/xl/ctrlProps/ctrlProp1169.xml" ContentType="application/vnd.ms-excel.controlproperties+xml"/>
  <Override PartName="/xl/ctrlProps/ctrlProp1170.xml" ContentType="application/vnd.ms-excel.controlproperties+xml"/>
  <Override PartName="/xl/ctrlProps/ctrlProp1171.xml" ContentType="application/vnd.ms-excel.controlproperties+xml"/>
  <Override PartName="/xl/ctrlProps/ctrlProp1172.xml" ContentType="application/vnd.ms-excel.controlproperties+xml"/>
  <Override PartName="/xl/ctrlProps/ctrlProp1173.xml" ContentType="application/vnd.ms-excel.controlproperties+xml"/>
  <Override PartName="/xl/ctrlProps/ctrlProp1174.xml" ContentType="application/vnd.ms-excel.controlproperties+xml"/>
  <Override PartName="/xl/ctrlProps/ctrlProp1175.xml" ContentType="application/vnd.ms-excel.controlproperties+xml"/>
  <Override PartName="/xl/ctrlProps/ctrlProp1176.xml" ContentType="application/vnd.ms-excel.controlproperties+xml"/>
  <Override PartName="/xl/ctrlProps/ctrlProp1177.xml" ContentType="application/vnd.ms-excel.controlproperties+xml"/>
  <Override PartName="/xl/ctrlProps/ctrlProp1178.xml" ContentType="application/vnd.ms-excel.controlproperties+xml"/>
  <Override PartName="/xl/ctrlProps/ctrlProp1179.xml" ContentType="application/vnd.ms-excel.controlproperties+xml"/>
  <Override PartName="/xl/ctrlProps/ctrlProp1180.xml" ContentType="application/vnd.ms-excel.controlproperties+xml"/>
  <Override PartName="/xl/ctrlProps/ctrlProp1181.xml" ContentType="application/vnd.ms-excel.controlproperties+xml"/>
  <Override PartName="/xl/ctrlProps/ctrlProp1182.xml" ContentType="application/vnd.ms-excel.controlproperties+xml"/>
  <Override PartName="/xl/ctrlProps/ctrlProp1183.xml" ContentType="application/vnd.ms-excel.controlproperties+xml"/>
  <Override PartName="/xl/ctrlProps/ctrlProp1184.xml" ContentType="application/vnd.ms-excel.controlproperties+xml"/>
  <Override PartName="/xl/ctrlProps/ctrlProp1185.xml" ContentType="application/vnd.ms-excel.controlproperties+xml"/>
  <Override PartName="/xl/ctrlProps/ctrlProp1186.xml" ContentType="application/vnd.ms-excel.controlproperties+xml"/>
  <Override PartName="/xl/ctrlProps/ctrlProp1187.xml" ContentType="application/vnd.ms-excel.controlproperties+xml"/>
  <Override PartName="/xl/ctrlProps/ctrlProp1188.xml" ContentType="application/vnd.ms-excel.controlproperties+xml"/>
  <Override PartName="/xl/ctrlProps/ctrlProp1189.xml" ContentType="application/vnd.ms-excel.controlproperties+xml"/>
  <Override PartName="/xl/ctrlProps/ctrlProp1190.xml" ContentType="application/vnd.ms-excel.controlproperties+xml"/>
  <Override PartName="/xl/ctrlProps/ctrlProp1191.xml" ContentType="application/vnd.ms-excel.controlproperties+xml"/>
  <Override PartName="/xl/ctrlProps/ctrlProp1192.xml" ContentType="application/vnd.ms-excel.controlproperties+xml"/>
  <Override PartName="/xl/ctrlProps/ctrlProp1193.xml" ContentType="application/vnd.ms-excel.controlproperties+xml"/>
  <Override PartName="/xl/ctrlProps/ctrlProp1194.xml" ContentType="application/vnd.ms-excel.controlproperties+xml"/>
  <Override PartName="/xl/ctrlProps/ctrlProp1195.xml" ContentType="application/vnd.ms-excel.controlproperties+xml"/>
  <Override PartName="/xl/ctrlProps/ctrlProp1196.xml" ContentType="application/vnd.ms-excel.controlproperties+xml"/>
  <Override PartName="/xl/ctrlProps/ctrlProp1197.xml" ContentType="application/vnd.ms-excel.controlproperties+xml"/>
  <Override PartName="/xl/ctrlProps/ctrlProp1198.xml" ContentType="application/vnd.ms-excel.controlproperties+xml"/>
  <Override PartName="/xl/ctrlProps/ctrlProp1199.xml" ContentType="application/vnd.ms-excel.controlproperties+xml"/>
  <Override PartName="/xl/ctrlProps/ctrlProp1200.xml" ContentType="application/vnd.ms-excel.controlproperties+xml"/>
  <Override PartName="/xl/ctrlProps/ctrlProp1201.xml" ContentType="application/vnd.ms-excel.controlproperties+xml"/>
  <Override PartName="/xl/ctrlProps/ctrlProp1202.xml" ContentType="application/vnd.ms-excel.controlproperties+xml"/>
  <Override PartName="/xl/ctrlProps/ctrlProp1203.xml" ContentType="application/vnd.ms-excel.controlproperties+xml"/>
  <Override PartName="/xl/ctrlProps/ctrlProp1204.xml" ContentType="application/vnd.ms-excel.controlproperties+xml"/>
  <Override PartName="/xl/ctrlProps/ctrlProp1205.xml" ContentType="application/vnd.ms-excel.controlproperties+xml"/>
  <Override PartName="/xl/ctrlProps/ctrlProp1206.xml" ContentType="application/vnd.ms-excel.controlproperties+xml"/>
  <Override PartName="/xl/ctrlProps/ctrlProp1207.xml" ContentType="application/vnd.ms-excel.controlproperties+xml"/>
  <Override PartName="/xl/ctrlProps/ctrlProp1208.xml" ContentType="application/vnd.ms-excel.controlproperties+xml"/>
  <Override PartName="/xl/ctrlProps/ctrlProp1209.xml" ContentType="application/vnd.ms-excel.controlproperties+xml"/>
  <Override PartName="/xl/ctrlProps/ctrlProp1210.xml" ContentType="application/vnd.ms-excel.controlproperties+xml"/>
  <Override PartName="/xl/ctrlProps/ctrlProp1211.xml" ContentType="application/vnd.ms-excel.controlproperties+xml"/>
  <Override PartName="/xl/ctrlProps/ctrlProp1212.xml" ContentType="application/vnd.ms-excel.controlproperties+xml"/>
  <Override PartName="/xl/ctrlProps/ctrlProp1213.xml" ContentType="application/vnd.ms-excel.controlproperties+xml"/>
  <Override PartName="/xl/ctrlProps/ctrlProp1214.xml" ContentType="application/vnd.ms-excel.controlproperties+xml"/>
  <Override PartName="/xl/ctrlProps/ctrlProp1215.xml" ContentType="application/vnd.ms-excel.controlproperties+xml"/>
  <Override PartName="/xl/ctrlProps/ctrlProp1216.xml" ContentType="application/vnd.ms-excel.controlproperties+xml"/>
  <Override PartName="/xl/ctrlProps/ctrlProp1217.xml" ContentType="application/vnd.ms-excel.controlproperties+xml"/>
  <Override PartName="/xl/ctrlProps/ctrlProp1218.xml" ContentType="application/vnd.ms-excel.controlproperties+xml"/>
  <Override PartName="/xl/ctrlProps/ctrlProp1219.xml" ContentType="application/vnd.ms-excel.controlproperties+xml"/>
  <Override PartName="/xl/ctrlProps/ctrlProp1220.xml" ContentType="application/vnd.ms-excel.controlproperties+xml"/>
  <Override PartName="/xl/ctrlProps/ctrlProp1221.xml" ContentType="application/vnd.ms-excel.controlproperties+xml"/>
  <Override PartName="/xl/ctrlProps/ctrlProp1222.xml" ContentType="application/vnd.ms-excel.controlproperties+xml"/>
  <Override PartName="/xl/ctrlProps/ctrlProp1223.xml" ContentType="application/vnd.ms-excel.controlproperties+xml"/>
  <Override PartName="/xl/ctrlProps/ctrlProp1224.xml" ContentType="application/vnd.ms-excel.controlproperties+xml"/>
  <Override PartName="/xl/ctrlProps/ctrlProp1225.xml" ContentType="application/vnd.ms-excel.controlproperties+xml"/>
  <Override PartName="/xl/ctrlProps/ctrlProp1226.xml" ContentType="application/vnd.ms-excel.controlproperties+xml"/>
  <Override PartName="/xl/ctrlProps/ctrlProp1227.xml" ContentType="application/vnd.ms-excel.controlproperties+xml"/>
  <Override PartName="/xl/ctrlProps/ctrlProp1228.xml" ContentType="application/vnd.ms-excel.controlproperties+xml"/>
  <Override PartName="/xl/ctrlProps/ctrlProp1229.xml" ContentType="application/vnd.ms-excel.controlproperties+xml"/>
  <Override PartName="/xl/ctrlProps/ctrlProp1230.xml" ContentType="application/vnd.ms-excel.controlproperties+xml"/>
  <Override PartName="/xl/ctrlProps/ctrlProp1231.xml" ContentType="application/vnd.ms-excel.controlproperties+xml"/>
  <Override PartName="/xl/ctrlProps/ctrlProp1232.xml" ContentType="application/vnd.ms-excel.controlproperties+xml"/>
  <Override PartName="/xl/ctrlProps/ctrlProp1233.xml" ContentType="application/vnd.ms-excel.controlproperties+xml"/>
  <Override PartName="/xl/ctrlProps/ctrlProp1234.xml" ContentType="application/vnd.ms-excel.controlproperties+xml"/>
  <Override PartName="/xl/ctrlProps/ctrlProp1235.xml" ContentType="application/vnd.ms-excel.controlproperties+xml"/>
  <Override PartName="/xl/ctrlProps/ctrlProp1236.xml" ContentType="application/vnd.ms-excel.controlproperties+xml"/>
  <Override PartName="/xl/ctrlProps/ctrlProp1237.xml" ContentType="application/vnd.ms-excel.controlproperties+xml"/>
  <Override PartName="/xl/ctrlProps/ctrlProp1238.xml" ContentType="application/vnd.ms-excel.controlproperties+xml"/>
  <Override PartName="/xl/ctrlProps/ctrlProp1239.xml" ContentType="application/vnd.ms-excel.controlproperties+xml"/>
  <Override PartName="/xl/ctrlProps/ctrlProp1240.xml" ContentType="application/vnd.ms-excel.controlproperties+xml"/>
  <Override PartName="/xl/ctrlProps/ctrlProp1241.xml" ContentType="application/vnd.ms-excel.controlproperties+xml"/>
  <Override PartName="/xl/ctrlProps/ctrlProp1242.xml" ContentType="application/vnd.ms-excel.controlproperties+xml"/>
  <Override PartName="/xl/ctrlProps/ctrlProp1243.xml" ContentType="application/vnd.ms-excel.controlproperties+xml"/>
  <Override PartName="/xl/ctrlProps/ctrlProp1244.xml" ContentType="application/vnd.ms-excel.controlproperties+xml"/>
  <Override PartName="/xl/ctrlProps/ctrlProp1245.xml" ContentType="application/vnd.ms-excel.controlproperties+xml"/>
  <Override PartName="/xl/ctrlProps/ctrlProp1246.xml" ContentType="application/vnd.ms-excel.controlproperties+xml"/>
  <Override PartName="/xl/ctrlProps/ctrlProp1247.xml" ContentType="application/vnd.ms-excel.controlproperties+xml"/>
  <Override PartName="/xl/ctrlProps/ctrlProp1248.xml" ContentType="application/vnd.ms-excel.controlproperties+xml"/>
  <Override PartName="/xl/ctrlProps/ctrlProp1249.xml" ContentType="application/vnd.ms-excel.controlproperties+xml"/>
  <Override PartName="/xl/ctrlProps/ctrlProp1250.xml" ContentType="application/vnd.ms-excel.controlproperties+xml"/>
  <Override PartName="/xl/ctrlProps/ctrlProp1251.xml" ContentType="application/vnd.ms-excel.controlproperties+xml"/>
  <Override PartName="/xl/ctrlProps/ctrlProp1252.xml" ContentType="application/vnd.ms-excel.controlproperties+xml"/>
  <Override PartName="/xl/ctrlProps/ctrlProp1253.xml" ContentType="application/vnd.ms-excel.controlproperties+xml"/>
  <Override PartName="/xl/ctrlProps/ctrlProp1254.xml" ContentType="application/vnd.ms-excel.controlproperties+xml"/>
  <Override PartName="/xl/ctrlProps/ctrlProp1255.xml" ContentType="application/vnd.ms-excel.controlproperties+xml"/>
  <Override PartName="/xl/ctrlProps/ctrlProp1256.xml" ContentType="application/vnd.ms-excel.controlproperties+xml"/>
  <Override PartName="/xl/ctrlProps/ctrlProp1257.xml" ContentType="application/vnd.ms-excel.controlproperties+xml"/>
  <Override PartName="/xl/ctrlProps/ctrlProp1258.xml" ContentType="application/vnd.ms-excel.controlproperties+xml"/>
  <Override PartName="/xl/ctrlProps/ctrlProp1259.xml" ContentType="application/vnd.ms-excel.controlproperties+xml"/>
  <Override PartName="/xl/ctrlProps/ctrlProp1260.xml" ContentType="application/vnd.ms-excel.controlproperties+xml"/>
  <Override PartName="/xl/ctrlProps/ctrlProp1261.xml" ContentType="application/vnd.ms-excel.controlproperties+xml"/>
  <Override PartName="/xl/ctrlProps/ctrlProp1262.xml" ContentType="application/vnd.ms-excel.controlproperties+xml"/>
  <Override PartName="/xl/ctrlProps/ctrlProp1263.xml" ContentType="application/vnd.ms-excel.controlproperties+xml"/>
  <Override PartName="/xl/ctrlProps/ctrlProp1264.xml" ContentType="application/vnd.ms-excel.controlproperties+xml"/>
  <Override PartName="/xl/ctrlProps/ctrlProp1265.xml" ContentType="application/vnd.ms-excel.controlproperties+xml"/>
  <Override PartName="/xl/ctrlProps/ctrlProp1266.xml" ContentType="application/vnd.ms-excel.controlproperties+xml"/>
  <Override PartName="/xl/ctrlProps/ctrlProp1267.xml" ContentType="application/vnd.ms-excel.controlproperties+xml"/>
  <Override PartName="/xl/ctrlProps/ctrlProp1268.xml" ContentType="application/vnd.ms-excel.controlproperties+xml"/>
  <Override PartName="/xl/ctrlProps/ctrlProp1269.xml" ContentType="application/vnd.ms-excel.controlproperties+xml"/>
  <Override PartName="/xl/ctrlProps/ctrlProp1270.xml" ContentType="application/vnd.ms-excel.controlproperties+xml"/>
  <Override PartName="/xl/ctrlProps/ctrlProp1271.xml" ContentType="application/vnd.ms-excel.controlproperties+xml"/>
  <Override PartName="/xl/ctrlProps/ctrlProp1272.xml" ContentType="application/vnd.ms-excel.controlproperties+xml"/>
  <Override PartName="/xl/ctrlProps/ctrlProp1273.xml" ContentType="application/vnd.ms-excel.controlproperties+xml"/>
  <Override PartName="/xl/ctrlProps/ctrlProp1274.xml" ContentType="application/vnd.ms-excel.controlproperties+xml"/>
  <Override PartName="/xl/ctrlProps/ctrlProp1275.xml" ContentType="application/vnd.ms-excel.controlproperties+xml"/>
  <Override PartName="/xl/ctrlProps/ctrlProp1276.xml" ContentType="application/vnd.ms-excel.controlproperties+xml"/>
  <Override PartName="/xl/ctrlProps/ctrlProp1277.xml" ContentType="application/vnd.ms-excel.controlproperties+xml"/>
  <Override PartName="/xl/ctrlProps/ctrlProp1278.xml" ContentType="application/vnd.ms-excel.controlproperties+xml"/>
  <Override PartName="/xl/ctrlProps/ctrlProp1279.xml" ContentType="application/vnd.ms-excel.controlproperties+xml"/>
  <Override PartName="/xl/ctrlProps/ctrlProp1280.xml" ContentType="application/vnd.ms-excel.controlproperties+xml"/>
  <Override PartName="/xl/ctrlProps/ctrlProp1281.xml" ContentType="application/vnd.ms-excel.controlproperties+xml"/>
  <Override PartName="/xl/ctrlProps/ctrlProp1282.xml" ContentType="application/vnd.ms-excel.controlproperties+xml"/>
  <Override PartName="/xl/ctrlProps/ctrlProp1283.xml" ContentType="application/vnd.ms-excel.controlproperties+xml"/>
  <Override PartName="/xl/ctrlProps/ctrlProp1284.xml" ContentType="application/vnd.ms-excel.controlproperties+xml"/>
  <Override PartName="/xl/ctrlProps/ctrlProp1285.xml" ContentType="application/vnd.ms-excel.controlproperties+xml"/>
  <Override PartName="/xl/ctrlProps/ctrlProp1286.xml" ContentType="application/vnd.ms-excel.controlproperties+xml"/>
  <Override PartName="/xl/ctrlProps/ctrlProp1287.xml" ContentType="application/vnd.ms-excel.controlproperties+xml"/>
  <Override PartName="/xl/ctrlProps/ctrlProp1288.xml" ContentType="application/vnd.ms-excel.controlproperties+xml"/>
  <Override PartName="/xl/ctrlProps/ctrlProp1289.xml" ContentType="application/vnd.ms-excel.controlproperties+xml"/>
  <Override PartName="/xl/ctrlProps/ctrlProp1290.xml" ContentType="application/vnd.ms-excel.controlproperties+xml"/>
  <Override PartName="/xl/ctrlProps/ctrlProp1291.xml" ContentType="application/vnd.ms-excel.controlproperties+xml"/>
  <Override PartName="/xl/ctrlProps/ctrlProp1292.xml" ContentType="application/vnd.ms-excel.controlproperties+xml"/>
  <Override PartName="/xl/ctrlProps/ctrlProp1293.xml" ContentType="application/vnd.ms-excel.controlproperties+xml"/>
  <Override PartName="/xl/ctrlProps/ctrlProp1294.xml" ContentType="application/vnd.ms-excel.controlproperties+xml"/>
  <Override PartName="/xl/ctrlProps/ctrlProp1295.xml" ContentType="application/vnd.ms-excel.controlproperties+xml"/>
  <Override PartName="/xl/ctrlProps/ctrlProp1296.xml" ContentType="application/vnd.ms-excel.controlproperties+xml"/>
  <Override PartName="/xl/ctrlProps/ctrlProp1297.xml" ContentType="application/vnd.ms-excel.controlproperties+xml"/>
  <Override PartName="/xl/ctrlProps/ctrlProp1298.xml" ContentType="application/vnd.ms-excel.controlproperties+xml"/>
  <Override PartName="/xl/ctrlProps/ctrlProp1299.xml" ContentType="application/vnd.ms-excel.controlproperties+xml"/>
  <Override PartName="/xl/ctrlProps/ctrlProp1300.xml" ContentType="application/vnd.ms-excel.controlproperties+xml"/>
  <Override PartName="/xl/ctrlProps/ctrlProp1301.xml" ContentType="application/vnd.ms-excel.controlproperties+xml"/>
  <Override PartName="/xl/ctrlProps/ctrlProp1302.xml" ContentType="application/vnd.ms-excel.controlproperties+xml"/>
  <Override PartName="/xl/ctrlProps/ctrlProp1303.xml" ContentType="application/vnd.ms-excel.controlproperties+xml"/>
  <Override PartName="/xl/ctrlProps/ctrlProp1304.xml" ContentType="application/vnd.ms-excel.controlproperties+xml"/>
  <Override PartName="/xl/ctrlProps/ctrlProp1305.xml" ContentType="application/vnd.ms-excel.controlproperties+xml"/>
  <Override PartName="/xl/ctrlProps/ctrlProp1306.xml" ContentType="application/vnd.ms-excel.controlproperties+xml"/>
  <Override PartName="/xl/ctrlProps/ctrlProp1307.xml" ContentType="application/vnd.ms-excel.controlproperties+xml"/>
  <Override PartName="/xl/ctrlProps/ctrlProp1308.xml" ContentType="application/vnd.ms-excel.controlproperties+xml"/>
  <Override PartName="/xl/ctrlProps/ctrlProp1309.xml" ContentType="application/vnd.ms-excel.controlproperties+xml"/>
  <Override PartName="/xl/ctrlProps/ctrlProp1310.xml" ContentType="application/vnd.ms-excel.controlproperties+xml"/>
  <Override PartName="/xl/ctrlProps/ctrlProp1311.xml" ContentType="application/vnd.ms-excel.controlproperties+xml"/>
  <Override PartName="/xl/ctrlProps/ctrlProp1312.xml" ContentType="application/vnd.ms-excel.controlproperties+xml"/>
  <Override PartName="/xl/ctrlProps/ctrlProp1313.xml" ContentType="application/vnd.ms-excel.controlproperties+xml"/>
  <Override PartName="/xl/ctrlProps/ctrlProp1314.xml" ContentType="application/vnd.ms-excel.controlproperties+xml"/>
  <Override PartName="/xl/ctrlProps/ctrlProp1315.xml" ContentType="application/vnd.ms-excel.controlproperties+xml"/>
  <Override PartName="/xl/ctrlProps/ctrlProp1316.xml" ContentType="application/vnd.ms-excel.controlproperties+xml"/>
  <Override PartName="/xl/ctrlProps/ctrlProp1317.xml" ContentType="application/vnd.ms-excel.controlproperties+xml"/>
  <Override PartName="/xl/ctrlProps/ctrlProp1318.xml" ContentType="application/vnd.ms-excel.controlproperties+xml"/>
  <Override PartName="/xl/ctrlProps/ctrlProp1319.xml" ContentType="application/vnd.ms-excel.controlproperties+xml"/>
  <Override PartName="/xl/ctrlProps/ctrlProp1320.xml" ContentType="application/vnd.ms-excel.controlproperties+xml"/>
  <Override PartName="/xl/ctrlProps/ctrlProp1321.xml" ContentType="application/vnd.ms-excel.controlproperties+xml"/>
  <Override PartName="/xl/ctrlProps/ctrlProp1322.xml" ContentType="application/vnd.ms-excel.controlproperties+xml"/>
  <Override PartName="/xl/ctrlProps/ctrlProp1323.xml" ContentType="application/vnd.ms-excel.controlproperties+xml"/>
  <Override PartName="/xl/ctrlProps/ctrlProp1324.xml" ContentType="application/vnd.ms-excel.controlproperties+xml"/>
  <Override PartName="/xl/ctrlProps/ctrlProp1325.xml" ContentType="application/vnd.ms-excel.controlproperties+xml"/>
  <Override PartName="/xl/ctrlProps/ctrlProp1326.xml" ContentType="application/vnd.ms-excel.controlproperties+xml"/>
  <Override PartName="/xl/ctrlProps/ctrlProp1327.xml" ContentType="application/vnd.ms-excel.controlproperties+xml"/>
  <Override PartName="/xl/ctrlProps/ctrlProp1328.xml" ContentType="application/vnd.ms-excel.controlproperties+xml"/>
  <Override PartName="/xl/ctrlProps/ctrlProp1329.xml" ContentType="application/vnd.ms-excel.controlproperties+xml"/>
  <Override PartName="/xl/ctrlProps/ctrlProp1330.xml" ContentType="application/vnd.ms-excel.controlproperties+xml"/>
  <Override PartName="/xl/ctrlProps/ctrlProp1331.xml" ContentType="application/vnd.ms-excel.controlproperties+xml"/>
  <Override PartName="/xl/ctrlProps/ctrlProp1332.xml" ContentType="application/vnd.ms-excel.controlproperties+xml"/>
  <Override PartName="/xl/ctrlProps/ctrlProp1333.xml" ContentType="application/vnd.ms-excel.controlproperties+xml"/>
  <Override PartName="/xl/ctrlProps/ctrlProp1334.xml" ContentType="application/vnd.ms-excel.controlproperties+xml"/>
  <Override PartName="/xl/ctrlProps/ctrlProp1335.xml" ContentType="application/vnd.ms-excel.controlproperties+xml"/>
  <Override PartName="/xl/ctrlProps/ctrlProp1336.xml" ContentType="application/vnd.ms-excel.controlproperties+xml"/>
  <Override PartName="/xl/ctrlProps/ctrlProp1337.xml" ContentType="application/vnd.ms-excel.controlproperties+xml"/>
  <Override PartName="/xl/ctrlProps/ctrlProp1338.xml" ContentType="application/vnd.ms-excel.controlproperties+xml"/>
  <Override PartName="/xl/ctrlProps/ctrlProp1339.xml" ContentType="application/vnd.ms-excel.controlproperties+xml"/>
  <Override PartName="/xl/ctrlProps/ctrlProp1340.xml" ContentType="application/vnd.ms-excel.controlproperties+xml"/>
  <Override PartName="/xl/ctrlProps/ctrlProp1341.xml" ContentType="application/vnd.ms-excel.controlproperties+xml"/>
  <Override PartName="/xl/ctrlProps/ctrlProp1342.xml" ContentType="application/vnd.ms-excel.controlproperties+xml"/>
  <Override PartName="/xl/ctrlProps/ctrlProp1343.xml" ContentType="application/vnd.ms-excel.controlproperties+xml"/>
  <Override PartName="/xl/ctrlProps/ctrlProp1344.xml" ContentType="application/vnd.ms-excel.controlproperties+xml"/>
  <Override PartName="/xl/ctrlProps/ctrlProp1345.xml" ContentType="application/vnd.ms-excel.controlproperties+xml"/>
  <Override PartName="/xl/ctrlProps/ctrlProp1346.xml" ContentType="application/vnd.ms-excel.controlproperties+xml"/>
  <Override PartName="/xl/ctrlProps/ctrlProp1347.xml" ContentType="application/vnd.ms-excel.controlproperties+xml"/>
  <Override PartName="/xl/ctrlProps/ctrlProp1348.xml" ContentType="application/vnd.ms-excel.controlproperties+xml"/>
  <Override PartName="/xl/ctrlProps/ctrlProp1349.xml" ContentType="application/vnd.ms-excel.controlproperties+xml"/>
  <Override PartName="/xl/ctrlProps/ctrlProp1350.xml" ContentType="application/vnd.ms-excel.controlproperties+xml"/>
  <Override PartName="/xl/ctrlProps/ctrlProp1351.xml" ContentType="application/vnd.ms-excel.controlproperties+xml"/>
  <Override PartName="/xl/ctrlProps/ctrlProp1352.xml" ContentType="application/vnd.ms-excel.controlproperties+xml"/>
  <Override PartName="/xl/ctrlProps/ctrlProp1353.xml" ContentType="application/vnd.ms-excel.controlproperties+xml"/>
  <Override PartName="/xl/ctrlProps/ctrlProp1354.xml" ContentType="application/vnd.ms-excel.controlproperties+xml"/>
  <Override PartName="/xl/ctrlProps/ctrlProp1355.xml" ContentType="application/vnd.ms-excel.controlproperties+xml"/>
  <Override PartName="/xl/ctrlProps/ctrlProp1356.xml" ContentType="application/vnd.ms-excel.controlproperties+xml"/>
  <Override PartName="/xl/ctrlProps/ctrlProp1357.xml" ContentType="application/vnd.ms-excel.controlproperties+xml"/>
  <Override PartName="/xl/ctrlProps/ctrlProp1358.xml" ContentType="application/vnd.ms-excel.controlproperties+xml"/>
  <Override PartName="/xl/ctrlProps/ctrlProp1359.xml" ContentType="application/vnd.ms-excel.controlproperties+xml"/>
  <Override PartName="/xl/ctrlProps/ctrlProp1360.xml" ContentType="application/vnd.ms-excel.controlproperties+xml"/>
  <Override PartName="/xl/ctrlProps/ctrlProp1361.xml" ContentType="application/vnd.ms-excel.controlproperties+xml"/>
  <Override PartName="/xl/ctrlProps/ctrlProp1362.xml" ContentType="application/vnd.ms-excel.controlproperties+xml"/>
  <Override PartName="/xl/ctrlProps/ctrlProp1363.xml" ContentType="application/vnd.ms-excel.controlproperties+xml"/>
  <Override PartName="/xl/ctrlProps/ctrlProp1364.xml" ContentType="application/vnd.ms-excel.controlproperties+xml"/>
  <Override PartName="/xl/ctrlProps/ctrlProp1365.xml" ContentType="application/vnd.ms-excel.controlproperties+xml"/>
  <Override PartName="/xl/ctrlProps/ctrlProp1366.xml" ContentType="application/vnd.ms-excel.controlproperties+xml"/>
  <Override PartName="/xl/ctrlProps/ctrlProp1367.xml" ContentType="application/vnd.ms-excel.controlproperties+xml"/>
  <Override PartName="/xl/ctrlProps/ctrlProp1368.xml" ContentType="application/vnd.ms-excel.controlproperties+xml"/>
  <Override PartName="/xl/ctrlProps/ctrlProp1369.xml" ContentType="application/vnd.ms-excel.controlproperties+xml"/>
  <Override PartName="/xl/ctrlProps/ctrlProp1370.xml" ContentType="application/vnd.ms-excel.controlproperties+xml"/>
  <Override PartName="/xl/ctrlProps/ctrlProp1371.xml" ContentType="application/vnd.ms-excel.controlproperties+xml"/>
  <Override PartName="/xl/ctrlProps/ctrlProp1372.xml" ContentType="application/vnd.ms-excel.controlproperties+xml"/>
  <Override PartName="/xl/ctrlProps/ctrlProp1373.xml" ContentType="application/vnd.ms-excel.controlproperties+xml"/>
  <Override PartName="/xl/ctrlProps/ctrlProp1374.xml" ContentType="application/vnd.ms-excel.controlproperties+xml"/>
  <Override PartName="/xl/ctrlProps/ctrlProp1375.xml" ContentType="application/vnd.ms-excel.controlproperties+xml"/>
  <Override PartName="/xl/ctrlProps/ctrlProp1376.xml" ContentType="application/vnd.ms-excel.controlproperties+xml"/>
  <Override PartName="/xl/ctrlProps/ctrlProp1377.xml" ContentType="application/vnd.ms-excel.controlproperties+xml"/>
  <Override PartName="/xl/ctrlProps/ctrlProp1378.xml" ContentType="application/vnd.ms-excel.controlproperties+xml"/>
  <Override PartName="/xl/ctrlProps/ctrlProp1379.xml" ContentType="application/vnd.ms-excel.controlproperties+xml"/>
  <Override PartName="/xl/ctrlProps/ctrlProp1380.xml" ContentType="application/vnd.ms-excel.controlproperties+xml"/>
  <Override PartName="/xl/ctrlProps/ctrlProp1381.xml" ContentType="application/vnd.ms-excel.controlproperties+xml"/>
  <Override PartName="/xl/ctrlProps/ctrlProp1382.xml" ContentType="application/vnd.ms-excel.controlproperties+xml"/>
  <Override PartName="/xl/ctrlProps/ctrlProp1383.xml" ContentType="application/vnd.ms-excel.controlproperties+xml"/>
  <Override PartName="/xl/ctrlProps/ctrlProp1384.xml" ContentType="application/vnd.ms-excel.controlproperties+xml"/>
  <Override PartName="/xl/ctrlProps/ctrlProp1385.xml" ContentType="application/vnd.ms-excel.controlproperties+xml"/>
  <Override PartName="/xl/ctrlProps/ctrlProp1386.xml" ContentType="application/vnd.ms-excel.controlproperties+xml"/>
  <Override PartName="/xl/ctrlProps/ctrlProp1387.xml" ContentType="application/vnd.ms-excel.controlproperties+xml"/>
  <Override PartName="/xl/ctrlProps/ctrlProp1388.xml" ContentType="application/vnd.ms-excel.controlproperties+xml"/>
  <Override PartName="/xl/ctrlProps/ctrlProp1389.xml" ContentType="application/vnd.ms-excel.controlproperties+xml"/>
  <Override PartName="/xl/ctrlProps/ctrlProp1390.xml" ContentType="application/vnd.ms-excel.controlproperties+xml"/>
  <Override PartName="/xl/ctrlProps/ctrlProp1391.xml" ContentType="application/vnd.ms-excel.controlproperties+xml"/>
  <Override PartName="/xl/ctrlProps/ctrlProp1392.xml" ContentType="application/vnd.ms-excel.controlproperties+xml"/>
  <Override PartName="/xl/ctrlProps/ctrlProp1393.xml" ContentType="application/vnd.ms-excel.controlproperties+xml"/>
  <Override PartName="/xl/ctrlProps/ctrlProp1394.xml" ContentType="application/vnd.ms-excel.controlproperties+xml"/>
  <Override PartName="/xl/ctrlProps/ctrlProp1395.xml" ContentType="application/vnd.ms-excel.controlproperties+xml"/>
  <Override PartName="/xl/ctrlProps/ctrlProp1396.xml" ContentType="application/vnd.ms-excel.controlproperties+xml"/>
  <Override PartName="/xl/ctrlProps/ctrlProp1397.xml" ContentType="application/vnd.ms-excel.controlproperties+xml"/>
  <Override PartName="/xl/ctrlProps/ctrlProp1398.xml" ContentType="application/vnd.ms-excel.controlproperties+xml"/>
  <Override PartName="/xl/ctrlProps/ctrlProp1399.xml" ContentType="application/vnd.ms-excel.controlproperties+xml"/>
  <Override PartName="/xl/ctrlProps/ctrlProp1400.xml" ContentType="application/vnd.ms-excel.controlproperties+xml"/>
  <Override PartName="/xl/ctrlProps/ctrlProp1401.xml" ContentType="application/vnd.ms-excel.controlproperties+xml"/>
  <Override PartName="/xl/ctrlProps/ctrlProp1402.xml" ContentType="application/vnd.ms-excel.controlproperties+xml"/>
  <Override PartName="/xl/ctrlProps/ctrlProp1403.xml" ContentType="application/vnd.ms-excel.controlproperties+xml"/>
  <Override PartName="/xl/ctrlProps/ctrlProp1404.xml" ContentType="application/vnd.ms-excel.controlproperties+xml"/>
  <Override PartName="/xl/ctrlProps/ctrlProp1405.xml" ContentType="application/vnd.ms-excel.controlproperties+xml"/>
  <Override PartName="/xl/ctrlProps/ctrlProp1406.xml" ContentType="application/vnd.ms-excel.controlproperties+xml"/>
  <Override PartName="/xl/ctrlProps/ctrlProp1407.xml" ContentType="application/vnd.ms-excel.controlproperties+xml"/>
  <Override PartName="/xl/ctrlProps/ctrlProp1408.xml" ContentType="application/vnd.ms-excel.controlproperties+xml"/>
  <Override PartName="/xl/ctrlProps/ctrlProp1409.xml" ContentType="application/vnd.ms-excel.controlproperties+xml"/>
  <Override PartName="/xl/ctrlProps/ctrlProp1410.xml" ContentType="application/vnd.ms-excel.controlproperties+xml"/>
  <Override PartName="/xl/ctrlProps/ctrlProp1411.xml" ContentType="application/vnd.ms-excel.controlproperties+xml"/>
  <Override PartName="/xl/ctrlProps/ctrlProp1412.xml" ContentType="application/vnd.ms-excel.controlproperties+xml"/>
  <Override PartName="/xl/ctrlProps/ctrlProp1413.xml" ContentType="application/vnd.ms-excel.controlproperties+xml"/>
  <Override PartName="/xl/ctrlProps/ctrlProp1414.xml" ContentType="application/vnd.ms-excel.controlproperties+xml"/>
  <Override PartName="/xl/ctrlProps/ctrlProp1415.xml" ContentType="application/vnd.ms-excel.controlproperties+xml"/>
  <Override PartName="/xl/ctrlProps/ctrlProp1416.xml" ContentType="application/vnd.ms-excel.controlproperties+xml"/>
  <Override PartName="/xl/ctrlProps/ctrlProp1417.xml" ContentType="application/vnd.ms-excel.controlproperties+xml"/>
  <Override PartName="/xl/ctrlProps/ctrlProp1418.xml" ContentType="application/vnd.ms-excel.controlproperties+xml"/>
  <Override PartName="/xl/ctrlProps/ctrlProp1419.xml" ContentType="application/vnd.ms-excel.controlproperties+xml"/>
  <Override PartName="/xl/ctrlProps/ctrlProp1420.xml" ContentType="application/vnd.ms-excel.controlproperties+xml"/>
  <Override PartName="/xl/ctrlProps/ctrlProp1421.xml" ContentType="application/vnd.ms-excel.controlproperties+xml"/>
  <Override PartName="/xl/ctrlProps/ctrlProp1422.xml" ContentType="application/vnd.ms-excel.controlproperties+xml"/>
  <Override PartName="/xl/ctrlProps/ctrlProp1423.xml" ContentType="application/vnd.ms-excel.controlproperties+xml"/>
  <Override PartName="/xl/ctrlProps/ctrlProp1424.xml" ContentType="application/vnd.ms-excel.controlproperties+xml"/>
  <Override PartName="/xl/ctrlProps/ctrlProp1425.xml" ContentType="application/vnd.ms-excel.controlproperties+xml"/>
  <Override PartName="/xl/ctrlProps/ctrlProp1426.xml" ContentType="application/vnd.ms-excel.controlproperties+xml"/>
  <Override PartName="/xl/ctrlProps/ctrlProp1427.xml" ContentType="application/vnd.ms-excel.controlproperties+xml"/>
  <Override PartName="/xl/ctrlProps/ctrlProp1428.xml" ContentType="application/vnd.ms-excel.controlproperties+xml"/>
  <Override PartName="/xl/ctrlProps/ctrlProp1429.xml" ContentType="application/vnd.ms-excel.controlproperties+xml"/>
  <Override PartName="/xl/ctrlProps/ctrlProp1430.xml" ContentType="application/vnd.ms-excel.controlproperties+xml"/>
  <Override PartName="/xl/ctrlProps/ctrlProp1431.xml" ContentType="application/vnd.ms-excel.controlproperties+xml"/>
  <Override PartName="/xl/ctrlProps/ctrlProp1432.xml" ContentType="application/vnd.ms-excel.controlproperties+xml"/>
  <Override PartName="/xl/ctrlProps/ctrlProp1433.xml" ContentType="application/vnd.ms-excel.controlproperties+xml"/>
  <Override PartName="/xl/ctrlProps/ctrlProp1434.xml" ContentType="application/vnd.ms-excel.controlproperties+xml"/>
  <Override PartName="/xl/ctrlProps/ctrlProp1435.xml" ContentType="application/vnd.ms-excel.controlproperties+xml"/>
  <Override PartName="/xl/ctrlProps/ctrlProp1436.xml" ContentType="application/vnd.ms-excel.controlproperties+xml"/>
  <Override PartName="/xl/ctrlProps/ctrlProp1437.xml" ContentType="application/vnd.ms-excel.controlproperties+xml"/>
  <Override PartName="/xl/ctrlProps/ctrlProp1438.xml" ContentType="application/vnd.ms-excel.controlproperties+xml"/>
  <Override PartName="/xl/ctrlProps/ctrlProp1439.xml" ContentType="application/vnd.ms-excel.controlproperties+xml"/>
  <Override PartName="/xl/ctrlProps/ctrlProp1440.xml" ContentType="application/vnd.ms-excel.controlproperties+xml"/>
  <Override PartName="/xl/ctrlProps/ctrlProp1441.xml" ContentType="application/vnd.ms-excel.controlproperties+xml"/>
  <Override PartName="/xl/ctrlProps/ctrlProp1442.xml" ContentType="application/vnd.ms-excel.controlproperties+xml"/>
  <Override PartName="/xl/ctrlProps/ctrlProp1443.xml" ContentType="application/vnd.ms-excel.controlproperties+xml"/>
  <Override PartName="/xl/ctrlProps/ctrlProp1444.xml" ContentType="application/vnd.ms-excel.controlproperties+xml"/>
  <Override PartName="/xl/ctrlProps/ctrlProp1445.xml" ContentType="application/vnd.ms-excel.controlproperties+xml"/>
  <Override PartName="/xl/ctrlProps/ctrlProp1446.xml" ContentType="application/vnd.ms-excel.controlproperties+xml"/>
  <Override PartName="/xl/ctrlProps/ctrlProp1447.xml" ContentType="application/vnd.ms-excel.controlproperties+xml"/>
  <Override PartName="/xl/ctrlProps/ctrlProp1448.xml" ContentType="application/vnd.ms-excel.controlproperties+xml"/>
  <Override PartName="/xl/ctrlProps/ctrlProp1449.xml" ContentType="application/vnd.ms-excel.controlproperties+xml"/>
  <Override PartName="/xl/ctrlProps/ctrlProp1450.xml" ContentType="application/vnd.ms-excel.controlproperties+xml"/>
  <Override PartName="/xl/ctrlProps/ctrlProp1451.xml" ContentType="application/vnd.ms-excel.controlproperties+xml"/>
  <Override PartName="/xl/ctrlProps/ctrlProp1452.xml" ContentType="application/vnd.ms-excel.controlproperties+xml"/>
  <Override PartName="/xl/ctrlProps/ctrlProp1453.xml" ContentType="application/vnd.ms-excel.controlproperties+xml"/>
  <Override PartName="/xl/ctrlProps/ctrlProp1454.xml" ContentType="application/vnd.ms-excel.controlproperties+xml"/>
  <Override PartName="/xl/ctrlProps/ctrlProp1455.xml" ContentType="application/vnd.ms-excel.controlproperties+xml"/>
  <Override PartName="/xl/ctrlProps/ctrlProp1456.xml" ContentType="application/vnd.ms-excel.controlproperties+xml"/>
  <Override PartName="/xl/ctrlProps/ctrlProp1457.xml" ContentType="application/vnd.ms-excel.controlproperties+xml"/>
  <Override PartName="/xl/ctrlProps/ctrlProp1458.xml" ContentType="application/vnd.ms-excel.controlproperties+xml"/>
  <Override PartName="/xl/ctrlProps/ctrlProp1459.xml" ContentType="application/vnd.ms-excel.controlproperties+xml"/>
  <Override PartName="/xl/ctrlProps/ctrlProp1460.xml" ContentType="application/vnd.ms-excel.controlproperties+xml"/>
  <Override PartName="/xl/ctrlProps/ctrlProp1461.xml" ContentType="application/vnd.ms-excel.controlproperties+xml"/>
  <Override PartName="/xl/ctrlProps/ctrlProp1462.xml" ContentType="application/vnd.ms-excel.controlproperties+xml"/>
  <Override PartName="/xl/ctrlProps/ctrlProp1463.xml" ContentType="application/vnd.ms-excel.controlproperties+xml"/>
  <Override PartName="/xl/ctrlProps/ctrlProp1464.xml" ContentType="application/vnd.ms-excel.controlproperties+xml"/>
  <Override PartName="/xl/ctrlProps/ctrlProp1465.xml" ContentType="application/vnd.ms-excel.controlproperties+xml"/>
  <Override PartName="/xl/ctrlProps/ctrlProp1466.xml" ContentType="application/vnd.ms-excel.controlproperties+xml"/>
  <Override PartName="/xl/ctrlProps/ctrlProp1467.xml" ContentType="application/vnd.ms-excel.controlproperties+xml"/>
  <Override PartName="/xl/ctrlProps/ctrlProp1468.xml" ContentType="application/vnd.ms-excel.controlproperties+xml"/>
  <Override PartName="/xl/ctrlProps/ctrlProp1469.xml" ContentType="application/vnd.ms-excel.controlproperties+xml"/>
  <Override PartName="/xl/ctrlProps/ctrlProp1470.xml" ContentType="application/vnd.ms-excel.controlproperties+xml"/>
  <Override PartName="/xl/ctrlProps/ctrlProp1471.xml" ContentType="application/vnd.ms-excel.controlproperties+xml"/>
  <Override PartName="/xl/ctrlProps/ctrlProp1472.xml" ContentType="application/vnd.ms-excel.controlproperties+xml"/>
  <Override PartName="/xl/ctrlProps/ctrlProp1473.xml" ContentType="application/vnd.ms-excel.controlproperties+xml"/>
  <Override PartName="/xl/ctrlProps/ctrlProp1474.xml" ContentType="application/vnd.ms-excel.controlproperties+xml"/>
  <Override PartName="/xl/ctrlProps/ctrlProp1475.xml" ContentType="application/vnd.ms-excel.controlproperties+xml"/>
  <Override PartName="/xl/ctrlProps/ctrlProp1476.xml" ContentType="application/vnd.ms-excel.controlproperties+xml"/>
  <Override PartName="/xl/ctrlProps/ctrlProp1477.xml" ContentType="application/vnd.ms-excel.controlproperties+xml"/>
  <Override PartName="/xl/ctrlProps/ctrlProp1478.xml" ContentType="application/vnd.ms-excel.controlproperties+xml"/>
  <Override PartName="/xl/ctrlProps/ctrlProp1479.xml" ContentType="application/vnd.ms-excel.controlproperties+xml"/>
  <Override PartName="/xl/ctrlProps/ctrlProp1480.xml" ContentType="application/vnd.ms-excel.controlproperties+xml"/>
  <Override PartName="/xl/ctrlProps/ctrlProp1481.xml" ContentType="application/vnd.ms-excel.controlproperties+xml"/>
  <Override PartName="/xl/ctrlProps/ctrlProp1482.xml" ContentType="application/vnd.ms-excel.controlproperties+xml"/>
  <Override PartName="/xl/ctrlProps/ctrlProp1483.xml" ContentType="application/vnd.ms-excel.controlproperties+xml"/>
  <Override PartName="/xl/ctrlProps/ctrlProp1484.xml" ContentType="application/vnd.ms-excel.controlproperties+xml"/>
  <Override PartName="/xl/ctrlProps/ctrlProp1485.xml" ContentType="application/vnd.ms-excel.controlproperties+xml"/>
  <Override PartName="/xl/ctrlProps/ctrlProp1486.xml" ContentType="application/vnd.ms-excel.controlproperties+xml"/>
  <Override PartName="/xl/ctrlProps/ctrlProp1487.xml" ContentType="application/vnd.ms-excel.controlproperties+xml"/>
  <Override PartName="/xl/ctrlProps/ctrlProp1488.xml" ContentType="application/vnd.ms-excel.controlproperties+xml"/>
  <Override PartName="/xl/ctrlProps/ctrlProp1489.xml" ContentType="application/vnd.ms-excel.controlproperties+xml"/>
  <Override PartName="/xl/ctrlProps/ctrlProp1490.xml" ContentType="application/vnd.ms-excel.controlproperties+xml"/>
  <Override PartName="/xl/ctrlProps/ctrlProp1491.xml" ContentType="application/vnd.ms-excel.controlproperties+xml"/>
  <Override PartName="/xl/ctrlProps/ctrlProp1492.xml" ContentType="application/vnd.ms-excel.controlproperties+xml"/>
  <Override PartName="/xl/ctrlProps/ctrlProp1493.xml" ContentType="application/vnd.ms-excel.controlproperties+xml"/>
  <Override PartName="/xl/ctrlProps/ctrlProp1494.xml" ContentType="application/vnd.ms-excel.controlproperties+xml"/>
  <Override PartName="/xl/ctrlProps/ctrlProp1495.xml" ContentType="application/vnd.ms-excel.controlproperties+xml"/>
  <Override PartName="/xl/ctrlProps/ctrlProp1496.xml" ContentType="application/vnd.ms-excel.controlproperties+xml"/>
  <Override PartName="/xl/ctrlProps/ctrlProp1497.xml" ContentType="application/vnd.ms-excel.controlproperties+xml"/>
  <Override PartName="/xl/ctrlProps/ctrlProp1498.xml" ContentType="application/vnd.ms-excel.controlproperties+xml"/>
  <Override PartName="/xl/ctrlProps/ctrlProp1499.xml" ContentType="application/vnd.ms-excel.controlproperties+xml"/>
  <Override PartName="/xl/ctrlProps/ctrlProp1500.xml" ContentType="application/vnd.ms-excel.controlproperties+xml"/>
  <Override PartName="/xl/ctrlProps/ctrlProp1501.xml" ContentType="application/vnd.ms-excel.controlproperties+xml"/>
  <Override PartName="/xl/ctrlProps/ctrlProp1502.xml" ContentType="application/vnd.ms-excel.controlproperties+xml"/>
  <Override PartName="/xl/ctrlProps/ctrlProp1503.xml" ContentType="application/vnd.ms-excel.controlproperties+xml"/>
  <Override PartName="/xl/ctrlProps/ctrlProp1504.xml" ContentType="application/vnd.ms-excel.controlproperties+xml"/>
  <Override PartName="/xl/ctrlProps/ctrlProp1505.xml" ContentType="application/vnd.ms-excel.controlproperties+xml"/>
  <Override PartName="/xl/ctrlProps/ctrlProp1506.xml" ContentType="application/vnd.ms-excel.controlproperties+xml"/>
  <Override PartName="/xl/ctrlProps/ctrlProp1507.xml" ContentType="application/vnd.ms-excel.controlproperties+xml"/>
  <Override PartName="/xl/ctrlProps/ctrlProp1508.xml" ContentType="application/vnd.ms-excel.controlproperties+xml"/>
  <Override PartName="/xl/ctrlProps/ctrlProp1509.xml" ContentType="application/vnd.ms-excel.controlproperties+xml"/>
  <Override PartName="/xl/ctrlProps/ctrlProp1510.xml" ContentType="application/vnd.ms-excel.controlproperties+xml"/>
  <Override PartName="/xl/ctrlProps/ctrlProp1511.xml" ContentType="application/vnd.ms-excel.controlproperties+xml"/>
  <Override PartName="/xl/ctrlProps/ctrlProp1512.xml" ContentType="application/vnd.ms-excel.controlproperties+xml"/>
  <Override PartName="/xl/ctrlProps/ctrlProp1513.xml" ContentType="application/vnd.ms-excel.controlproperties+xml"/>
  <Override PartName="/xl/ctrlProps/ctrlProp1514.xml" ContentType="application/vnd.ms-excel.controlproperties+xml"/>
  <Override PartName="/xl/ctrlProps/ctrlProp1515.xml" ContentType="application/vnd.ms-excel.controlproperties+xml"/>
  <Override PartName="/xl/ctrlProps/ctrlProp1516.xml" ContentType="application/vnd.ms-excel.controlproperties+xml"/>
  <Override PartName="/xl/ctrlProps/ctrlProp1517.xml" ContentType="application/vnd.ms-excel.controlproperties+xml"/>
  <Override PartName="/xl/ctrlProps/ctrlProp1518.xml" ContentType="application/vnd.ms-excel.controlproperties+xml"/>
  <Override PartName="/xl/ctrlProps/ctrlProp1519.xml" ContentType="application/vnd.ms-excel.controlproperties+xml"/>
  <Override PartName="/xl/ctrlProps/ctrlProp1520.xml" ContentType="application/vnd.ms-excel.controlproperties+xml"/>
  <Override PartName="/xl/ctrlProps/ctrlProp1521.xml" ContentType="application/vnd.ms-excel.controlproperties+xml"/>
  <Override PartName="/xl/ctrlProps/ctrlProp1522.xml" ContentType="application/vnd.ms-excel.controlproperties+xml"/>
  <Override PartName="/xl/ctrlProps/ctrlProp1523.xml" ContentType="application/vnd.ms-excel.controlproperties+xml"/>
  <Override PartName="/xl/ctrlProps/ctrlProp1524.xml" ContentType="application/vnd.ms-excel.controlproperties+xml"/>
  <Override PartName="/xl/ctrlProps/ctrlProp1525.xml" ContentType="application/vnd.ms-excel.controlproperties+xml"/>
  <Override PartName="/xl/ctrlProps/ctrlProp1526.xml" ContentType="application/vnd.ms-excel.controlproperties+xml"/>
  <Override PartName="/xl/ctrlProps/ctrlProp1527.xml" ContentType="application/vnd.ms-excel.controlproperties+xml"/>
  <Override PartName="/xl/ctrlProps/ctrlProp1528.xml" ContentType="application/vnd.ms-excel.controlproperties+xml"/>
  <Override PartName="/xl/ctrlProps/ctrlProp1529.xml" ContentType="application/vnd.ms-excel.controlproperties+xml"/>
  <Override PartName="/xl/ctrlProps/ctrlProp1530.xml" ContentType="application/vnd.ms-excel.controlproperties+xml"/>
  <Override PartName="/xl/ctrlProps/ctrlProp1531.xml" ContentType="application/vnd.ms-excel.controlproperties+xml"/>
  <Override PartName="/xl/ctrlProps/ctrlProp1532.xml" ContentType="application/vnd.ms-excel.controlproperties+xml"/>
  <Override PartName="/xl/ctrlProps/ctrlProp1533.xml" ContentType="application/vnd.ms-excel.controlproperties+xml"/>
  <Override PartName="/xl/ctrlProps/ctrlProp1534.xml" ContentType="application/vnd.ms-excel.controlproperties+xml"/>
  <Override PartName="/xl/ctrlProps/ctrlProp1535.xml" ContentType="application/vnd.ms-excel.controlproperties+xml"/>
  <Override PartName="/xl/ctrlProps/ctrlProp1536.xml" ContentType="application/vnd.ms-excel.controlproperties+xml"/>
  <Override PartName="/xl/ctrlProps/ctrlProp1537.xml" ContentType="application/vnd.ms-excel.controlproperties+xml"/>
  <Override PartName="/xl/ctrlProps/ctrlProp1538.xml" ContentType="application/vnd.ms-excel.controlproperties+xml"/>
  <Override PartName="/xl/ctrlProps/ctrlProp1539.xml" ContentType="application/vnd.ms-excel.controlproperties+xml"/>
  <Override PartName="/xl/ctrlProps/ctrlProp1540.xml" ContentType="application/vnd.ms-excel.controlproperties+xml"/>
  <Override PartName="/xl/ctrlProps/ctrlProp1541.xml" ContentType="application/vnd.ms-excel.controlproperties+xml"/>
  <Override PartName="/xl/ctrlProps/ctrlProp1542.xml" ContentType="application/vnd.ms-excel.controlproperties+xml"/>
  <Override PartName="/xl/ctrlProps/ctrlProp1543.xml" ContentType="application/vnd.ms-excel.controlproperties+xml"/>
  <Override PartName="/xl/ctrlProps/ctrlProp1544.xml" ContentType="application/vnd.ms-excel.controlproperties+xml"/>
  <Override PartName="/xl/ctrlProps/ctrlProp1545.xml" ContentType="application/vnd.ms-excel.controlproperties+xml"/>
  <Override PartName="/xl/ctrlProps/ctrlProp1546.xml" ContentType="application/vnd.ms-excel.controlproperties+xml"/>
  <Override PartName="/xl/ctrlProps/ctrlProp1547.xml" ContentType="application/vnd.ms-excel.controlproperties+xml"/>
  <Override PartName="/xl/ctrlProps/ctrlProp1548.xml" ContentType="application/vnd.ms-excel.controlproperties+xml"/>
  <Override PartName="/xl/ctrlProps/ctrlProp1549.xml" ContentType="application/vnd.ms-excel.controlproperties+xml"/>
  <Override PartName="/xl/ctrlProps/ctrlProp1550.xml" ContentType="application/vnd.ms-excel.controlproperties+xml"/>
  <Override PartName="/xl/ctrlProps/ctrlProp1551.xml" ContentType="application/vnd.ms-excel.controlproperties+xml"/>
  <Override PartName="/xl/ctrlProps/ctrlProp1552.xml" ContentType="application/vnd.ms-excel.controlproperties+xml"/>
  <Override PartName="/xl/ctrlProps/ctrlProp1553.xml" ContentType="application/vnd.ms-excel.controlproperties+xml"/>
  <Override PartName="/xl/ctrlProps/ctrlProp1554.xml" ContentType="application/vnd.ms-excel.controlproperties+xml"/>
  <Override PartName="/xl/ctrlProps/ctrlProp1555.xml" ContentType="application/vnd.ms-excel.controlproperties+xml"/>
  <Override PartName="/xl/ctrlProps/ctrlProp1556.xml" ContentType="application/vnd.ms-excel.controlproperties+xml"/>
  <Override PartName="/xl/ctrlProps/ctrlProp1557.xml" ContentType="application/vnd.ms-excel.controlproperties+xml"/>
  <Override PartName="/xl/ctrlProps/ctrlProp1558.xml" ContentType="application/vnd.ms-excel.controlproperties+xml"/>
  <Override PartName="/xl/ctrlProps/ctrlProp1559.xml" ContentType="application/vnd.ms-excel.controlproperties+xml"/>
  <Override PartName="/xl/ctrlProps/ctrlProp1560.xml" ContentType="application/vnd.ms-excel.controlproperties+xml"/>
  <Override PartName="/xl/ctrlProps/ctrlProp1561.xml" ContentType="application/vnd.ms-excel.controlproperties+xml"/>
  <Override PartName="/xl/ctrlProps/ctrlProp1562.xml" ContentType="application/vnd.ms-excel.controlproperties+xml"/>
  <Override PartName="/xl/ctrlProps/ctrlProp1563.xml" ContentType="application/vnd.ms-excel.controlproperties+xml"/>
  <Override PartName="/xl/ctrlProps/ctrlProp1564.xml" ContentType="application/vnd.ms-excel.controlproperties+xml"/>
  <Override PartName="/xl/ctrlProps/ctrlProp1565.xml" ContentType="application/vnd.ms-excel.controlproperties+xml"/>
  <Override PartName="/xl/ctrlProps/ctrlProp1566.xml" ContentType="application/vnd.ms-excel.controlproperties+xml"/>
  <Override PartName="/xl/ctrlProps/ctrlProp1567.xml" ContentType="application/vnd.ms-excel.controlproperties+xml"/>
  <Override PartName="/xl/ctrlProps/ctrlProp1568.xml" ContentType="application/vnd.ms-excel.controlproperties+xml"/>
  <Override PartName="/xl/ctrlProps/ctrlProp1569.xml" ContentType="application/vnd.ms-excel.controlproperties+xml"/>
  <Override PartName="/xl/ctrlProps/ctrlProp1570.xml" ContentType="application/vnd.ms-excel.controlproperties+xml"/>
  <Override PartName="/xl/ctrlProps/ctrlProp1571.xml" ContentType="application/vnd.ms-excel.controlproperties+xml"/>
  <Override PartName="/xl/ctrlProps/ctrlProp1572.xml" ContentType="application/vnd.ms-excel.controlproperties+xml"/>
  <Override PartName="/xl/ctrlProps/ctrlProp1573.xml" ContentType="application/vnd.ms-excel.controlproperties+xml"/>
  <Override PartName="/xl/ctrlProps/ctrlProp1574.xml" ContentType="application/vnd.ms-excel.controlproperties+xml"/>
  <Override PartName="/xl/ctrlProps/ctrlProp1575.xml" ContentType="application/vnd.ms-excel.controlproperties+xml"/>
  <Override PartName="/xl/ctrlProps/ctrlProp1576.xml" ContentType="application/vnd.ms-excel.controlproperties+xml"/>
  <Override PartName="/xl/ctrlProps/ctrlProp1577.xml" ContentType="application/vnd.ms-excel.controlproperties+xml"/>
  <Override PartName="/xl/ctrlProps/ctrlProp1578.xml" ContentType="application/vnd.ms-excel.controlproperties+xml"/>
  <Override PartName="/xl/ctrlProps/ctrlProp1579.xml" ContentType="application/vnd.ms-excel.controlproperties+xml"/>
  <Override PartName="/xl/ctrlProps/ctrlProp1580.xml" ContentType="application/vnd.ms-excel.controlproperties+xml"/>
  <Override PartName="/xl/ctrlProps/ctrlProp1581.xml" ContentType="application/vnd.ms-excel.controlproperties+xml"/>
  <Override PartName="/xl/ctrlProps/ctrlProp1582.xml" ContentType="application/vnd.ms-excel.controlproperties+xml"/>
  <Override PartName="/xl/ctrlProps/ctrlProp1583.xml" ContentType="application/vnd.ms-excel.controlproperties+xml"/>
  <Override PartName="/xl/ctrlProps/ctrlProp1584.xml" ContentType="application/vnd.ms-excel.controlproperties+xml"/>
  <Override PartName="/xl/ctrlProps/ctrlProp1585.xml" ContentType="application/vnd.ms-excel.controlproperties+xml"/>
  <Override PartName="/xl/ctrlProps/ctrlProp1586.xml" ContentType="application/vnd.ms-excel.controlproperties+xml"/>
  <Override PartName="/xl/ctrlProps/ctrlProp1587.xml" ContentType="application/vnd.ms-excel.controlproperties+xml"/>
  <Override PartName="/xl/ctrlProps/ctrlProp1588.xml" ContentType="application/vnd.ms-excel.controlproperties+xml"/>
  <Override PartName="/xl/ctrlProps/ctrlProp1589.xml" ContentType="application/vnd.ms-excel.controlproperties+xml"/>
  <Override PartName="/xl/ctrlProps/ctrlProp1590.xml" ContentType="application/vnd.ms-excel.controlproperties+xml"/>
  <Override PartName="/xl/ctrlProps/ctrlProp1591.xml" ContentType="application/vnd.ms-excel.controlproperties+xml"/>
  <Override PartName="/xl/ctrlProps/ctrlProp1592.xml" ContentType="application/vnd.ms-excel.controlproperties+xml"/>
  <Override PartName="/xl/ctrlProps/ctrlProp1593.xml" ContentType="application/vnd.ms-excel.controlproperties+xml"/>
  <Override PartName="/xl/ctrlProps/ctrlProp1594.xml" ContentType="application/vnd.ms-excel.controlproperties+xml"/>
  <Override PartName="/xl/ctrlProps/ctrlProp1595.xml" ContentType="application/vnd.ms-excel.controlproperties+xml"/>
  <Override PartName="/xl/ctrlProps/ctrlProp1596.xml" ContentType="application/vnd.ms-excel.controlproperties+xml"/>
  <Override PartName="/xl/ctrlProps/ctrlProp1597.xml" ContentType="application/vnd.ms-excel.controlproperties+xml"/>
  <Override PartName="/xl/ctrlProps/ctrlProp1598.xml" ContentType="application/vnd.ms-excel.controlproperties+xml"/>
  <Override PartName="/xl/ctrlProps/ctrlProp1599.xml" ContentType="application/vnd.ms-excel.controlproperties+xml"/>
  <Override PartName="/xl/ctrlProps/ctrlProp1600.xml" ContentType="application/vnd.ms-excel.controlproperties+xml"/>
  <Override PartName="/xl/ctrlProps/ctrlProp1601.xml" ContentType="application/vnd.ms-excel.controlproperties+xml"/>
  <Override PartName="/xl/ctrlProps/ctrlProp1602.xml" ContentType="application/vnd.ms-excel.controlproperties+xml"/>
  <Override PartName="/xl/ctrlProps/ctrlProp1603.xml" ContentType="application/vnd.ms-excel.controlproperties+xml"/>
  <Override PartName="/xl/ctrlProps/ctrlProp1604.xml" ContentType="application/vnd.ms-excel.controlproperties+xml"/>
  <Override PartName="/xl/ctrlProps/ctrlProp1605.xml" ContentType="application/vnd.ms-excel.controlproperties+xml"/>
  <Override PartName="/xl/ctrlProps/ctrlProp1606.xml" ContentType="application/vnd.ms-excel.controlproperties+xml"/>
  <Override PartName="/xl/ctrlProps/ctrlProp1607.xml" ContentType="application/vnd.ms-excel.controlproperties+xml"/>
  <Override PartName="/xl/ctrlProps/ctrlProp1608.xml" ContentType="application/vnd.ms-excel.controlproperties+xml"/>
  <Override PartName="/xl/ctrlProps/ctrlProp1609.xml" ContentType="application/vnd.ms-excel.controlproperties+xml"/>
  <Override PartName="/xl/ctrlProps/ctrlProp1610.xml" ContentType="application/vnd.ms-excel.controlproperties+xml"/>
  <Override PartName="/xl/ctrlProps/ctrlProp1611.xml" ContentType="application/vnd.ms-excel.controlproperties+xml"/>
  <Override PartName="/xl/ctrlProps/ctrlProp1612.xml" ContentType="application/vnd.ms-excel.controlproperties+xml"/>
  <Override PartName="/xl/ctrlProps/ctrlProp1613.xml" ContentType="application/vnd.ms-excel.controlproperties+xml"/>
  <Override PartName="/xl/ctrlProps/ctrlProp1614.xml" ContentType="application/vnd.ms-excel.controlproperties+xml"/>
  <Override PartName="/xl/ctrlProps/ctrlProp1615.xml" ContentType="application/vnd.ms-excel.controlproperties+xml"/>
  <Override PartName="/xl/ctrlProps/ctrlProp1616.xml" ContentType="application/vnd.ms-excel.controlproperties+xml"/>
  <Override PartName="/xl/ctrlProps/ctrlProp1617.xml" ContentType="application/vnd.ms-excel.controlproperties+xml"/>
  <Override PartName="/xl/ctrlProps/ctrlProp1618.xml" ContentType="application/vnd.ms-excel.controlproperties+xml"/>
  <Override PartName="/xl/ctrlProps/ctrlProp1619.xml" ContentType="application/vnd.ms-excel.controlproperties+xml"/>
  <Override PartName="/xl/ctrlProps/ctrlProp1620.xml" ContentType="application/vnd.ms-excel.controlproperties+xml"/>
  <Override PartName="/xl/ctrlProps/ctrlProp1621.xml" ContentType="application/vnd.ms-excel.controlproperties+xml"/>
  <Override PartName="/xl/ctrlProps/ctrlProp1622.xml" ContentType="application/vnd.ms-excel.controlproperties+xml"/>
  <Override PartName="/xl/ctrlProps/ctrlProp1623.xml" ContentType="application/vnd.ms-excel.controlproperties+xml"/>
  <Override PartName="/xl/ctrlProps/ctrlProp1624.xml" ContentType="application/vnd.ms-excel.controlproperties+xml"/>
  <Override PartName="/xl/ctrlProps/ctrlProp1625.xml" ContentType="application/vnd.ms-excel.controlproperties+xml"/>
  <Override PartName="/xl/ctrlProps/ctrlProp1626.xml" ContentType="application/vnd.ms-excel.controlproperties+xml"/>
  <Override PartName="/xl/ctrlProps/ctrlProp1627.xml" ContentType="application/vnd.ms-excel.controlproperties+xml"/>
  <Override PartName="/xl/ctrlProps/ctrlProp1628.xml" ContentType="application/vnd.ms-excel.controlproperties+xml"/>
  <Override PartName="/xl/ctrlProps/ctrlProp1629.xml" ContentType="application/vnd.ms-excel.controlproperties+xml"/>
  <Override PartName="/xl/ctrlProps/ctrlProp1630.xml" ContentType="application/vnd.ms-excel.controlproperties+xml"/>
  <Override PartName="/xl/ctrlProps/ctrlProp1631.xml" ContentType="application/vnd.ms-excel.controlproperties+xml"/>
  <Override PartName="/xl/ctrlProps/ctrlProp1632.xml" ContentType="application/vnd.ms-excel.controlproperties+xml"/>
  <Override PartName="/xl/ctrlProps/ctrlProp1633.xml" ContentType="application/vnd.ms-excel.controlproperties+xml"/>
  <Override PartName="/xl/ctrlProps/ctrlProp1634.xml" ContentType="application/vnd.ms-excel.controlproperties+xml"/>
  <Override PartName="/xl/ctrlProps/ctrlProp1635.xml" ContentType="application/vnd.ms-excel.controlproperties+xml"/>
  <Override PartName="/xl/ctrlProps/ctrlProp1636.xml" ContentType="application/vnd.ms-excel.controlproperties+xml"/>
  <Override PartName="/xl/ctrlProps/ctrlProp1637.xml" ContentType="application/vnd.ms-excel.controlproperties+xml"/>
  <Override PartName="/xl/ctrlProps/ctrlProp1638.xml" ContentType="application/vnd.ms-excel.controlproperties+xml"/>
  <Override PartName="/xl/ctrlProps/ctrlProp1639.xml" ContentType="application/vnd.ms-excel.controlproperties+xml"/>
  <Override PartName="/xl/ctrlProps/ctrlProp1640.xml" ContentType="application/vnd.ms-excel.controlproperties+xml"/>
  <Override PartName="/xl/ctrlProps/ctrlProp1641.xml" ContentType="application/vnd.ms-excel.controlproperties+xml"/>
  <Override PartName="/xl/ctrlProps/ctrlProp1642.xml" ContentType="application/vnd.ms-excel.controlproperties+xml"/>
  <Override PartName="/xl/ctrlProps/ctrlProp1643.xml" ContentType="application/vnd.ms-excel.controlproperties+xml"/>
  <Override PartName="/xl/ctrlProps/ctrlProp1644.xml" ContentType="application/vnd.ms-excel.controlproperties+xml"/>
  <Override PartName="/xl/ctrlProps/ctrlProp1645.xml" ContentType="application/vnd.ms-excel.controlproperties+xml"/>
  <Override PartName="/xl/ctrlProps/ctrlProp1646.xml" ContentType="application/vnd.ms-excel.controlproperties+xml"/>
  <Override PartName="/xl/ctrlProps/ctrlProp1647.xml" ContentType="application/vnd.ms-excel.controlproperties+xml"/>
  <Override PartName="/xl/ctrlProps/ctrlProp1648.xml" ContentType="application/vnd.ms-excel.controlproperties+xml"/>
  <Override PartName="/xl/ctrlProps/ctrlProp1649.xml" ContentType="application/vnd.ms-excel.controlproperties+xml"/>
  <Override PartName="/xl/ctrlProps/ctrlProp1650.xml" ContentType="application/vnd.ms-excel.controlproperties+xml"/>
  <Override PartName="/xl/ctrlProps/ctrlProp1651.xml" ContentType="application/vnd.ms-excel.controlproperties+xml"/>
  <Override PartName="/xl/ctrlProps/ctrlProp1652.xml" ContentType="application/vnd.ms-excel.controlproperties+xml"/>
  <Override PartName="/xl/ctrlProps/ctrlProp1653.xml" ContentType="application/vnd.ms-excel.controlproperties+xml"/>
  <Override PartName="/xl/ctrlProps/ctrlProp1654.xml" ContentType="application/vnd.ms-excel.controlproperties+xml"/>
  <Override PartName="/xl/ctrlProps/ctrlProp1655.xml" ContentType="application/vnd.ms-excel.controlproperties+xml"/>
  <Override PartName="/xl/ctrlProps/ctrlProp1656.xml" ContentType="application/vnd.ms-excel.controlproperties+xml"/>
  <Override PartName="/xl/ctrlProps/ctrlProp1657.xml" ContentType="application/vnd.ms-excel.controlproperties+xml"/>
  <Override PartName="/xl/ctrlProps/ctrlProp1658.xml" ContentType="application/vnd.ms-excel.controlproperties+xml"/>
  <Override PartName="/xl/ctrlProps/ctrlProp1659.xml" ContentType="application/vnd.ms-excel.controlproperties+xml"/>
  <Override PartName="/xl/ctrlProps/ctrlProp1660.xml" ContentType="application/vnd.ms-excel.controlproperties+xml"/>
  <Override PartName="/xl/ctrlProps/ctrlProp1661.xml" ContentType="application/vnd.ms-excel.controlproperties+xml"/>
  <Override PartName="/xl/ctrlProps/ctrlProp1662.xml" ContentType="application/vnd.ms-excel.controlproperties+xml"/>
  <Override PartName="/xl/ctrlProps/ctrlProp1663.xml" ContentType="application/vnd.ms-excel.controlproperties+xml"/>
  <Override PartName="/xl/ctrlProps/ctrlProp1664.xml" ContentType="application/vnd.ms-excel.controlproperties+xml"/>
  <Override PartName="/xl/ctrlProps/ctrlProp1665.xml" ContentType="application/vnd.ms-excel.controlproperties+xml"/>
  <Override PartName="/xl/ctrlProps/ctrlProp1666.xml" ContentType="application/vnd.ms-excel.controlproperties+xml"/>
  <Override PartName="/xl/ctrlProps/ctrlProp1667.xml" ContentType="application/vnd.ms-excel.controlproperties+xml"/>
  <Override PartName="/xl/ctrlProps/ctrlProp1668.xml" ContentType="application/vnd.ms-excel.controlproperties+xml"/>
  <Override PartName="/xl/ctrlProps/ctrlProp1669.xml" ContentType="application/vnd.ms-excel.controlproperties+xml"/>
  <Override PartName="/xl/ctrlProps/ctrlProp1670.xml" ContentType="application/vnd.ms-excel.controlproperties+xml"/>
  <Override PartName="/xl/ctrlProps/ctrlProp1671.xml" ContentType="application/vnd.ms-excel.controlproperties+xml"/>
  <Override PartName="/xl/ctrlProps/ctrlProp1672.xml" ContentType="application/vnd.ms-excel.controlproperties+xml"/>
  <Override PartName="/xl/ctrlProps/ctrlProp1673.xml" ContentType="application/vnd.ms-excel.controlproperties+xml"/>
  <Override PartName="/xl/ctrlProps/ctrlProp1674.xml" ContentType="application/vnd.ms-excel.controlproperties+xml"/>
  <Override PartName="/xl/ctrlProps/ctrlProp1675.xml" ContentType="application/vnd.ms-excel.controlproperties+xml"/>
  <Override PartName="/xl/ctrlProps/ctrlProp1676.xml" ContentType="application/vnd.ms-excel.controlproperties+xml"/>
  <Override PartName="/xl/ctrlProps/ctrlProp1677.xml" ContentType="application/vnd.ms-excel.controlproperties+xml"/>
  <Override PartName="/xl/ctrlProps/ctrlProp1678.xml" ContentType="application/vnd.ms-excel.controlproperties+xml"/>
  <Override PartName="/xl/ctrlProps/ctrlProp1679.xml" ContentType="application/vnd.ms-excel.controlproperties+xml"/>
  <Override PartName="/xl/ctrlProps/ctrlProp1680.xml" ContentType="application/vnd.ms-excel.controlproperties+xml"/>
  <Override PartName="/xl/ctrlProps/ctrlProp1681.xml" ContentType="application/vnd.ms-excel.controlproperties+xml"/>
  <Override PartName="/xl/ctrlProps/ctrlProp1682.xml" ContentType="application/vnd.ms-excel.controlproperties+xml"/>
  <Override PartName="/xl/ctrlProps/ctrlProp1683.xml" ContentType="application/vnd.ms-excel.controlproperties+xml"/>
  <Override PartName="/xl/ctrlProps/ctrlProp1684.xml" ContentType="application/vnd.ms-excel.controlproperties+xml"/>
  <Override PartName="/xl/ctrlProps/ctrlProp1685.xml" ContentType="application/vnd.ms-excel.controlproperties+xml"/>
  <Override PartName="/xl/ctrlProps/ctrlProp1686.xml" ContentType="application/vnd.ms-excel.controlproperties+xml"/>
  <Override PartName="/xl/ctrlProps/ctrlProp1687.xml" ContentType="application/vnd.ms-excel.controlproperties+xml"/>
  <Override PartName="/xl/ctrlProps/ctrlProp1688.xml" ContentType="application/vnd.ms-excel.controlproperties+xml"/>
  <Override PartName="/xl/ctrlProps/ctrlProp1689.xml" ContentType="application/vnd.ms-excel.controlproperties+xml"/>
  <Override PartName="/xl/ctrlProps/ctrlProp1690.xml" ContentType="application/vnd.ms-excel.controlproperties+xml"/>
  <Override PartName="/xl/ctrlProps/ctrlProp1691.xml" ContentType="application/vnd.ms-excel.controlproperties+xml"/>
  <Override PartName="/xl/ctrlProps/ctrlProp1692.xml" ContentType="application/vnd.ms-excel.controlproperties+xml"/>
  <Override PartName="/xl/ctrlProps/ctrlProp1693.xml" ContentType="application/vnd.ms-excel.controlproperties+xml"/>
  <Override PartName="/xl/ctrlProps/ctrlProp1694.xml" ContentType="application/vnd.ms-excel.controlproperties+xml"/>
  <Override PartName="/xl/ctrlProps/ctrlProp1695.xml" ContentType="application/vnd.ms-excel.controlproperties+xml"/>
  <Override PartName="/xl/ctrlProps/ctrlProp1696.xml" ContentType="application/vnd.ms-excel.controlproperties+xml"/>
  <Override PartName="/xl/ctrlProps/ctrlProp1697.xml" ContentType="application/vnd.ms-excel.controlproperties+xml"/>
  <Override PartName="/xl/ctrlProps/ctrlProp1698.xml" ContentType="application/vnd.ms-excel.controlproperties+xml"/>
  <Override PartName="/xl/ctrlProps/ctrlProp1699.xml" ContentType="application/vnd.ms-excel.controlproperties+xml"/>
  <Override PartName="/xl/ctrlProps/ctrlProp1700.xml" ContentType="application/vnd.ms-excel.controlproperties+xml"/>
  <Override PartName="/xl/ctrlProps/ctrlProp1701.xml" ContentType="application/vnd.ms-excel.controlproperties+xml"/>
  <Override PartName="/xl/ctrlProps/ctrlProp1702.xml" ContentType="application/vnd.ms-excel.controlproperties+xml"/>
  <Override PartName="/xl/ctrlProps/ctrlProp1703.xml" ContentType="application/vnd.ms-excel.controlproperties+xml"/>
  <Override PartName="/xl/ctrlProps/ctrlProp1704.xml" ContentType="application/vnd.ms-excel.controlproperties+xml"/>
  <Override PartName="/xl/ctrlProps/ctrlProp1705.xml" ContentType="application/vnd.ms-excel.controlproperties+xml"/>
  <Override PartName="/xl/ctrlProps/ctrlProp1706.xml" ContentType="application/vnd.ms-excel.controlproperties+xml"/>
  <Override PartName="/xl/ctrlProps/ctrlProp1707.xml" ContentType="application/vnd.ms-excel.controlproperties+xml"/>
  <Override PartName="/xl/ctrlProps/ctrlProp1708.xml" ContentType="application/vnd.ms-excel.controlproperties+xml"/>
  <Override PartName="/xl/ctrlProps/ctrlProp1709.xml" ContentType="application/vnd.ms-excel.controlproperties+xml"/>
  <Override PartName="/xl/ctrlProps/ctrlProp1710.xml" ContentType="application/vnd.ms-excel.controlproperties+xml"/>
  <Override PartName="/xl/ctrlProps/ctrlProp1711.xml" ContentType="application/vnd.ms-excel.controlproperties+xml"/>
  <Override PartName="/xl/ctrlProps/ctrlProp1712.xml" ContentType="application/vnd.ms-excel.controlproperties+xml"/>
  <Override PartName="/xl/ctrlProps/ctrlProp1713.xml" ContentType="application/vnd.ms-excel.controlproperties+xml"/>
  <Override PartName="/xl/ctrlProps/ctrlProp1714.xml" ContentType="application/vnd.ms-excel.controlproperties+xml"/>
  <Override PartName="/xl/ctrlProps/ctrlProp1715.xml" ContentType="application/vnd.ms-excel.controlproperties+xml"/>
  <Override PartName="/xl/ctrlProps/ctrlProp1716.xml" ContentType="application/vnd.ms-excel.controlproperties+xml"/>
  <Override PartName="/xl/ctrlProps/ctrlProp1717.xml" ContentType="application/vnd.ms-excel.controlproperties+xml"/>
  <Override PartName="/xl/ctrlProps/ctrlProp1718.xml" ContentType="application/vnd.ms-excel.controlproperties+xml"/>
  <Override PartName="/xl/ctrlProps/ctrlProp1719.xml" ContentType="application/vnd.ms-excel.controlproperties+xml"/>
  <Override PartName="/xl/ctrlProps/ctrlProp1720.xml" ContentType="application/vnd.ms-excel.controlproperties+xml"/>
  <Override PartName="/xl/ctrlProps/ctrlProp1721.xml" ContentType="application/vnd.ms-excel.controlproperties+xml"/>
  <Override PartName="/xl/ctrlProps/ctrlProp1722.xml" ContentType="application/vnd.ms-excel.controlproperties+xml"/>
  <Override PartName="/xl/ctrlProps/ctrlProp1723.xml" ContentType="application/vnd.ms-excel.controlproperties+xml"/>
  <Override PartName="/xl/ctrlProps/ctrlProp1724.xml" ContentType="application/vnd.ms-excel.controlproperties+xml"/>
  <Override PartName="/xl/ctrlProps/ctrlProp1725.xml" ContentType="application/vnd.ms-excel.controlproperties+xml"/>
  <Override PartName="/xl/ctrlProps/ctrlProp1726.xml" ContentType="application/vnd.ms-excel.controlproperties+xml"/>
  <Override PartName="/xl/ctrlProps/ctrlProp1727.xml" ContentType="application/vnd.ms-excel.controlproperties+xml"/>
  <Override PartName="/xl/ctrlProps/ctrlProp1728.xml" ContentType="application/vnd.ms-excel.controlproperties+xml"/>
  <Override PartName="/xl/ctrlProps/ctrlProp1729.xml" ContentType="application/vnd.ms-excel.controlproperties+xml"/>
  <Override PartName="/xl/ctrlProps/ctrlProp1730.xml" ContentType="application/vnd.ms-excel.controlproperties+xml"/>
  <Override PartName="/xl/ctrlProps/ctrlProp1731.xml" ContentType="application/vnd.ms-excel.controlproperties+xml"/>
  <Override PartName="/xl/ctrlProps/ctrlProp1732.xml" ContentType="application/vnd.ms-excel.controlproperties+xml"/>
  <Override PartName="/xl/ctrlProps/ctrlProp1733.xml" ContentType="application/vnd.ms-excel.controlproperties+xml"/>
  <Override PartName="/xl/ctrlProps/ctrlProp1734.xml" ContentType="application/vnd.ms-excel.controlproperties+xml"/>
  <Override PartName="/xl/ctrlProps/ctrlProp1735.xml" ContentType="application/vnd.ms-excel.controlproperties+xml"/>
  <Override PartName="/xl/ctrlProps/ctrlProp1736.xml" ContentType="application/vnd.ms-excel.controlproperties+xml"/>
  <Override PartName="/xl/ctrlProps/ctrlProp1737.xml" ContentType="application/vnd.ms-excel.controlproperties+xml"/>
  <Override PartName="/xl/ctrlProps/ctrlProp1738.xml" ContentType="application/vnd.ms-excel.controlproperties+xml"/>
  <Override PartName="/xl/ctrlProps/ctrlProp1739.xml" ContentType="application/vnd.ms-excel.controlproperties+xml"/>
  <Override PartName="/xl/ctrlProps/ctrlProp1740.xml" ContentType="application/vnd.ms-excel.controlproperties+xml"/>
  <Override PartName="/xl/ctrlProps/ctrlProp1741.xml" ContentType="application/vnd.ms-excel.controlproperties+xml"/>
  <Override PartName="/xl/ctrlProps/ctrlProp1742.xml" ContentType="application/vnd.ms-excel.controlproperties+xml"/>
  <Override PartName="/xl/ctrlProps/ctrlProp1743.xml" ContentType="application/vnd.ms-excel.controlproperties+xml"/>
  <Override PartName="/xl/ctrlProps/ctrlProp1744.xml" ContentType="application/vnd.ms-excel.controlproperties+xml"/>
  <Override PartName="/xl/ctrlProps/ctrlProp1745.xml" ContentType="application/vnd.ms-excel.controlproperties+xml"/>
  <Override PartName="/xl/ctrlProps/ctrlProp1746.xml" ContentType="application/vnd.ms-excel.controlproperties+xml"/>
  <Override PartName="/xl/ctrlProps/ctrlProp1747.xml" ContentType="application/vnd.ms-excel.controlproperties+xml"/>
  <Override PartName="/xl/ctrlProps/ctrlProp1748.xml" ContentType="application/vnd.ms-excel.controlproperties+xml"/>
  <Override PartName="/xl/ctrlProps/ctrlProp1749.xml" ContentType="application/vnd.ms-excel.controlproperties+xml"/>
  <Override PartName="/xl/ctrlProps/ctrlProp1750.xml" ContentType="application/vnd.ms-excel.controlproperties+xml"/>
  <Override PartName="/xl/ctrlProps/ctrlProp1751.xml" ContentType="application/vnd.ms-excel.controlproperties+xml"/>
  <Override PartName="/xl/ctrlProps/ctrlProp1752.xml" ContentType="application/vnd.ms-excel.controlproperties+xml"/>
  <Override PartName="/xl/ctrlProps/ctrlProp1753.xml" ContentType="application/vnd.ms-excel.controlproperties+xml"/>
  <Override PartName="/xl/ctrlProps/ctrlProp1754.xml" ContentType="application/vnd.ms-excel.controlproperties+xml"/>
  <Override PartName="/xl/ctrlProps/ctrlProp1755.xml" ContentType="application/vnd.ms-excel.controlproperties+xml"/>
  <Override PartName="/xl/ctrlProps/ctrlProp1756.xml" ContentType="application/vnd.ms-excel.controlproperties+xml"/>
  <Override PartName="/xl/ctrlProps/ctrlProp1757.xml" ContentType="application/vnd.ms-excel.controlproperties+xml"/>
  <Override PartName="/xl/ctrlProps/ctrlProp1758.xml" ContentType="application/vnd.ms-excel.controlproperties+xml"/>
  <Override PartName="/xl/ctrlProps/ctrlProp1759.xml" ContentType="application/vnd.ms-excel.controlproperties+xml"/>
  <Override PartName="/xl/ctrlProps/ctrlProp1760.xml" ContentType="application/vnd.ms-excel.controlproperties+xml"/>
  <Override PartName="/xl/ctrlProps/ctrlProp1761.xml" ContentType="application/vnd.ms-excel.controlproperties+xml"/>
  <Override PartName="/xl/ctrlProps/ctrlProp1762.xml" ContentType="application/vnd.ms-excel.controlproperties+xml"/>
  <Override PartName="/xl/ctrlProps/ctrlProp1763.xml" ContentType="application/vnd.ms-excel.controlproperties+xml"/>
  <Override PartName="/xl/ctrlProps/ctrlProp1764.xml" ContentType="application/vnd.ms-excel.controlproperties+xml"/>
  <Override PartName="/xl/ctrlProps/ctrlProp1765.xml" ContentType="application/vnd.ms-excel.controlproperties+xml"/>
  <Override PartName="/xl/ctrlProps/ctrlProp1766.xml" ContentType="application/vnd.ms-excel.controlproperties+xml"/>
  <Override PartName="/xl/ctrlProps/ctrlProp1767.xml" ContentType="application/vnd.ms-excel.controlproperties+xml"/>
  <Override PartName="/xl/ctrlProps/ctrlProp1768.xml" ContentType="application/vnd.ms-excel.controlproperties+xml"/>
  <Override PartName="/xl/ctrlProps/ctrlProp1769.xml" ContentType="application/vnd.ms-excel.controlproperties+xml"/>
  <Override PartName="/xl/ctrlProps/ctrlProp1770.xml" ContentType="application/vnd.ms-excel.controlproperties+xml"/>
  <Override PartName="/xl/ctrlProps/ctrlProp1771.xml" ContentType="application/vnd.ms-excel.controlproperties+xml"/>
  <Override PartName="/xl/ctrlProps/ctrlProp1772.xml" ContentType="application/vnd.ms-excel.controlproperties+xml"/>
  <Override PartName="/xl/ctrlProps/ctrlProp1773.xml" ContentType="application/vnd.ms-excel.controlproperties+xml"/>
  <Override PartName="/xl/ctrlProps/ctrlProp1774.xml" ContentType="application/vnd.ms-excel.controlproperties+xml"/>
  <Override PartName="/xl/ctrlProps/ctrlProp1775.xml" ContentType="application/vnd.ms-excel.controlproperties+xml"/>
  <Override PartName="/xl/ctrlProps/ctrlProp1776.xml" ContentType="application/vnd.ms-excel.controlproperties+xml"/>
  <Override PartName="/xl/ctrlProps/ctrlProp1777.xml" ContentType="application/vnd.ms-excel.controlproperties+xml"/>
  <Override PartName="/xl/ctrlProps/ctrlProp1778.xml" ContentType="application/vnd.ms-excel.controlproperties+xml"/>
  <Override PartName="/xl/ctrlProps/ctrlProp1779.xml" ContentType="application/vnd.ms-excel.controlproperties+xml"/>
  <Override PartName="/xl/ctrlProps/ctrlProp1780.xml" ContentType="application/vnd.ms-excel.controlproperties+xml"/>
  <Override PartName="/xl/ctrlProps/ctrlProp1781.xml" ContentType="application/vnd.ms-excel.controlproperties+xml"/>
  <Override PartName="/xl/ctrlProps/ctrlProp1782.xml" ContentType="application/vnd.ms-excel.controlproperties+xml"/>
  <Override PartName="/xl/ctrlProps/ctrlProp1783.xml" ContentType="application/vnd.ms-excel.controlproperties+xml"/>
  <Override PartName="/xl/ctrlProps/ctrlProp1784.xml" ContentType="application/vnd.ms-excel.controlproperties+xml"/>
  <Override PartName="/xl/ctrlProps/ctrlProp1785.xml" ContentType="application/vnd.ms-excel.controlproperties+xml"/>
  <Override PartName="/xl/ctrlProps/ctrlProp1786.xml" ContentType="application/vnd.ms-excel.controlproperties+xml"/>
  <Override PartName="/xl/ctrlProps/ctrlProp1787.xml" ContentType="application/vnd.ms-excel.controlproperties+xml"/>
  <Override PartName="/xl/ctrlProps/ctrlProp1788.xml" ContentType="application/vnd.ms-excel.controlproperties+xml"/>
  <Override PartName="/xl/ctrlProps/ctrlProp1789.xml" ContentType="application/vnd.ms-excel.controlproperties+xml"/>
  <Override PartName="/xl/ctrlProps/ctrlProp1790.xml" ContentType="application/vnd.ms-excel.controlproperties+xml"/>
  <Override PartName="/xl/ctrlProps/ctrlProp1791.xml" ContentType="application/vnd.ms-excel.controlproperties+xml"/>
  <Override PartName="/xl/ctrlProps/ctrlProp1792.xml" ContentType="application/vnd.ms-excel.controlproperties+xml"/>
  <Override PartName="/xl/ctrlProps/ctrlProp1793.xml" ContentType="application/vnd.ms-excel.controlproperties+xml"/>
  <Override PartName="/xl/ctrlProps/ctrlProp1794.xml" ContentType="application/vnd.ms-excel.controlproperties+xml"/>
  <Override PartName="/xl/ctrlProps/ctrlProp1795.xml" ContentType="application/vnd.ms-excel.controlproperties+xml"/>
  <Override PartName="/xl/ctrlProps/ctrlProp1796.xml" ContentType="application/vnd.ms-excel.controlproperties+xml"/>
  <Override PartName="/xl/ctrlProps/ctrlProp1797.xml" ContentType="application/vnd.ms-excel.controlproperties+xml"/>
  <Override PartName="/xl/ctrlProps/ctrlProp1798.xml" ContentType="application/vnd.ms-excel.controlproperties+xml"/>
  <Override PartName="/xl/ctrlProps/ctrlProp1799.xml" ContentType="application/vnd.ms-excel.controlproperties+xml"/>
  <Override PartName="/xl/ctrlProps/ctrlProp1800.xml" ContentType="application/vnd.ms-excel.controlproperties+xml"/>
  <Override PartName="/xl/ctrlProps/ctrlProp1801.xml" ContentType="application/vnd.ms-excel.controlproperties+xml"/>
  <Override PartName="/xl/ctrlProps/ctrlProp1802.xml" ContentType="application/vnd.ms-excel.controlproperties+xml"/>
  <Override PartName="/xl/ctrlProps/ctrlProp1803.xml" ContentType="application/vnd.ms-excel.controlproperties+xml"/>
  <Override PartName="/xl/ctrlProps/ctrlProp1804.xml" ContentType="application/vnd.ms-excel.controlproperties+xml"/>
  <Override PartName="/xl/ctrlProps/ctrlProp1805.xml" ContentType="application/vnd.ms-excel.controlproperties+xml"/>
  <Override PartName="/xl/ctrlProps/ctrlProp1806.xml" ContentType="application/vnd.ms-excel.controlproperties+xml"/>
  <Override PartName="/xl/ctrlProps/ctrlProp1807.xml" ContentType="application/vnd.ms-excel.controlproperties+xml"/>
  <Override PartName="/xl/ctrlProps/ctrlProp1808.xml" ContentType="application/vnd.ms-excel.controlproperties+xml"/>
  <Override PartName="/xl/ctrlProps/ctrlProp1809.xml" ContentType="application/vnd.ms-excel.controlproperties+xml"/>
  <Override PartName="/xl/ctrlProps/ctrlProp1810.xml" ContentType="application/vnd.ms-excel.controlproperties+xml"/>
  <Override PartName="/xl/ctrlProps/ctrlProp1811.xml" ContentType="application/vnd.ms-excel.controlproperties+xml"/>
  <Override PartName="/xl/ctrlProps/ctrlProp1812.xml" ContentType="application/vnd.ms-excel.controlproperties+xml"/>
  <Override PartName="/xl/ctrlProps/ctrlProp1813.xml" ContentType="application/vnd.ms-excel.controlproperties+xml"/>
  <Override PartName="/xl/ctrlProps/ctrlProp1814.xml" ContentType="application/vnd.ms-excel.controlproperties+xml"/>
  <Override PartName="/xl/ctrlProps/ctrlProp1815.xml" ContentType="application/vnd.ms-excel.controlproperties+xml"/>
  <Override PartName="/xl/ctrlProps/ctrlProp1816.xml" ContentType="application/vnd.ms-excel.controlproperties+xml"/>
  <Override PartName="/xl/ctrlProps/ctrlProp1817.xml" ContentType="application/vnd.ms-excel.controlproperties+xml"/>
  <Override PartName="/xl/ctrlProps/ctrlProp1818.xml" ContentType="application/vnd.ms-excel.controlproperties+xml"/>
  <Override PartName="/xl/ctrlProps/ctrlProp1819.xml" ContentType="application/vnd.ms-excel.controlproperties+xml"/>
  <Override PartName="/xl/ctrlProps/ctrlProp1820.xml" ContentType="application/vnd.ms-excel.controlproperties+xml"/>
  <Override PartName="/xl/ctrlProps/ctrlProp1821.xml" ContentType="application/vnd.ms-excel.controlproperties+xml"/>
  <Override PartName="/xl/ctrlProps/ctrlProp1822.xml" ContentType="application/vnd.ms-excel.controlproperties+xml"/>
  <Override PartName="/xl/ctrlProps/ctrlProp1823.xml" ContentType="application/vnd.ms-excel.controlproperties+xml"/>
  <Override PartName="/xl/ctrlProps/ctrlProp1824.xml" ContentType="application/vnd.ms-excel.controlproperties+xml"/>
  <Override PartName="/xl/ctrlProps/ctrlProp1825.xml" ContentType="application/vnd.ms-excel.controlproperties+xml"/>
  <Override PartName="/xl/ctrlProps/ctrlProp1826.xml" ContentType="application/vnd.ms-excel.controlproperties+xml"/>
  <Override PartName="/xl/ctrlProps/ctrlProp1827.xml" ContentType="application/vnd.ms-excel.controlproperties+xml"/>
  <Override PartName="/xl/ctrlProps/ctrlProp1828.xml" ContentType="application/vnd.ms-excel.controlproperties+xml"/>
  <Override PartName="/xl/ctrlProps/ctrlProp1829.xml" ContentType="application/vnd.ms-excel.controlproperties+xml"/>
  <Override PartName="/xl/ctrlProps/ctrlProp1830.xml" ContentType="application/vnd.ms-excel.controlproperties+xml"/>
  <Override PartName="/xl/ctrlProps/ctrlProp1831.xml" ContentType="application/vnd.ms-excel.controlproperties+xml"/>
  <Override PartName="/xl/ctrlProps/ctrlProp1832.xml" ContentType="application/vnd.ms-excel.controlproperties+xml"/>
  <Override PartName="/xl/ctrlProps/ctrlProp1833.xml" ContentType="application/vnd.ms-excel.controlproperties+xml"/>
  <Override PartName="/xl/ctrlProps/ctrlProp1834.xml" ContentType="application/vnd.ms-excel.controlproperties+xml"/>
  <Override PartName="/xl/ctrlProps/ctrlProp1835.xml" ContentType="application/vnd.ms-excel.controlproperties+xml"/>
  <Override PartName="/xl/ctrlProps/ctrlProp1836.xml" ContentType="application/vnd.ms-excel.controlproperties+xml"/>
  <Override PartName="/xl/ctrlProps/ctrlProp1837.xml" ContentType="application/vnd.ms-excel.controlproperties+xml"/>
  <Override PartName="/xl/ctrlProps/ctrlProp1838.xml" ContentType="application/vnd.ms-excel.controlproperties+xml"/>
  <Override PartName="/xl/ctrlProps/ctrlProp1839.xml" ContentType="application/vnd.ms-excel.controlproperties+xml"/>
  <Override PartName="/xl/ctrlProps/ctrlProp1840.xml" ContentType="application/vnd.ms-excel.controlproperties+xml"/>
  <Override PartName="/xl/ctrlProps/ctrlProp1841.xml" ContentType="application/vnd.ms-excel.controlproperties+xml"/>
  <Override PartName="/xl/ctrlProps/ctrlProp1842.xml" ContentType="application/vnd.ms-excel.controlproperties+xml"/>
  <Override PartName="/xl/ctrlProps/ctrlProp1843.xml" ContentType="application/vnd.ms-excel.controlproperties+xml"/>
  <Override PartName="/xl/ctrlProps/ctrlProp1844.xml" ContentType="application/vnd.ms-excel.controlproperties+xml"/>
  <Override PartName="/xl/ctrlProps/ctrlProp1845.xml" ContentType="application/vnd.ms-excel.controlproperties+xml"/>
  <Override PartName="/xl/ctrlProps/ctrlProp1846.xml" ContentType="application/vnd.ms-excel.controlproperties+xml"/>
  <Override PartName="/xl/ctrlProps/ctrlProp1847.xml" ContentType="application/vnd.ms-excel.controlproperties+xml"/>
  <Override PartName="/xl/ctrlProps/ctrlProp1848.xml" ContentType="application/vnd.ms-excel.controlproperties+xml"/>
  <Override PartName="/xl/ctrlProps/ctrlProp1849.xml" ContentType="application/vnd.ms-excel.controlproperties+xml"/>
  <Override PartName="/xl/ctrlProps/ctrlProp1850.xml" ContentType="application/vnd.ms-excel.controlproperties+xml"/>
  <Override PartName="/xl/ctrlProps/ctrlProp1851.xml" ContentType="application/vnd.ms-excel.controlproperties+xml"/>
  <Override PartName="/xl/ctrlProps/ctrlProp1852.xml" ContentType="application/vnd.ms-excel.controlproperties+xml"/>
  <Override PartName="/xl/ctrlProps/ctrlProp1853.xml" ContentType="application/vnd.ms-excel.controlproperties+xml"/>
  <Override PartName="/xl/ctrlProps/ctrlProp1854.xml" ContentType="application/vnd.ms-excel.controlproperties+xml"/>
  <Override PartName="/xl/ctrlProps/ctrlProp1855.xml" ContentType="application/vnd.ms-excel.controlproperties+xml"/>
  <Override PartName="/xl/ctrlProps/ctrlProp1856.xml" ContentType="application/vnd.ms-excel.controlproperties+xml"/>
  <Override PartName="/xl/ctrlProps/ctrlProp1857.xml" ContentType="application/vnd.ms-excel.controlproperties+xml"/>
  <Override PartName="/xl/ctrlProps/ctrlProp1858.xml" ContentType="application/vnd.ms-excel.controlproperties+xml"/>
  <Override PartName="/xl/ctrlProps/ctrlProp1859.xml" ContentType="application/vnd.ms-excel.controlproperties+xml"/>
  <Override PartName="/xl/ctrlProps/ctrlProp1860.xml" ContentType="application/vnd.ms-excel.controlproperties+xml"/>
  <Override PartName="/xl/ctrlProps/ctrlProp1861.xml" ContentType="application/vnd.ms-excel.controlproperties+xml"/>
  <Override PartName="/xl/ctrlProps/ctrlProp1862.xml" ContentType="application/vnd.ms-excel.controlproperties+xml"/>
  <Override PartName="/xl/ctrlProps/ctrlProp1863.xml" ContentType="application/vnd.ms-excel.controlproperties+xml"/>
  <Override PartName="/xl/ctrlProps/ctrlProp1864.xml" ContentType="application/vnd.ms-excel.controlproperties+xml"/>
  <Override PartName="/xl/ctrlProps/ctrlProp1865.xml" ContentType="application/vnd.ms-excel.controlproperties+xml"/>
  <Override PartName="/xl/ctrlProps/ctrlProp1866.xml" ContentType="application/vnd.ms-excel.controlproperties+xml"/>
  <Override PartName="/xl/ctrlProps/ctrlProp1867.xml" ContentType="application/vnd.ms-excel.controlproperties+xml"/>
  <Override PartName="/xl/ctrlProps/ctrlProp1868.xml" ContentType="application/vnd.ms-excel.controlproperties+xml"/>
  <Override PartName="/xl/ctrlProps/ctrlProp1869.xml" ContentType="application/vnd.ms-excel.controlproperties+xml"/>
  <Override PartName="/xl/ctrlProps/ctrlProp1870.xml" ContentType="application/vnd.ms-excel.controlproperties+xml"/>
  <Override PartName="/xl/ctrlProps/ctrlProp1871.xml" ContentType="application/vnd.ms-excel.controlproperties+xml"/>
  <Override PartName="/xl/ctrlProps/ctrlProp1872.xml" ContentType="application/vnd.ms-excel.controlproperties+xml"/>
  <Override PartName="/xl/ctrlProps/ctrlProp1873.xml" ContentType="application/vnd.ms-excel.controlproperties+xml"/>
  <Override PartName="/xl/ctrlProps/ctrlProp1874.xml" ContentType="application/vnd.ms-excel.controlproperties+xml"/>
  <Override PartName="/xl/ctrlProps/ctrlProp1875.xml" ContentType="application/vnd.ms-excel.controlproperties+xml"/>
  <Override PartName="/xl/ctrlProps/ctrlProp1876.xml" ContentType="application/vnd.ms-excel.controlproperties+xml"/>
  <Override PartName="/xl/ctrlProps/ctrlProp1877.xml" ContentType="application/vnd.ms-excel.controlproperties+xml"/>
  <Override PartName="/xl/ctrlProps/ctrlProp1878.xml" ContentType="application/vnd.ms-excel.controlproperties+xml"/>
  <Override PartName="/xl/ctrlProps/ctrlProp1879.xml" ContentType="application/vnd.ms-excel.controlproperties+xml"/>
  <Override PartName="/xl/ctrlProps/ctrlProp1880.xml" ContentType="application/vnd.ms-excel.controlproperties+xml"/>
  <Override PartName="/xl/ctrlProps/ctrlProp1881.xml" ContentType="application/vnd.ms-excel.controlproperties+xml"/>
  <Override PartName="/xl/ctrlProps/ctrlProp1882.xml" ContentType="application/vnd.ms-excel.controlproperties+xml"/>
  <Override PartName="/xl/ctrlProps/ctrlProp1883.xml" ContentType="application/vnd.ms-excel.controlproperties+xml"/>
  <Override PartName="/xl/ctrlProps/ctrlProp1884.xml" ContentType="application/vnd.ms-excel.controlproperties+xml"/>
  <Override PartName="/xl/ctrlProps/ctrlProp1885.xml" ContentType="application/vnd.ms-excel.controlproperties+xml"/>
  <Override PartName="/xl/ctrlProps/ctrlProp1886.xml" ContentType="application/vnd.ms-excel.controlproperties+xml"/>
  <Override PartName="/xl/ctrlProps/ctrlProp1887.xml" ContentType="application/vnd.ms-excel.controlproperties+xml"/>
  <Override PartName="/xl/ctrlProps/ctrlProp1888.xml" ContentType="application/vnd.ms-excel.controlproperties+xml"/>
  <Override PartName="/xl/ctrlProps/ctrlProp1889.xml" ContentType="application/vnd.ms-excel.controlproperties+xml"/>
  <Override PartName="/xl/ctrlProps/ctrlProp1890.xml" ContentType="application/vnd.ms-excel.controlproperties+xml"/>
  <Override PartName="/xl/ctrlProps/ctrlProp1891.xml" ContentType="application/vnd.ms-excel.controlproperties+xml"/>
  <Override PartName="/xl/ctrlProps/ctrlProp1892.xml" ContentType="application/vnd.ms-excel.controlproperties+xml"/>
  <Override PartName="/xl/ctrlProps/ctrlProp1893.xml" ContentType="application/vnd.ms-excel.controlproperties+xml"/>
  <Override PartName="/xl/ctrlProps/ctrlProp1894.xml" ContentType="application/vnd.ms-excel.controlproperties+xml"/>
  <Override PartName="/xl/ctrlProps/ctrlProp1895.xml" ContentType="application/vnd.ms-excel.controlproperties+xml"/>
  <Override PartName="/xl/ctrlProps/ctrlProp1896.xml" ContentType="application/vnd.ms-excel.controlproperties+xml"/>
  <Override PartName="/xl/ctrlProps/ctrlProp1897.xml" ContentType="application/vnd.ms-excel.controlproperties+xml"/>
  <Override PartName="/xl/ctrlProps/ctrlProp1898.xml" ContentType="application/vnd.ms-excel.controlproperties+xml"/>
  <Override PartName="/xl/ctrlProps/ctrlProp1899.xml" ContentType="application/vnd.ms-excel.controlproperties+xml"/>
  <Override PartName="/xl/ctrlProps/ctrlProp1900.xml" ContentType="application/vnd.ms-excel.controlproperties+xml"/>
  <Override PartName="/xl/ctrlProps/ctrlProp1901.xml" ContentType="application/vnd.ms-excel.controlproperties+xml"/>
  <Override PartName="/xl/ctrlProps/ctrlProp1902.xml" ContentType="application/vnd.ms-excel.controlproperties+xml"/>
  <Override PartName="/xl/ctrlProps/ctrlProp1903.xml" ContentType="application/vnd.ms-excel.controlproperties+xml"/>
  <Override PartName="/xl/ctrlProps/ctrlProp1904.xml" ContentType="application/vnd.ms-excel.controlproperties+xml"/>
  <Override PartName="/xl/ctrlProps/ctrlProp1905.xml" ContentType="application/vnd.ms-excel.controlproperties+xml"/>
  <Override PartName="/xl/ctrlProps/ctrlProp1906.xml" ContentType="application/vnd.ms-excel.controlproperties+xml"/>
  <Override PartName="/xl/ctrlProps/ctrlProp1907.xml" ContentType="application/vnd.ms-excel.controlproperties+xml"/>
  <Override PartName="/xl/ctrlProps/ctrlProp1908.xml" ContentType="application/vnd.ms-excel.controlproperties+xml"/>
  <Override PartName="/xl/ctrlProps/ctrlProp1909.xml" ContentType="application/vnd.ms-excel.controlproperties+xml"/>
  <Override PartName="/xl/ctrlProps/ctrlProp1910.xml" ContentType="application/vnd.ms-excel.controlproperties+xml"/>
  <Override PartName="/xl/ctrlProps/ctrlProp1911.xml" ContentType="application/vnd.ms-excel.controlproperties+xml"/>
  <Override PartName="/xl/ctrlProps/ctrlProp1912.xml" ContentType="application/vnd.ms-excel.controlproperties+xml"/>
  <Override PartName="/xl/ctrlProps/ctrlProp1913.xml" ContentType="application/vnd.ms-excel.controlproperties+xml"/>
  <Override PartName="/xl/ctrlProps/ctrlProp1914.xml" ContentType="application/vnd.ms-excel.controlproperties+xml"/>
  <Override PartName="/xl/ctrlProps/ctrlProp1915.xml" ContentType="application/vnd.ms-excel.controlproperties+xml"/>
  <Override PartName="/xl/ctrlProps/ctrlProp1916.xml" ContentType="application/vnd.ms-excel.controlproperties+xml"/>
  <Override PartName="/xl/ctrlProps/ctrlProp1917.xml" ContentType="application/vnd.ms-excel.controlproperties+xml"/>
  <Override PartName="/xl/ctrlProps/ctrlProp1918.xml" ContentType="application/vnd.ms-excel.controlproperties+xml"/>
  <Override PartName="/xl/ctrlProps/ctrlProp1919.xml" ContentType="application/vnd.ms-excel.controlproperties+xml"/>
  <Override PartName="/xl/ctrlProps/ctrlProp1920.xml" ContentType="application/vnd.ms-excel.controlproperties+xml"/>
  <Override PartName="/xl/ctrlProps/ctrlProp1921.xml" ContentType="application/vnd.ms-excel.controlproperties+xml"/>
  <Override PartName="/xl/ctrlProps/ctrlProp1922.xml" ContentType="application/vnd.ms-excel.controlproperties+xml"/>
  <Override PartName="/xl/ctrlProps/ctrlProp1923.xml" ContentType="application/vnd.ms-excel.controlproperties+xml"/>
  <Override PartName="/xl/ctrlProps/ctrlProp1924.xml" ContentType="application/vnd.ms-excel.controlproperties+xml"/>
  <Override PartName="/xl/ctrlProps/ctrlProp1925.xml" ContentType="application/vnd.ms-excel.controlproperties+xml"/>
  <Override PartName="/xl/ctrlProps/ctrlProp1926.xml" ContentType="application/vnd.ms-excel.controlproperties+xml"/>
  <Override PartName="/xl/ctrlProps/ctrlProp1927.xml" ContentType="application/vnd.ms-excel.controlproperties+xml"/>
  <Override PartName="/xl/ctrlProps/ctrlProp1928.xml" ContentType="application/vnd.ms-excel.controlproperties+xml"/>
  <Override PartName="/xl/ctrlProps/ctrlProp1929.xml" ContentType="application/vnd.ms-excel.controlproperties+xml"/>
  <Override PartName="/xl/ctrlProps/ctrlProp1930.xml" ContentType="application/vnd.ms-excel.controlproperties+xml"/>
  <Override PartName="/xl/ctrlProps/ctrlProp1931.xml" ContentType="application/vnd.ms-excel.controlproperties+xml"/>
  <Override PartName="/xl/ctrlProps/ctrlProp1932.xml" ContentType="application/vnd.ms-excel.controlproperties+xml"/>
  <Override PartName="/xl/ctrlProps/ctrlProp1933.xml" ContentType="application/vnd.ms-excel.controlproperties+xml"/>
  <Override PartName="/xl/ctrlProps/ctrlProp1934.xml" ContentType="application/vnd.ms-excel.controlproperties+xml"/>
  <Override PartName="/xl/ctrlProps/ctrlProp1935.xml" ContentType="application/vnd.ms-excel.controlproperties+xml"/>
  <Override PartName="/xl/ctrlProps/ctrlProp1936.xml" ContentType="application/vnd.ms-excel.controlproperties+xml"/>
  <Override PartName="/xl/ctrlProps/ctrlProp1937.xml" ContentType="application/vnd.ms-excel.controlproperties+xml"/>
  <Override PartName="/xl/ctrlProps/ctrlProp1938.xml" ContentType="application/vnd.ms-excel.controlproperties+xml"/>
  <Override PartName="/xl/ctrlProps/ctrlProp1939.xml" ContentType="application/vnd.ms-excel.controlproperties+xml"/>
  <Override PartName="/xl/ctrlProps/ctrlProp1940.xml" ContentType="application/vnd.ms-excel.controlproperties+xml"/>
  <Override PartName="/xl/ctrlProps/ctrlProp1941.xml" ContentType="application/vnd.ms-excel.controlproperties+xml"/>
  <Override PartName="/xl/ctrlProps/ctrlProp1942.xml" ContentType="application/vnd.ms-excel.controlproperties+xml"/>
  <Override PartName="/xl/ctrlProps/ctrlProp1943.xml" ContentType="application/vnd.ms-excel.controlproperties+xml"/>
  <Override PartName="/xl/ctrlProps/ctrlProp1944.xml" ContentType="application/vnd.ms-excel.controlproperties+xml"/>
  <Override PartName="/xl/ctrlProps/ctrlProp1945.xml" ContentType="application/vnd.ms-excel.controlproperties+xml"/>
  <Override PartName="/xl/ctrlProps/ctrlProp1946.xml" ContentType="application/vnd.ms-excel.controlproperties+xml"/>
  <Override PartName="/xl/ctrlProps/ctrlProp1947.xml" ContentType="application/vnd.ms-excel.controlproperties+xml"/>
  <Override PartName="/xl/ctrlProps/ctrlProp1948.xml" ContentType="application/vnd.ms-excel.controlproperties+xml"/>
  <Override PartName="/xl/ctrlProps/ctrlProp1949.xml" ContentType="application/vnd.ms-excel.controlproperties+xml"/>
  <Override PartName="/xl/ctrlProps/ctrlProp1950.xml" ContentType="application/vnd.ms-excel.controlproperties+xml"/>
  <Override PartName="/xl/ctrlProps/ctrlProp1951.xml" ContentType="application/vnd.ms-excel.controlproperties+xml"/>
  <Override PartName="/xl/ctrlProps/ctrlProp1952.xml" ContentType="application/vnd.ms-excel.controlproperties+xml"/>
  <Override PartName="/xl/ctrlProps/ctrlProp1953.xml" ContentType="application/vnd.ms-excel.controlproperties+xml"/>
  <Override PartName="/xl/ctrlProps/ctrlProp1954.xml" ContentType="application/vnd.ms-excel.controlproperties+xml"/>
  <Override PartName="/xl/ctrlProps/ctrlProp1955.xml" ContentType="application/vnd.ms-excel.controlproperties+xml"/>
  <Override PartName="/xl/ctrlProps/ctrlProp1956.xml" ContentType="application/vnd.ms-excel.controlproperties+xml"/>
  <Override PartName="/xl/ctrlProps/ctrlProp1957.xml" ContentType="application/vnd.ms-excel.controlproperties+xml"/>
  <Override PartName="/xl/ctrlProps/ctrlProp1958.xml" ContentType="application/vnd.ms-excel.controlproperties+xml"/>
  <Override PartName="/xl/ctrlProps/ctrlProp1959.xml" ContentType="application/vnd.ms-excel.controlproperties+xml"/>
  <Override PartName="/xl/ctrlProps/ctrlProp1960.xml" ContentType="application/vnd.ms-excel.controlproperties+xml"/>
  <Override PartName="/xl/ctrlProps/ctrlProp1961.xml" ContentType="application/vnd.ms-excel.controlproperties+xml"/>
  <Override PartName="/xl/ctrlProps/ctrlProp1962.xml" ContentType="application/vnd.ms-excel.controlproperties+xml"/>
  <Override PartName="/xl/ctrlProps/ctrlProp1963.xml" ContentType="application/vnd.ms-excel.controlproperties+xml"/>
  <Override PartName="/xl/ctrlProps/ctrlProp1964.xml" ContentType="application/vnd.ms-excel.controlproperties+xml"/>
  <Override PartName="/xl/ctrlProps/ctrlProp1965.xml" ContentType="application/vnd.ms-excel.controlproperties+xml"/>
  <Override PartName="/xl/ctrlProps/ctrlProp1966.xml" ContentType="application/vnd.ms-excel.controlproperties+xml"/>
  <Override PartName="/xl/ctrlProps/ctrlProp1967.xml" ContentType="application/vnd.ms-excel.controlproperties+xml"/>
  <Override PartName="/xl/ctrlProps/ctrlProp1968.xml" ContentType="application/vnd.ms-excel.controlproperties+xml"/>
  <Override PartName="/xl/ctrlProps/ctrlProp1969.xml" ContentType="application/vnd.ms-excel.controlproperties+xml"/>
  <Override PartName="/xl/ctrlProps/ctrlProp1970.xml" ContentType="application/vnd.ms-excel.controlproperties+xml"/>
  <Override PartName="/xl/ctrlProps/ctrlProp1971.xml" ContentType="application/vnd.ms-excel.controlproperties+xml"/>
  <Override PartName="/xl/ctrlProps/ctrlProp1972.xml" ContentType="application/vnd.ms-excel.controlproperties+xml"/>
  <Override PartName="/xl/ctrlProps/ctrlProp1973.xml" ContentType="application/vnd.ms-excel.controlproperties+xml"/>
  <Override PartName="/xl/ctrlProps/ctrlProp1974.xml" ContentType="application/vnd.ms-excel.controlproperties+xml"/>
  <Override PartName="/xl/ctrlProps/ctrlProp1975.xml" ContentType="application/vnd.ms-excel.controlproperties+xml"/>
  <Override PartName="/xl/ctrlProps/ctrlProp1976.xml" ContentType="application/vnd.ms-excel.controlproperties+xml"/>
  <Override PartName="/xl/ctrlProps/ctrlProp1977.xml" ContentType="application/vnd.ms-excel.controlproperties+xml"/>
  <Override PartName="/xl/ctrlProps/ctrlProp1978.xml" ContentType="application/vnd.ms-excel.controlproperties+xml"/>
  <Override PartName="/xl/ctrlProps/ctrlProp1979.xml" ContentType="application/vnd.ms-excel.controlproperties+xml"/>
  <Override PartName="/xl/ctrlProps/ctrlProp1980.xml" ContentType="application/vnd.ms-excel.controlproperties+xml"/>
  <Override PartName="/xl/ctrlProps/ctrlProp1981.xml" ContentType="application/vnd.ms-excel.controlproperties+xml"/>
  <Override PartName="/xl/ctrlProps/ctrlProp1982.xml" ContentType="application/vnd.ms-excel.controlproperties+xml"/>
  <Override PartName="/xl/ctrlProps/ctrlProp1983.xml" ContentType="application/vnd.ms-excel.controlproperties+xml"/>
  <Override PartName="/xl/ctrlProps/ctrlProp1984.xml" ContentType="application/vnd.ms-excel.controlproperties+xml"/>
  <Override PartName="/xl/ctrlProps/ctrlProp1985.xml" ContentType="application/vnd.ms-excel.controlproperties+xml"/>
  <Override PartName="/xl/ctrlProps/ctrlProp1986.xml" ContentType="application/vnd.ms-excel.controlproperties+xml"/>
  <Override PartName="/xl/ctrlProps/ctrlProp1987.xml" ContentType="application/vnd.ms-excel.controlproperties+xml"/>
  <Override PartName="/xl/ctrlProps/ctrlProp1988.xml" ContentType="application/vnd.ms-excel.controlproperties+xml"/>
  <Override PartName="/xl/ctrlProps/ctrlProp1989.xml" ContentType="application/vnd.ms-excel.controlproperties+xml"/>
  <Override PartName="/xl/ctrlProps/ctrlProp1990.xml" ContentType="application/vnd.ms-excel.controlproperties+xml"/>
  <Override PartName="/xl/ctrlProps/ctrlProp1991.xml" ContentType="application/vnd.ms-excel.controlproperties+xml"/>
  <Override PartName="/xl/ctrlProps/ctrlProp1992.xml" ContentType="application/vnd.ms-excel.controlproperties+xml"/>
  <Override PartName="/xl/ctrlProps/ctrlProp1993.xml" ContentType="application/vnd.ms-excel.controlproperties+xml"/>
  <Override PartName="/xl/ctrlProps/ctrlProp1994.xml" ContentType="application/vnd.ms-excel.controlproperties+xml"/>
  <Override PartName="/xl/ctrlProps/ctrlProp1995.xml" ContentType="application/vnd.ms-excel.controlproperties+xml"/>
  <Override PartName="/xl/ctrlProps/ctrlProp1996.xml" ContentType="application/vnd.ms-excel.controlproperties+xml"/>
  <Override PartName="/xl/ctrlProps/ctrlProp1997.xml" ContentType="application/vnd.ms-excel.controlproperties+xml"/>
  <Override PartName="/xl/ctrlProps/ctrlProp1998.xml" ContentType="application/vnd.ms-excel.controlproperties+xml"/>
  <Override PartName="/xl/ctrlProps/ctrlProp1999.xml" ContentType="application/vnd.ms-excel.controlproperties+xml"/>
  <Override PartName="/xl/ctrlProps/ctrlProp2000.xml" ContentType="application/vnd.ms-excel.controlproperties+xml"/>
  <Override PartName="/xl/ctrlProps/ctrlProp2001.xml" ContentType="application/vnd.ms-excel.controlproperties+xml"/>
  <Override PartName="/xl/ctrlProps/ctrlProp2002.xml" ContentType="application/vnd.ms-excel.controlproperties+xml"/>
  <Override PartName="/xl/ctrlProps/ctrlProp2003.xml" ContentType="application/vnd.ms-excel.controlproperties+xml"/>
  <Override PartName="/xl/ctrlProps/ctrlProp2004.xml" ContentType="application/vnd.ms-excel.controlproperties+xml"/>
  <Override PartName="/xl/ctrlProps/ctrlProp2005.xml" ContentType="application/vnd.ms-excel.controlproperties+xml"/>
  <Override PartName="/xl/ctrlProps/ctrlProp2006.xml" ContentType="application/vnd.ms-excel.controlproperties+xml"/>
  <Override PartName="/xl/ctrlProps/ctrlProp2007.xml" ContentType="application/vnd.ms-excel.controlproperties+xml"/>
  <Override PartName="/xl/ctrlProps/ctrlProp2008.xml" ContentType="application/vnd.ms-excel.controlproperties+xml"/>
  <Override PartName="/xl/ctrlProps/ctrlProp2009.xml" ContentType="application/vnd.ms-excel.controlproperties+xml"/>
  <Override PartName="/xl/ctrlProps/ctrlProp2010.xml" ContentType="application/vnd.ms-excel.controlproperties+xml"/>
  <Override PartName="/xl/ctrlProps/ctrlProp2011.xml" ContentType="application/vnd.ms-excel.controlproperties+xml"/>
  <Override PartName="/xl/ctrlProps/ctrlProp2012.xml" ContentType="application/vnd.ms-excel.controlproperties+xml"/>
  <Override PartName="/xl/ctrlProps/ctrlProp2013.xml" ContentType="application/vnd.ms-excel.controlproperties+xml"/>
  <Override PartName="/xl/ctrlProps/ctrlProp2014.xml" ContentType="application/vnd.ms-excel.controlproperties+xml"/>
  <Override PartName="/xl/ctrlProps/ctrlProp2015.xml" ContentType="application/vnd.ms-excel.controlproperties+xml"/>
  <Override PartName="/xl/ctrlProps/ctrlProp201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_Mes Docs\Desktop\"/>
    </mc:Choice>
  </mc:AlternateContent>
  <bookViews>
    <workbookView xWindow="0" yWindow="0" windowWidth="28800" windowHeight="11835"/>
  </bookViews>
  <sheets>
    <sheet name="Feuil1" sheetId="1" r:id="rId1"/>
  </sheets>
  <externalReferences>
    <externalReference r:id="rId2"/>
  </externalReferences>
  <definedNames>
    <definedName name="An_ref">'[1]EN DEBUT D''ANNEE...'!$D$21</definedName>
    <definedName name="Heures_Reunion">OFFSET([1]CHOIX!$K$2,0,0,COUNTA([1]CHOIX!$K:$K)-1)</definedName>
    <definedName name="Heures_Supp">OFFSET([1]CHOIX!$L$2,0,0,COUNTA([1]CHOIX!$L:$L)-1)</definedName>
    <definedName name="HORAIRES">OFFSET([1]CHOIX!$A$2,0,0,COUNTA([1]CHOIX!$A:$A)-1)</definedName>
    <definedName name="Obs_Nounou">OFFSET([1]CHOIX!$B$2,0,0,COUNTA([1]CHOIX!$B:$B)-1)</definedName>
    <definedName name="OBSERV_Enfants">OFFSET([1]CHOIX!$C$2,0,0,COUNTA([1]CHOIX!$C:$C)-1)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06" i="1" l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AD506" i="1" l="1"/>
  <c r="AC506" i="1"/>
  <c r="AB506" i="1"/>
  <c r="AA506" i="1"/>
  <c r="Z506" i="1"/>
  <c r="Y506" i="1"/>
  <c r="X506" i="1"/>
  <c r="W506" i="1"/>
  <c r="V506" i="1"/>
  <c r="U506" i="1"/>
  <c r="T506" i="1"/>
  <c r="P506" i="1"/>
  <c r="O506" i="1"/>
  <c r="R506" i="1"/>
  <c r="C506" i="1"/>
  <c r="M506" i="1" s="1"/>
  <c r="N506" i="1" s="1"/>
  <c r="AD505" i="1"/>
  <c r="AC505" i="1"/>
  <c r="AB505" i="1"/>
  <c r="AA505" i="1"/>
  <c r="Z505" i="1"/>
  <c r="Y505" i="1"/>
  <c r="X505" i="1"/>
  <c r="W505" i="1"/>
  <c r="V505" i="1"/>
  <c r="U505" i="1"/>
  <c r="T505" i="1"/>
  <c r="P505" i="1"/>
  <c r="O505" i="1"/>
  <c r="S505" i="1"/>
  <c r="C505" i="1"/>
  <c r="M505" i="1" s="1"/>
  <c r="N505" i="1" s="1"/>
  <c r="AD504" i="1"/>
  <c r="AC504" i="1"/>
  <c r="AB504" i="1"/>
  <c r="AA504" i="1"/>
  <c r="Z504" i="1"/>
  <c r="Y504" i="1"/>
  <c r="X504" i="1"/>
  <c r="W504" i="1"/>
  <c r="V504" i="1"/>
  <c r="U504" i="1"/>
  <c r="T504" i="1"/>
  <c r="P504" i="1"/>
  <c r="O504" i="1"/>
  <c r="C504" i="1"/>
  <c r="M504" i="1" s="1"/>
  <c r="N504" i="1" s="1"/>
  <c r="AD503" i="1"/>
  <c r="AC503" i="1"/>
  <c r="AB503" i="1"/>
  <c r="AA503" i="1"/>
  <c r="Z503" i="1"/>
  <c r="Y503" i="1"/>
  <c r="X503" i="1"/>
  <c r="W503" i="1"/>
  <c r="V503" i="1"/>
  <c r="U503" i="1"/>
  <c r="T503" i="1"/>
  <c r="P503" i="1"/>
  <c r="O503" i="1"/>
  <c r="S503" i="1"/>
  <c r="C503" i="1"/>
  <c r="M503" i="1" s="1"/>
  <c r="N503" i="1" s="1"/>
  <c r="AD502" i="1"/>
  <c r="AC502" i="1"/>
  <c r="AB502" i="1"/>
  <c r="AA502" i="1"/>
  <c r="Z502" i="1"/>
  <c r="Y502" i="1"/>
  <c r="X502" i="1"/>
  <c r="W502" i="1"/>
  <c r="V502" i="1"/>
  <c r="U502" i="1"/>
  <c r="T502" i="1"/>
  <c r="P502" i="1"/>
  <c r="O502" i="1"/>
  <c r="S502" i="1"/>
  <c r="C502" i="1"/>
  <c r="M502" i="1" s="1"/>
  <c r="N502" i="1" s="1"/>
  <c r="AD501" i="1"/>
  <c r="AC501" i="1"/>
  <c r="AB501" i="1"/>
  <c r="AA501" i="1"/>
  <c r="Z501" i="1"/>
  <c r="Y501" i="1"/>
  <c r="X501" i="1"/>
  <c r="W501" i="1"/>
  <c r="V501" i="1"/>
  <c r="U501" i="1"/>
  <c r="T501" i="1"/>
  <c r="R501" i="1"/>
  <c r="Q501" i="1"/>
  <c r="P501" i="1"/>
  <c r="O501" i="1"/>
  <c r="S501" i="1"/>
  <c r="C501" i="1"/>
  <c r="M501" i="1" s="1"/>
  <c r="N501" i="1" s="1"/>
  <c r="AD500" i="1"/>
  <c r="AC500" i="1"/>
  <c r="AB500" i="1"/>
  <c r="AA500" i="1"/>
  <c r="Z500" i="1"/>
  <c r="Y500" i="1"/>
  <c r="X500" i="1"/>
  <c r="W500" i="1"/>
  <c r="V500" i="1"/>
  <c r="U500" i="1"/>
  <c r="T500" i="1"/>
  <c r="R500" i="1"/>
  <c r="Q500" i="1"/>
  <c r="P500" i="1"/>
  <c r="O500" i="1"/>
  <c r="S500" i="1"/>
  <c r="C500" i="1"/>
  <c r="M500" i="1" s="1"/>
  <c r="N500" i="1" s="1"/>
  <c r="AD499" i="1"/>
  <c r="AC499" i="1"/>
  <c r="AB499" i="1"/>
  <c r="AA499" i="1"/>
  <c r="Z499" i="1"/>
  <c r="Y499" i="1"/>
  <c r="X499" i="1"/>
  <c r="W499" i="1"/>
  <c r="V499" i="1"/>
  <c r="U499" i="1"/>
  <c r="T499" i="1"/>
  <c r="P499" i="1"/>
  <c r="O499" i="1"/>
  <c r="S499" i="1"/>
  <c r="C499" i="1"/>
  <c r="M499" i="1" s="1"/>
  <c r="N499" i="1" s="1"/>
  <c r="AD498" i="1"/>
  <c r="AC498" i="1"/>
  <c r="AB498" i="1"/>
  <c r="AA498" i="1"/>
  <c r="Z498" i="1"/>
  <c r="Y498" i="1"/>
  <c r="X498" i="1"/>
  <c r="W498" i="1"/>
  <c r="V498" i="1"/>
  <c r="U498" i="1"/>
  <c r="T498" i="1"/>
  <c r="P498" i="1"/>
  <c r="O498" i="1"/>
  <c r="R498" i="1"/>
  <c r="C498" i="1"/>
  <c r="M498" i="1" s="1"/>
  <c r="N498" i="1" s="1"/>
  <c r="AD497" i="1"/>
  <c r="AC497" i="1"/>
  <c r="AB497" i="1"/>
  <c r="AA497" i="1"/>
  <c r="Z497" i="1"/>
  <c r="Y497" i="1"/>
  <c r="X497" i="1"/>
  <c r="W497" i="1"/>
  <c r="V497" i="1"/>
  <c r="U497" i="1"/>
  <c r="T497" i="1"/>
  <c r="P497" i="1"/>
  <c r="O497" i="1"/>
  <c r="S497" i="1"/>
  <c r="C497" i="1"/>
  <c r="M497" i="1" s="1"/>
  <c r="N497" i="1" s="1"/>
  <c r="AD496" i="1"/>
  <c r="AC496" i="1"/>
  <c r="AB496" i="1"/>
  <c r="AA496" i="1"/>
  <c r="Z496" i="1"/>
  <c r="Y496" i="1"/>
  <c r="X496" i="1"/>
  <c r="W496" i="1"/>
  <c r="V496" i="1"/>
  <c r="U496" i="1"/>
  <c r="T496" i="1"/>
  <c r="P496" i="1"/>
  <c r="O496" i="1"/>
  <c r="C496" i="1"/>
  <c r="M496" i="1" s="1"/>
  <c r="N496" i="1" s="1"/>
  <c r="AD495" i="1"/>
  <c r="AC495" i="1"/>
  <c r="AB495" i="1"/>
  <c r="AA495" i="1"/>
  <c r="Z495" i="1"/>
  <c r="Y495" i="1"/>
  <c r="X495" i="1"/>
  <c r="W495" i="1"/>
  <c r="V495" i="1"/>
  <c r="U495" i="1"/>
  <c r="T495" i="1"/>
  <c r="P495" i="1"/>
  <c r="O495" i="1"/>
  <c r="S495" i="1"/>
  <c r="C495" i="1"/>
  <c r="M495" i="1" s="1"/>
  <c r="N495" i="1" s="1"/>
  <c r="AD494" i="1"/>
  <c r="AC494" i="1"/>
  <c r="AB494" i="1"/>
  <c r="AA494" i="1"/>
  <c r="Z494" i="1"/>
  <c r="Y494" i="1"/>
  <c r="X494" i="1"/>
  <c r="W494" i="1"/>
  <c r="V494" i="1"/>
  <c r="U494" i="1"/>
  <c r="T494" i="1"/>
  <c r="P494" i="1"/>
  <c r="O494" i="1"/>
  <c r="S494" i="1"/>
  <c r="C494" i="1"/>
  <c r="M494" i="1" s="1"/>
  <c r="N494" i="1" s="1"/>
  <c r="AD493" i="1"/>
  <c r="AC493" i="1"/>
  <c r="AB493" i="1"/>
  <c r="AA493" i="1"/>
  <c r="Z493" i="1"/>
  <c r="Y493" i="1"/>
  <c r="X493" i="1"/>
  <c r="W493" i="1"/>
  <c r="V493" i="1"/>
  <c r="U493" i="1"/>
  <c r="T493" i="1"/>
  <c r="R493" i="1"/>
  <c r="Q493" i="1"/>
  <c r="P493" i="1"/>
  <c r="O493" i="1"/>
  <c r="S493" i="1"/>
  <c r="C493" i="1"/>
  <c r="M493" i="1" s="1"/>
  <c r="N493" i="1" s="1"/>
  <c r="AD492" i="1"/>
  <c r="AC492" i="1"/>
  <c r="AB492" i="1"/>
  <c r="AA492" i="1"/>
  <c r="Z492" i="1"/>
  <c r="Y492" i="1"/>
  <c r="X492" i="1"/>
  <c r="W492" i="1"/>
  <c r="V492" i="1"/>
  <c r="U492" i="1"/>
  <c r="T492" i="1"/>
  <c r="R492" i="1"/>
  <c r="Q492" i="1"/>
  <c r="P492" i="1"/>
  <c r="O492" i="1"/>
  <c r="S492" i="1"/>
  <c r="C492" i="1"/>
  <c r="M492" i="1" s="1"/>
  <c r="N492" i="1" s="1"/>
  <c r="AD491" i="1"/>
  <c r="AC491" i="1"/>
  <c r="AB491" i="1"/>
  <c r="AA491" i="1"/>
  <c r="Z491" i="1"/>
  <c r="Y491" i="1"/>
  <c r="X491" i="1"/>
  <c r="W491" i="1"/>
  <c r="V491" i="1"/>
  <c r="U491" i="1"/>
  <c r="T491" i="1"/>
  <c r="P491" i="1"/>
  <c r="O491" i="1"/>
  <c r="S491" i="1"/>
  <c r="C491" i="1"/>
  <c r="M491" i="1" s="1"/>
  <c r="N491" i="1" s="1"/>
  <c r="AD490" i="1"/>
  <c r="AC490" i="1"/>
  <c r="AB490" i="1"/>
  <c r="AA490" i="1"/>
  <c r="Z490" i="1"/>
  <c r="Y490" i="1"/>
  <c r="X490" i="1"/>
  <c r="W490" i="1"/>
  <c r="V490" i="1"/>
  <c r="U490" i="1"/>
  <c r="T490" i="1"/>
  <c r="S490" i="1"/>
  <c r="P490" i="1"/>
  <c r="O490" i="1"/>
  <c r="R490" i="1"/>
  <c r="C490" i="1"/>
  <c r="M490" i="1" s="1"/>
  <c r="N490" i="1" s="1"/>
  <c r="AD489" i="1"/>
  <c r="AC489" i="1"/>
  <c r="AB489" i="1"/>
  <c r="AA489" i="1"/>
  <c r="Z489" i="1"/>
  <c r="Y489" i="1"/>
  <c r="X489" i="1"/>
  <c r="W489" i="1"/>
  <c r="V489" i="1"/>
  <c r="U489" i="1"/>
  <c r="T489" i="1"/>
  <c r="P489" i="1"/>
  <c r="O489" i="1"/>
  <c r="S489" i="1"/>
  <c r="C489" i="1"/>
  <c r="M489" i="1" s="1"/>
  <c r="N489" i="1" s="1"/>
  <c r="AD488" i="1"/>
  <c r="AC488" i="1"/>
  <c r="AB488" i="1"/>
  <c r="AA488" i="1"/>
  <c r="Z488" i="1"/>
  <c r="Y488" i="1"/>
  <c r="X488" i="1"/>
  <c r="W488" i="1"/>
  <c r="V488" i="1"/>
  <c r="U488" i="1"/>
  <c r="T488" i="1"/>
  <c r="P488" i="1"/>
  <c r="O488" i="1"/>
  <c r="R488" i="1"/>
  <c r="C488" i="1"/>
  <c r="M488" i="1" s="1"/>
  <c r="N488" i="1" s="1"/>
  <c r="AD487" i="1"/>
  <c r="AC487" i="1"/>
  <c r="AB487" i="1"/>
  <c r="AA487" i="1"/>
  <c r="Z487" i="1"/>
  <c r="Y487" i="1"/>
  <c r="X487" i="1"/>
  <c r="W487" i="1"/>
  <c r="V487" i="1"/>
  <c r="U487" i="1"/>
  <c r="T487" i="1"/>
  <c r="P487" i="1"/>
  <c r="O487" i="1"/>
  <c r="S487" i="1"/>
  <c r="C487" i="1"/>
  <c r="M487" i="1" s="1"/>
  <c r="N487" i="1" s="1"/>
  <c r="AD486" i="1"/>
  <c r="AC486" i="1"/>
  <c r="AB486" i="1"/>
  <c r="AA486" i="1"/>
  <c r="Z486" i="1"/>
  <c r="Y486" i="1"/>
  <c r="X486" i="1"/>
  <c r="W486" i="1"/>
  <c r="V486" i="1"/>
  <c r="U486" i="1"/>
  <c r="T486" i="1"/>
  <c r="S486" i="1"/>
  <c r="P486" i="1"/>
  <c r="O486" i="1"/>
  <c r="R486" i="1"/>
  <c r="C486" i="1"/>
  <c r="M486" i="1" s="1"/>
  <c r="N486" i="1" s="1"/>
  <c r="AD485" i="1"/>
  <c r="AC485" i="1"/>
  <c r="AB485" i="1"/>
  <c r="AA485" i="1"/>
  <c r="Z485" i="1"/>
  <c r="Y485" i="1"/>
  <c r="X485" i="1"/>
  <c r="W485" i="1"/>
  <c r="V485" i="1"/>
  <c r="U485" i="1"/>
  <c r="T485" i="1"/>
  <c r="P485" i="1"/>
  <c r="O485" i="1"/>
  <c r="S485" i="1"/>
  <c r="C485" i="1"/>
  <c r="M485" i="1" s="1"/>
  <c r="N485" i="1" s="1"/>
  <c r="AD484" i="1"/>
  <c r="AC484" i="1"/>
  <c r="AB484" i="1"/>
  <c r="AA484" i="1"/>
  <c r="Z484" i="1"/>
  <c r="Y484" i="1"/>
  <c r="X484" i="1"/>
  <c r="W484" i="1"/>
  <c r="V484" i="1"/>
  <c r="U484" i="1"/>
  <c r="T484" i="1"/>
  <c r="R484" i="1"/>
  <c r="Q484" i="1"/>
  <c r="P484" i="1"/>
  <c r="O484" i="1"/>
  <c r="M484" i="1"/>
  <c r="N484" i="1" s="1"/>
  <c r="S484" i="1"/>
  <c r="C484" i="1"/>
  <c r="AD483" i="1"/>
  <c r="AC483" i="1"/>
  <c r="AB483" i="1"/>
  <c r="AA483" i="1"/>
  <c r="Z483" i="1"/>
  <c r="Y483" i="1"/>
  <c r="X483" i="1"/>
  <c r="W483" i="1"/>
  <c r="V483" i="1"/>
  <c r="U483" i="1"/>
  <c r="T483" i="1"/>
  <c r="P483" i="1"/>
  <c r="O483" i="1"/>
  <c r="S483" i="1"/>
  <c r="C483" i="1"/>
  <c r="M483" i="1" s="1"/>
  <c r="N483" i="1" s="1"/>
  <c r="AD482" i="1"/>
  <c r="AC482" i="1"/>
  <c r="AB482" i="1"/>
  <c r="AA482" i="1"/>
  <c r="Z482" i="1"/>
  <c r="Y482" i="1"/>
  <c r="X482" i="1"/>
  <c r="W482" i="1"/>
  <c r="V482" i="1"/>
  <c r="U482" i="1"/>
  <c r="T482" i="1"/>
  <c r="S482" i="1"/>
  <c r="P482" i="1"/>
  <c r="O482" i="1"/>
  <c r="M482" i="1"/>
  <c r="N482" i="1" s="1"/>
  <c r="R482" i="1"/>
  <c r="C482" i="1"/>
  <c r="AD481" i="1"/>
  <c r="AC481" i="1"/>
  <c r="AB481" i="1"/>
  <c r="AA481" i="1"/>
  <c r="Z481" i="1"/>
  <c r="Y481" i="1"/>
  <c r="X481" i="1"/>
  <c r="W481" i="1"/>
  <c r="V481" i="1"/>
  <c r="U481" i="1"/>
  <c r="T481" i="1"/>
  <c r="P481" i="1"/>
  <c r="O481" i="1"/>
  <c r="S481" i="1"/>
  <c r="C481" i="1"/>
  <c r="M481" i="1" s="1"/>
  <c r="N481" i="1" s="1"/>
  <c r="AD480" i="1"/>
  <c r="AC480" i="1"/>
  <c r="AB480" i="1"/>
  <c r="AA480" i="1"/>
  <c r="Z480" i="1"/>
  <c r="Y480" i="1"/>
  <c r="X480" i="1"/>
  <c r="W480" i="1"/>
  <c r="V480" i="1"/>
  <c r="U480" i="1"/>
  <c r="T480" i="1"/>
  <c r="P480" i="1"/>
  <c r="O480" i="1"/>
  <c r="S480" i="1"/>
  <c r="C480" i="1"/>
  <c r="M480" i="1" s="1"/>
  <c r="N480" i="1" s="1"/>
  <c r="AD479" i="1"/>
  <c r="AC479" i="1"/>
  <c r="AB479" i="1"/>
  <c r="AA479" i="1"/>
  <c r="Z479" i="1"/>
  <c r="Y479" i="1"/>
  <c r="X479" i="1"/>
  <c r="W479" i="1"/>
  <c r="V479" i="1"/>
  <c r="U479" i="1"/>
  <c r="T479" i="1"/>
  <c r="P479" i="1"/>
  <c r="O479" i="1"/>
  <c r="S479" i="1"/>
  <c r="C479" i="1"/>
  <c r="M479" i="1" s="1"/>
  <c r="N479" i="1" s="1"/>
  <c r="AD478" i="1"/>
  <c r="AC478" i="1"/>
  <c r="AB478" i="1"/>
  <c r="AA478" i="1"/>
  <c r="Z478" i="1"/>
  <c r="Y478" i="1"/>
  <c r="X478" i="1"/>
  <c r="W478" i="1"/>
  <c r="V478" i="1"/>
  <c r="U478" i="1"/>
  <c r="T478" i="1"/>
  <c r="R478" i="1"/>
  <c r="Q478" i="1"/>
  <c r="P478" i="1"/>
  <c r="O478" i="1"/>
  <c r="S478" i="1"/>
  <c r="C478" i="1"/>
  <c r="M478" i="1" s="1"/>
  <c r="N478" i="1" s="1"/>
  <c r="AD477" i="1"/>
  <c r="AC477" i="1"/>
  <c r="AB477" i="1"/>
  <c r="AA477" i="1"/>
  <c r="Z477" i="1"/>
  <c r="Y477" i="1"/>
  <c r="X477" i="1"/>
  <c r="W477" i="1"/>
  <c r="V477" i="1"/>
  <c r="U477" i="1"/>
  <c r="T477" i="1"/>
  <c r="S477" i="1"/>
  <c r="R477" i="1"/>
  <c r="Q477" i="1"/>
  <c r="P477" i="1"/>
  <c r="O477" i="1"/>
  <c r="C477" i="1"/>
  <c r="M477" i="1" s="1"/>
  <c r="N477" i="1" s="1"/>
  <c r="AD476" i="1"/>
  <c r="AC476" i="1"/>
  <c r="AB476" i="1"/>
  <c r="AA476" i="1"/>
  <c r="Z476" i="1"/>
  <c r="Y476" i="1"/>
  <c r="X476" i="1"/>
  <c r="W476" i="1"/>
  <c r="V476" i="1"/>
  <c r="U476" i="1"/>
  <c r="T476" i="1"/>
  <c r="P476" i="1"/>
  <c r="O476" i="1"/>
  <c r="C476" i="1"/>
  <c r="M476" i="1" s="1"/>
  <c r="N476" i="1" s="1"/>
  <c r="AD475" i="1"/>
  <c r="AC475" i="1"/>
  <c r="AB475" i="1"/>
  <c r="AA475" i="1"/>
  <c r="Z475" i="1"/>
  <c r="Y475" i="1"/>
  <c r="X475" i="1"/>
  <c r="W475" i="1"/>
  <c r="V475" i="1"/>
  <c r="U475" i="1"/>
  <c r="T475" i="1"/>
  <c r="P475" i="1"/>
  <c r="O475" i="1"/>
  <c r="S475" i="1"/>
  <c r="C475" i="1"/>
  <c r="M475" i="1" s="1"/>
  <c r="N475" i="1" s="1"/>
  <c r="AD474" i="1"/>
  <c r="AC474" i="1"/>
  <c r="AB474" i="1"/>
  <c r="AA474" i="1"/>
  <c r="Z474" i="1"/>
  <c r="Y474" i="1"/>
  <c r="X474" i="1"/>
  <c r="W474" i="1"/>
  <c r="V474" i="1"/>
  <c r="U474" i="1"/>
  <c r="T474" i="1"/>
  <c r="P474" i="1"/>
  <c r="O474" i="1"/>
  <c r="R474" i="1"/>
  <c r="C474" i="1"/>
  <c r="M474" i="1" s="1"/>
  <c r="N474" i="1" s="1"/>
  <c r="AD473" i="1"/>
  <c r="AC473" i="1"/>
  <c r="AB473" i="1"/>
  <c r="AA473" i="1"/>
  <c r="Z473" i="1"/>
  <c r="Y473" i="1"/>
  <c r="X473" i="1"/>
  <c r="W473" i="1"/>
  <c r="V473" i="1"/>
  <c r="U473" i="1"/>
  <c r="T473" i="1"/>
  <c r="P473" i="1"/>
  <c r="O473" i="1"/>
  <c r="S473" i="1"/>
  <c r="C473" i="1"/>
  <c r="M473" i="1" s="1"/>
  <c r="N473" i="1" s="1"/>
  <c r="AD472" i="1"/>
  <c r="AC472" i="1"/>
  <c r="AB472" i="1"/>
  <c r="AA472" i="1"/>
  <c r="Z472" i="1"/>
  <c r="Y472" i="1"/>
  <c r="X472" i="1"/>
  <c r="W472" i="1"/>
  <c r="V472" i="1"/>
  <c r="U472" i="1"/>
  <c r="T472" i="1"/>
  <c r="P472" i="1"/>
  <c r="O472" i="1"/>
  <c r="S472" i="1"/>
  <c r="C472" i="1"/>
  <c r="M472" i="1" s="1"/>
  <c r="N472" i="1" s="1"/>
  <c r="AD471" i="1"/>
  <c r="AC471" i="1"/>
  <c r="AB471" i="1"/>
  <c r="AA471" i="1"/>
  <c r="Z471" i="1"/>
  <c r="Y471" i="1"/>
  <c r="X471" i="1"/>
  <c r="W471" i="1"/>
  <c r="V471" i="1"/>
  <c r="U471" i="1"/>
  <c r="T471" i="1"/>
  <c r="P471" i="1"/>
  <c r="O471" i="1"/>
  <c r="S471" i="1"/>
  <c r="C471" i="1"/>
  <c r="M471" i="1" s="1"/>
  <c r="N471" i="1" s="1"/>
  <c r="AD470" i="1"/>
  <c r="AC470" i="1"/>
  <c r="AB470" i="1"/>
  <c r="AA470" i="1"/>
  <c r="Z470" i="1"/>
  <c r="Y470" i="1"/>
  <c r="X470" i="1"/>
  <c r="W470" i="1"/>
  <c r="V470" i="1"/>
  <c r="U470" i="1"/>
  <c r="T470" i="1"/>
  <c r="Q470" i="1"/>
  <c r="P470" i="1"/>
  <c r="O470" i="1"/>
  <c r="S470" i="1"/>
  <c r="C470" i="1"/>
  <c r="M470" i="1" s="1"/>
  <c r="N470" i="1" s="1"/>
  <c r="AD469" i="1"/>
  <c r="AC469" i="1"/>
  <c r="AB469" i="1"/>
  <c r="AA469" i="1"/>
  <c r="Z469" i="1"/>
  <c r="Y469" i="1"/>
  <c r="X469" i="1"/>
  <c r="W469" i="1"/>
  <c r="V469" i="1"/>
  <c r="U469" i="1"/>
  <c r="T469" i="1"/>
  <c r="S469" i="1"/>
  <c r="R469" i="1"/>
  <c r="Q469" i="1"/>
  <c r="P469" i="1"/>
  <c r="O469" i="1"/>
  <c r="C469" i="1"/>
  <c r="M469" i="1" s="1"/>
  <c r="N469" i="1" s="1"/>
  <c r="AD468" i="1"/>
  <c r="AC468" i="1"/>
  <c r="AB468" i="1"/>
  <c r="AA468" i="1"/>
  <c r="Z468" i="1"/>
  <c r="Y468" i="1"/>
  <c r="X468" i="1"/>
  <c r="W468" i="1"/>
  <c r="V468" i="1"/>
  <c r="U468" i="1"/>
  <c r="T468" i="1"/>
  <c r="R468" i="1"/>
  <c r="P468" i="1"/>
  <c r="O468" i="1"/>
  <c r="S468" i="1"/>
  <c r="C468" i="1"/>
  <c r="M468" i="1" s="1"/>
  <c r="N468" i="1" s="1"/>
  <c r="AD467" i="1"/>
  <c r="AC467" i="1"/>
  <c r="AB467" i="1"/>
  <c r="AA467" i="1"/>
  <c r="Z467" i="1"/>
  <c r="Y467" i="1"/>
  <c r="X467" i="1"/>
  <c r="W467" i="1"/>
  <c r="V467" i="1"/>
  <c r="U467" i="1"/>
  <c r="T467" i="1"/>
  <c r="P467" i="1"/>
  <c r="O467" i="1"/>
  <c r="S467" i="1"/>
  <c r="C467" i="1"/>
  <c r="M467" i="1" s="1"/>
  <c r="N467" i="1" s="1"/>
  <c r="AD466" i="1"/>
  <c r="AC466" i="1"/>
  <c r="AB466" i="1"/>
  <c r="AA466" i="1"/>
  <c r="Z466" i="1"/>
  <c r="Y466" i="1"/>
  <c r="X466" i="1"/>
  <c r="W466" i="1"/>
  <c r="V466" i="1"/>
  <c r="U466" i="1"/>
  <c r="T466" i="1"/>
  <c r="P466" i="1"/>
  <c r="O466" i="1"/>
  <c r="C466" i="1"/>
  <c r="M466" i="1" s="1"/>
  <c r="N466" i="1" s="1"/>
  <c r="AD465" i="1"/>
  <c r="AC465" i="1"/>
  <c r="AB465" i="1"/>
  <c r="AA465" i="1"/>
  <c r="Z465" i="1"/>
  <c r="Y465" i="1"/>
  <c r="X465" i="1"/>
  <c r="W465" i="1"/>
  <c r="V465" i="1"/>
  <c r="U465" i="1"/>
  <c r="T465" i="1"/>
  <c r="P465" i="1"/>
  <c r="O465" i="1"/>
  <c r="S465" i="1"/>
  <c r="C465" i="1"/>
  <c r="M465" i="1" s="1"/>
  <c r="N465" i="1" s="1"/>
  <c r="AD464" i="1"/>
  <c r="AC464" i="1"/>
  <c r="AB464" i="1"/>
  <c r="AA464" i="1"/>
  <c r="Z464" i="1"/>
  <c r="Y464" i="1"/>
  <c r="X464" i="1"/>
  <c r="W464" i="1"/>
  <c r="V464" i="1"/>
  <c r="U464" i="1"/>
  <c r="T464" i="1"/>
  <c r="P464" i="1"/>
  <c r="O464" i="1"/>
  <c r="S464" i="1"/>
  <c r="C464" i="1"/>
  <c r="M464" i="1" s="1"/>
  <c r="N464" i="1" s="1"/>
  <c r="AD463" i="1"/>
  <c r="AC463" i="1"/>
  <c r="AB463" i="1"/>
  <c r="AA463" i="1"/>
  <c r="Z463" i="1"/>
  <c r="Y463" i="1"/>
  <c r="X463" i="1"/>
  <c r="W463" i="1"/>
  <c r="V463" i="1"/>
  <c r="U463" i="1"/>
  <c r="T463" i="1"/>
  <c r="S463" i="1"/>
  <c r="P463" i="1"/>
  <c r="O463" i="1"/>
  <c r="R463" i="1"/>
  <c r="C463" i="1"/>
  <c r="M463" i="1" s="1"/>
  <c r="N463" i="1" s="1"/>
  <c r="AD462" i="1"/>
  <c r="AC462" i="1"/>
  <c r="AB462" i="1"/>
  <c r="AA462" i="1"/>
  <c r="Z462" i="1"/>
  <c r="Y462" i="1"/>
  <c r="X462" i="1"/>
  <c r="W462" i="1"/>
  <c r="V462" i="1"/>
  <c r="U462" i="1"/>
  <c r="T462" i="1"/>
  <c r="P462" i="1"/>
  <c r="O462" i="1"/>
  <c r="S462" i="1"/>
  <c r="C462" i="1"/>
  <c r="M462" i="1" s="1"/>
  <c r="N462" i="1" s="1"/>
  <c r="AD461" i="1"/>
  <c r="AC461" i="1"/>
  <c r="AB461" i="1"/>
  <c r="AA461" i="1"/>
  <c r="Z461" i="1"/>
  <c r="Y461" i="1"/>
  <c r="X461" i="1"/>
  <c r="W461" i="1"/>
  <c r="V461" i="1"/>
  <c r="U461" i="1"/>
  <c r="T461" i="1"/>
  <c r="S461" i="1"/>
  <c r="R461" i="1"/>
  <c r="Q461" i="1"/>
  <c r="P461" i="1"/>
  <c r="O461" i="1"/>
  <c r="C461" i="1"/>
  <c r="M461" i="1" s="1"/>
  <c r="N461" i="1" s="1"/>
  <c r="AD460" i="1"/>
  <c r="AC460" i="1"/>
  <c r="AB460" i="1"/>
  <c r="AA460" i="1"/>
  <c r="Z460" i="1"/>
  <c r="Y460" i="1"/>
  <c r="X460" i="1"/>
  <c r="W460" i="1"/>
  <c r="V460" i="1"/>
  <c r="U460" i="1"/>
  <c r="T460" i="1"/>
  <c r="R460" i="1"/>
  <c r="Q460" i="1"/>
  <c r="P460" i="1"/>
  <c r="O460" i="1"/>
  <c r="S460" i="1"/>
  <c r="C460" i="1"/>
  <c r="M460" i="1" s="1"/>
  <c r="N460" i="1" s="1"/>
  <c r="AD459" i="1"/>
  <c r="AC459" i="1"/>
  <c r="AB459" i="1"/>
  <c r="AA459" i="1"/>
  <c r="Z459" i="1"/>
  <c r="Y459" i="1"/>
  <c r="X459" i="1"/>
  <c r="W459" i="1"/>
  <c r="V459" i="1"/>
  <c r="U459" i="1"/>
  <c r="T459" i="1"/>
  <c r="P459" i="1"/>
  <c r="O459" i="1"/>
  <c r="C459" i="1"/>
  <c r="M459" i="1" s="1"/>
  <c r="N459" i="1" s="1"/>
  <c r="AD458" i="1"/>
  <c r="AC458" i="1"/>
  <c r="AB458" i="1"/>
  <c r="AA458" i="1"/>
  <c r="Z458" i="1"/>
  <c r="Y458" i="1"/>
  <c r="X458" i="1"/>
  <c r="W458" i="1"/>
  <c r="V458" i="1"/>
  <c r="U458" i="1"/>
  <c r="T458" i="1"/>
  <c r="P458" i="1"/>
  <c r="O458" i="1"/>
  <c r="S458" i="1"/>
  <c r="C458" i="1"/>
  <c r="M458" i="1" s="1"/>
  <c r="N458" i="1" s="1"/>
  <c r="AD457" i="1"/>
  <c r="AC457" i="1"/>
  <c r="AB457" i="1"/>
  <c r="AA457" i="1"/>
  <c r="Z457" i="1"/>
  <c r="Y457" i="1"/>
  <c r="X457" i="1"/>
  <c r="W457" i="1"/>
  <c r="V457" i="1"/>
  <c r="U457" i="1"/>
  <c r="T457" i="1"/>
  <c r="P457" i="1"/>
  <c r="O457" i="1"/>
  <c r="M457" i="1"/>
  <c r="N457" i="1" s="1"/>
  <c r="R457" i="1"/>
  <c r="C457" i="1"/>
  <c r="AD456" i="1"/>
  <c r="AC456" i="1"/>
  <c r="AB456" i="1"/>
  <c r="AA456" i="1"/>
  <c r="Z456" i="1"/>
  <c r="Y456" i="1"/>
  <c r="X456" i="1"/>
  <c r="W456" i="1"/>
  <c r="V456" i="1"/>
  <c r="U456" i="1"/>
  <c r="T456" i="1"/>
  <c r="P456" i="1"/>
  <c r="O456" i="1"/>
  <c r="S456" i="1"/>
  <c r="C456" i="1"/>
  <c r="M456" i="1" s="1"/>
  <c r="N456" i="1" s="1"/>
  <c r="AD455" i="1"/>
  <c r="AC455" i="1"/>
  <c r="AB455" i="1"/>
  <c r="AA455" i="1"/>
  <c r="Z455" i="1"/>
  <c r="Y455" i="1"/>
  <c r="X455" i="1"/>
  <c r="W455" i="1"/>
  <c r="V455" i="1"/>
  <c r="U455" i="1"/>
  <c r="T455" i="1"/>
  <c r="P455" i="1"/>
  <c r="O455" i="1"/>
  <c r="R455" i="1"/>
  <c r="C455" i="1"/>
  <c r="M455" i="1" s="1"/>
  <c r="N455" i="1" s="1"/>
  <c r="AD454" i="1"/>
  <c r="AC454" i="1"/>
  <c r="AB454" i="1"/>
  <c r="AA454" i="1"/>
  <c r="Z454" i="1"/>
  <c r="Y454" i="1"/>
  <c r="X454" i="1"/>
  <c r="W454" i="1"/>
  <c r="V454" i="1"/>
  <c r="U454" i="1"/>
  <c r="T454" i="1"/>
  <c r="P454" i="1"/>
  <c r="O454" i="1"/>
  <c r="Q454" i="1"/>
  <c r="C454" i="1"/>
  <c r="M454" i="1" s="1"/>
  <c r="N454" i="1" s="1"/>
  <c r="AD453" i="1"/>
  <c r="AC453" i="1"/>
  <c r="AB453" i="1"/>
  <c r="AA453" i="1"/>
  <c r="Z453" i="1"/>
  <c r="Y453" i="1"/>
  <c r="X453" i="1"/>
  <c r="W453" i="1"/>
  <c r="V453" i="1"/>
  <c r="U453" i="1"/>
  <c r="T453" i="1"/>
  <c r="S453" i="1"/>
  <c r="R453" i="1"/>
  <c r="Q453" i="1"/>
  <c r="P453" i="1"/>
  <c r="O453" i="1"/>
  <c r="C453" i="1"/>
  <c r="M453" i="1" s="1"/>
  <c r="N453" i="1" s="1"/>
  <c r="AD452" i="1"/>
  <c r="AC452" i="1"/>
  <c r="AB452" i="1"/>
  <c r="AA452" i="1"/>
  <c r="Z452" i="1"/>
  <c r="Y452" i="1"/>
  <c r="X452" i="1"/>
  <c r="W452" i="1"/>
  <c r="V452" i="1"/>
  <c r="U452" i="1"/>
  <c r="T452" i="1"/>
  <c r="R452" i="1"/>
  <c r="Q452" i="1"/>
  <c r="P452" i="1"/>
  <c r="O452" i="1"/>
  <c r="S452" i="1"/>
  <c r="C452" i="1"/>
  <c r="M452" i="1" s="1"/>
  <c r="N452" i="1" s="1"/>
  <c r="AD451" i="1"/>
  <c r="AC451" i="1"/>
  <c r="AB451" i="1"/>
  <c r="AA451" i="1"/>
  <c r="Z451" i="1"/>
  <c r="Y451" i="1"/>
  <c r="X451" i="1"/>
  <c r="W451" i="1"/>
  <c r="V451" i="1"/>
  <c r="U451" i="1"/>
  <c r="T451" i="1"/>
  <c r="S451" i="1"/>
  <c r="Q451" i="1"/>
  <c r="P451" i="1"/>
  <c r="O451" i="1"/>
  <c r="R451" i="1"/>
  <c r="C451" i="1"/>
  <c r="M451" i="1" s="1"/>
  <c r="N451" i="1" s="1"/>
  <c r="AD450" i="1"/>
  <c r="AC450" i="1"/>
  <c r="AB450" i="1"/>
  <c r="AA450" i="1"/>
  <c r="Z450" i="1"/>
  <c r="Y450" i="1"/>
  <c r="X450" i="1"/>
  <c r="W450" i="1"/>
  <c r="V450" i="1"/>
  <c r="U450" i="1"/>
  <c r="T450" i="1"/>
  <c r="P450" i="1"/>
  <c r="O450" i="1"/>
  <c r="S450" i="1"/>
  <c r="C450" i="1"/>
  <c r="M450" i="1" s="1"/>
  <c r="N450" i="1" s="1"/>
  <c r="AD449" i="1"/>
  <c r="AC449" i="1"/>
  <c r="AB449" i="1"/>
  <c r="AA449" i="1"/>
  <c r="Z449" i="1"/>
  <c r="Y449" i="1"/>
  <c r="X449" i="1"/>
  <c r="W449" i="1"/>
  <c r="V449" i="1"/>
  <c r="U449" i="1"/>
  <c r="T449" i="1"/>
  <c r="P449" i="1"/>
  <c r="O449" i="1"/>
  <c r="R449" i="1"/>
  <c r="C449" i="1"/>
  <c r="M449" i="1" s="1"/>
  <c r="N449" i="1" s="1"/>
  <c r="AD448" i="1"/>
  <c r="AC448" i="1"/>
  <c r="AB448" i="1"/>
  <c r="AA448" i="1"/>
  <c r="Z448" i="1"/>
  <c r="Y448" i="1"/>
  <c r="X448" i="1"/>
  <c r="W448" i="1"/>
  <c r="V448" i="1"/>
  <c r="U448" i="1"/>
  <c r="T448" i="1"/>
  <c r="P448" i="1"/>
  <c r="O448" i="1"/>
  <c r="C448" i="1"/>
  <c r="M448" i="1" s="1"/>
  <c r="N448" i="1" s="1"/>
  <c r="AD447" i="1"/>
  <c r="AC447" i="1"/>
  <c r="AB447" i="1"/>
  <c r="AA447" i="1"/>
  <c r="Z447" i="1"/>
  <c r="Y447" i="1"/>
  <c r="X447" i="1"/>
  <c r="W447" i="1"/>
  <c r="V447" i="1"/>
  <c r="U447" i="1"/>
  <c r="T447" i="1"/>
  <c r="S447" i="1"/>
  <c r="P447" i="1"/>
  <c r="O447" i="1"/>
  <c r="R447" i="1"/>
  <c r="C447" i="1"/>
  <c r="M447" i="1" s="1"/>
  <c r="N447" i="1" s="1"/>
  <c r="AD446" i="1"/>
  <c r="AC446" i="1"/>
  <c r="AB446" i="1"/>
  <c r="AA446" i="1"/>
  <c r="Z446" i="1"/>
  <c r="Y446" i="1"/>
  <c r="X446" i="1"/>
  <c r="W446" i="1"/>
  <c r="V446" i="1"/>
  <c r="U446" i="1"/>
  <c r="T446" i="1"/>
  <c r="R446" i="1"/>
  <c r="P446" i="1"/>
  <c r="O446" i="1"/>
  <c r="Q446" i="1"/>
  <c r="C446" i="1"/>
  <c r="M446" i="1" s="1"/>
  <c r="N446" i="1" s="1"/>
  <c r="AD445" i="1"/>
  <c r="AC445" i="1"/>
  <c r="AB445" i="1"/>
  <c r="AA445" i="1"/>
  <c r="Z445" i="1"/>
  <c r="Y445" i="1"/>
  <c r="X445" i="1"/>
  <c r="W445" i="1"/>
  <c r="V445" i="1"/>
  <c r="U445" i="1"/>
  <c r="T445" i="1"/>
  <c r="S445" i="1"/>
  <c r="R445" i="1"/>
  <c r="Q445" i="1"/>
  <c r="P445" i="1"/>
  <c r="O445" i="1"/>
  <c r="C445" i="1"/>
  <c r="M445" i="1" s="1"/>
  <c r="N445" i="1" s="1"/>
  <c r="AD444" i="1"/>
  <c r="AC444" i="1"/>
  <c r="AB444" i="1"/>
  <c r="AA444" i="1"/>
  <c r="Z444" i="1"/>
  <c r="Y444" i="1"/>
  <c r="X444" i="1"/>
  <c r="W444" i="1"/>
  <c r="V444" i="1"/>
  <c r="U444" i="1"/>
  <c r="T444" i="1"/>
  <c r="R444" i="1"/>
  <c r="Q444" i="1"/>
  <c r="P444" i="1"/>
  <c r="O444" i="1"/>
  <c r="S444" i="1"/>
  <c r="C444" i="1"/>
  <c r="M444" i="1" s="1"/>
  <c r="N444" i="1" s="1"/>
  <c r="AD443" i="1"/>
  <c r="AC443" i="1"/>
  <c r="AB443" i="1"/>
  <c r="AA443" i="1"/>
  <c r="Z443" i="1"/>
  <c r="Y443" i="1"/>
  <c r="X443" i="1"/>
  <c r="W443" i="1"/>
  <c r="V443" i="1"/>
  <c r="U443" i="1"/>
  <c r="T443" i="1"/>
  <c r="P443" i="1"/>
  <c r="O443" i="1"/>
  <c r="R443" i="1"/>
  <c r="C443" i="1"/>
  <c r="M443" i="1" s="1"/>
  <c r="N443" i="1" s="1"/>
  <c r="AD442" i="1"/>
  <c r="AC442" i="1"/>
  <c r="AB442" i="1"/>
  <c r="AA442" i="1"/>
  <c r="Z442" i="1"/>
  <c r="Y442" i="1"/>
  <c r="X442" i="1"/>
  <c r="W442" i="1"/>
  <c r="V442" i="1"/>
  <c r="U442" i="1"/>
  <c r="T442" i="1"/>
  <c r="P442" i="1"/>
  <c r="O442" i="1"/>
  <c r="C442" i="1"/>
  <c r="M442" i="1" s="1"/>
  <c r="N442" i="1" s="1"/>
  <c r="AD441" i="1"/>
  <c r="AC441" i="1"/>
  <c r="AB441" i="1"/>
  <c r="AA441" i="1"/>
  <c r="Z441" i="1"/>
  <c r="Y441" i="1"/>
  <c r="X441" i="1"/>
  <c r="W441" i="1"/>
  <c r="V441" i="1"/>
  <c r="U441" i="1"/>
  <c r="T441" i="1"/>
  <c r="P441" i="1"/>
  <c r="O441" i="1"/>
  <c r="R441" i="1"/>
  <c r="C441" i="1"/>
  <c r="M441" i="1" s="1"/>
  <c r="N441" i="1" s="1"/>
  <c r="AD440" i="1"/>
  <c r="AC440" i="1"/>
  <c r="AB440" i="1"/>
  <c r="AA440" i="1"/>
  <c r="Z440" i="1"/>
  <c r="Y440" i="1"/>
  <c r="X440" i="1"/>
  <c r="W440" i="1"/>
  <c r="V440" i="1"/>
  <c r="U440" i="1"/>
  <c r="T440" i="1"/>
  <c r="P440" i="1"/>
  <c r="O440" i="1"/>
  <c r="R440" i="1"/>
  <c r="C440" i="1"/>
  <c r="M440" i="1" s="1"/>
  <c r="N440" i="1" s="1"/>
  <c r="AD439" i="1"/>
  <c r="AC439" i="1"/>
  <c r="AB439" i="1"/>
  <c r="AA439" i="1"/>
  <c r="Z439" i="1"/>
  <c r="Y439" i="1"/>
  <c r="X439" i="1"/>
  <c r="W439" i="1"/>
  <c r="V439" i="1"/>
  <c r="U439" i="1"/>
  <c r="T439" i="1"/>
  <c r="P439" i="1"/>
  <c r="O439" i="1"/>
  <c r="R439" i="1"/>
  <c r="C439" i="1"/>
  <c r="M439" i="1" s="1"/>
  <c r="N439" i="1" s="1"/>
  <c r="AD438" i="1"/>
  <c r="AC438" i="1"/>
  <c r="AB438" i="1"/>
  <c r="AA438" i="1"/>
  <c r="Z438" i="1"/>
  <c r="Y438" i="1"/>
  <c r="X438" i="1"/>
  <c r="W438" i="1"/>
  <c r="V438" i="1"/>
  <c r="U438" i="1"/>
  <c r="T438" i="1"/>
  <c r="R438" i="1"/>
  <c r="P438" i="1"/>
  <c r="O438" i="1"/>
  <c r="Q438" i="1"/>
  <c r="C438" i="1"/>
  <c r="M438" i="1" s="1"/>
  <c r="N438" i="1" s="1"/>
  <c r="AD437" i="1"/>
  <c r="AC437" i="1"/>
  <c r="AB437" i="1"/>
  <c r="AA437" i="1"/>
  <c r="Z437" i="1"/>
  <c r="Y437" i="1"/>
  <c r="X437" i="1"/>
  <c r="W437" i="1"/>
  <c r="V437" i="1"/>
  <c r="U437" i="1"/>
  <c r="T437" i="1"/>
  <c r="S437" i="1"/>
  <c r="R437" i="1"/>
  <c r="Q437" i="1"/>
  <c r="P437" i="1"/>
  <c r="O437" i="1"/>
  <c r="C437" i="1"/>
  <c r="M437" i="1" s="1"/>
  <c r="N437" i="1" s="1"/>
  <c r="AD436" i="1"/>
  <c r="AC436" i="1"/>
  <c r="AB436" i="1"/>
  <c r="AA436" i="1"/>
  <c r="Z436" i="1"/>
  <c r="Y436" i="1"/>
  <c r="X436" i="1"/>
  <c r="W436" i="1"/>
  <c r="V436" i="1"/>
  <c r="U436" i="1"/>
  <c r="T436" i="1"/>
  <c r="R436" i="1"/>
  <c r="Q436" i="1"/>
  <c r="P436" i="1"/>
  <c r="O436" i="1"/>
  <c r="S436" i="1"/>
  <c r="C436" i="1"/>
  <c r="M436" i="1" s="1"/>
  <c r="N436" i="1" s="1"/>
  <c r="AD435" i="1"/>
  <c r="AC435" i="1"/>
  <c r="AB435" i="1"/>
  <c r="AA435" i="1"/>
  <c r="Z435" i="1"/>
  <c r="Y435" i="1"/>
  <c r="X435" i="1"/>
  <c r="W435" i="1"/>
  <c r="V435" i="1"/>
  <c r="U435" i="1"/>
  <c r="T435" i="1"/>
  <c r="P435" i="1"/>
  <c r="O435" i="1"/>
  <c r="C435" i="1"/>
  <c r="M435" i="1" s="1"/>
  <c r="N435" i="1" s="1"/>
  <c r="AD434" i="1"/>
  <c r="AC434" i="1"/>
  <c r="AB434" i="1"/>
  <c r="AA434" i="1"/>
  <c r="Z434" i="1"/>
  <c r="Y434" i="1"/>
  <c r="X434" i="1"/>
  <c r="W434" i="1"/>
  <c r="V434" i="1"/>
  <c r="U434" i="1"/>
  <c r="T434" i="1"/>
  <c r="P434" i="1"/>
  <c r="O434" i="1"/>
  <c r="C434" i="1"/>
  <c r="M434" i="1" s="1"/>
  <c r="N434" i="1" s="1"/>
  <c r="AD433" i="1"/>
  <c r="AC433" i="1"/>
  <c r="AB433" i="1"/>
  <c r="AA433" i="1"/>
  <c r="Z433" i="1"/>
  <c r="Y433" i="1"/>
  <c r="X433" i="1"/>
  <c r="W433" i="1"/>
  <c r="V433" i="1"/>
  <c r="U433" i="1"/>
  <c r="T433" i="1"/>
  <c r="P433" i="1"/>
  <c r="O433" i="1"/>
  <c r="R433" i="1"/>
  <c r="C433" i="1"/>
  <c r="M433" i="1" s="1"/>
  <c r="N433" i="1" s="1"/>
  <c r="AD432" i="1"/>
  <c r="AC432" i="1"/>
  <c r="AB432" i="1"/>
  <c r="AA432" i="1"/>
  <c r="Z432" i="1"/>
  <c r="Y432" i="1"/>
  <c r="X432" i="1"/>
  <c r="W432" i="1"/>
  <c r="V432" i="1"/>
  <c r="U432" i="1"/>
  <c r="T432" i="1"/>
  <c r="P432" i="1"/>
  <c r="O432" i="1"/>
  <c r="R432" i="1"/>
  <c r="C432" i="1"/>
  <c r="M432" i="1" s="1"/>
  <c r="N432" i="1" s="1"/>
  <c r="AD431" i="1"/>
  <c r="AC431" i="1"/>
  <c r="AB431" i="1"/>
  <c r="AA431" i="1"/>
  <c r="Z431" i="1"/>
  <c r="Y431" i="1"/>
  <c r="X431" i="1"/>
  <c r="W431" i="1"/>
  <c r="V431" i="1"/>
  <c r="U431" i="1"/>
  <c r="T431" i="1"/>
  <c r="S431" i="1"/>
  <c r="P431" i="1"/>
  <c r="O431" i="1"/>
  <c r="R431" i="1"/>
  <c r="C431" i="1"/>
  <c r="M431" i="1" s="1"/>
  <c r="N431" i="1" s="1"/>
  <c r="AD430" i="1"/>
  <c r="AC430" i="1"/>
  <c r="AB430" i="1"/>
  <c r="AA430" i="1"/>
  <c r="Z430" i="1"/>
  <c r="Y430" i="1"/>
  <c r="X430" i="1"/>
  <c r="W430" i="1"/>
  <c r="V430" i="1"/>
  <c r="U430" i="1"/>
  <c r="T430" i="1"/>
  <c r="S430" i="1"/>
  <c r="P430" i="1"/>
  <c r="O430" i="1"/>
  <c r="Q430" i="1"/>
  <c r="C430" i="1"/>
  <c r="M430" i="1" s="1"/>
  <c r="N430" i="1" s="1"/>
  <c r="AD429" i="1"/>
  <c r="AC429" i="1"/>
  <c r="AB429" i="1"/>
  <c r="AA429" i="1"/>
  <c r="Z429" i="1"/>
  <c r="Y429" i="1"/>
  <c r="X429" i="1"/>
  <c r="W429" i="1"/>
  <c r="V429" i="1"/>
  <c r="U429" i="1"/>
  <c r="T429" i="1"/>
  <c r="S429" i="1"/>
  <c r="R429" i="1"/>
  <c r="Q429" i="1"/>
  <c r="P429" i="1"/>
  <c r="O429" i="1"/>
  <c r="C429" i="1"/>
  <c r="M429" i="1" s="1"/>
  <c r="N429" i="1" s="1"/>
  <c r="AD428" i="1"/>
  <c r="AC428" i="1"/>
  <c r="AB428" i="1"/>
  <c r="AA428" i="1"/>
  <c r="Z428" i="1"/>
  <c r="Y428" i="1"/>
  <c r="X428" i="1"/>
  <c r="W428" i="1"/>
  <c r="V428" i="1"/>
  <c r="U428" i="1"/>
  <c r="T428" i="1"/>
  <c r="P428" i="1"/>
  <c r="O428" i="1"/>
  <c r="C428" i="1"/>
  <c r="M428" i="1" s="1"/>
  <c r="N428" i="1" s="1"/>
  <c r="AD427" i="1"/>
  <c r="AC427" i="1"/>
  <c r="AB427" i="1"/>
  <c r="AA427" i="1"/>
  <c r="Z427" i="1"/>
  <c r="Y427" i="1"/>
  <c r="X427" i="1"/>
  <c r="W427" i="1"/>
  <c r="V427" i="1"/>
  <c r="U427" i="1"/>
  <c r="T427" i="1"/>
  <c r="P427" i="1"/>
  <c r="O427" i="1"/>
  <c r="R427" i="1"/>
  <c r="C427" i="1"/>
  <c r="M427" i="1" s="1"/>
  <c r="N427" i="1" s="1"/>
  <c r="AD426" i="1"/>
  <c r="AC426" i="1"/>
  <c r="AB426" i="1"/>
  <c r="AA426" i="1"/>
  <c r="Z426" i="1"/>
  <c r="Y426" i="1"/>
  <c r="X426" i="1"/>
  <c r="W426" i="1"/>
  <c r="V426" i="1"/>
  <c r="U426" i="1"/>
  <c r="T426" i="1"/>
  <c r="P426" i="1"/>
  <c r="O426" i="1"/>
  <c r="N426" i="1"/>
  <c r="R426" i="1"/>
  <c r="C426" i="1"/>
  <c r="M426" i="1" s="1"/>
  <c r="AD425" i="1"/>
  <c r="AC425" i="1"/>
  <c r="AB425" i="1"/>
  <c r="AA425" i="1"/>
  <c r="Z425" i="1"/>
  <c r="Y425" i="1"/>
  <c r="X425" i="1"/>
  <c r="W425" i="1"/>
  <c r="V425" i="1"/>
  <c r="U425" i="1"/>
  <c r="T425" i="1"/>
  <c r="S425" i="1"/>
  <c r="Q425" i="1"/>
  <c r="P425" i="1"/>
  <c r="O425" i="1"/>
  <c r="R425" i="1"/>
  <c r="C425" i="1"/>
  <c r="M425" i="1" s="1"/>
  <c r="N425" i="1" s="1"/>
  <c r="AD424" i="1"/>
  <c r="AC424" i="1"/>
  <c r="AB424" i="1"/>
  <c r="AA424" i="1"/>
  <c r="Z424" i="1"/>
  <c r="Y424" i="1"/>
  <c r="X424" i="1"/>
  <c r="W424" i="1"/>
  <c r="V424" i="1"/>
  <c r="U424" i="1"/>
  <c r="T424" i="1"/>
  <c r="P424" i="1"/>
  <c r="O424" i="1"/>
  <c r="C424" i="1"/>
  <c r="M424" i="1" s="1"/>
  <c r="N424" i="1" s="1"/>
  <c r="AD423" i="1"/>
  <c r="AC423" i="1"/>
  <c r="AB423" i="1"/>
  <c r="AA423" i="1"/>
  <c r="Z423" i="1"/>
  <c r="Y423" i="1"/>
  <c r="X423" i="1"/>
  <c r="W423" i="1"/>
  <c r="V423" i="1"/>
  <c r="U423" i="1"/>
  <c r="T423" i="1"/>
  <c r="P423" i="1"/>
  <c r="O423" i="1"/>
  <c r="R423" i="1"/>
  <c r="C423" i="1"/>
  <c r="M423" i="1" s="1"/>
  <c r="N423" i="1" s="1"/>
  <c r="AD422" i="1"/>
  <c r="AC422" i="1"/>
  <c r="AB422" i="1"/>
  <c r="AA422" i="1"/>
  <c r="Z422" i="1"/>
  <c r="Y422" i="1"/>
  <c r="X422" i="1"/>
  <c r="W422" i="1"/>
  <c r="V422" i="1"/>
  <c r="U422" i="1"/>
  <c r="T422" i="1"/>
  <c r="S422" i="1"/>
  <c r="Q422" i="1"/>
  <c r="P422" i="1"/>
  <c r="O422" i="1"/>
  <c r="M422" i="1"/>
  <c r="N422" i="1" s="1"/>
  <c r="R422" i="1"/>
  <c r="C422" i="1"/>
  <c r="AD421" i="1"/>
  <c r="AC421" i="1"/>
  <c r="AB421" i="1"/>
  <c r="AA421" i="1"/>
  <c r="Z421" i="1"/>
  <c r="Y421" i="1"/>
  <c r="X421" i="1"/>
  <c r="W421" i="1"/>
  <c r="V421" i="1"/>
  <c r="U421" i="1"/>
  <c r="T421" i="1"/>
  <c r="P421" i="1"/>
  <c r="O421" i="1"/>
  <c r="C421" i="1"/>
  <c r="M421" i="1" s="1"/>
  <c r="N421" i="1" s="1"/>
  <c r="AD420" i="1"/>
  <c r="AC420" i="1"/>
  <c r="AB420" i="1"/>
  <c r="AA420" i="1"/>
  <c r="Z420" i="1"/>
  <c r="Y420" i="1"/>
  <c r="X420" i="1"/>
  <c r="W420" i="1"/>
  <c r="V420" i="1"/>
  <c r="U420" i="1"/>
  <c r="T420" i="1"/>
  <c r="S420" i="1"/>
  <c r="R420" i="1"/>
  <c r="Q420" i="1"/>
  <c r="P420" i="1"/>
  <c r="O420" i="1"/>
  <c r="C420" i="1"/>
  <c r="M420" i="1" s="1"/>
  <c r="N420" i="1" s="1"/>
  <c r="AD419" i="1"/>
  <c r="AC419" i="1"/>
  <c r="AB419" i="1"/>
  <c r="AA419" i="1"/>
  <c r="Z419" i="1"/>
  <c r="Y419" i="1"/>
  <c r="X419" i="1"/>
  <c r="W419" i="1"/>
  <c r="V419" i="1"/>
  <c r="U419" i="1"/>
  <c r="T419" i="1"/>
  <c r="R419" i="1"/>
  <c r="P419" i="1"/>
  <c r="O419" i="1"/>
  <c r="M419" i="1"/>
  <c r="N419" i="1" s="1"/>
  <c r="S419" i="1"/>
  <c r="C419" i="1"/>
  <c r="AD418" i="1"/>
  <c r="AC418" i="1"/>
  <c r="AB418" i="1"/>
  <c r="AA418" i="1"/>
  <c r="Z418" i="1"/>
  <c r="Y418" i="1"/>
  <c r="X418" i="1"/>
  <c r="W418" i="1"/>
  <c r="V418" i="1"/>
  <c r="U418" i="1"/>
  <c r="T418" i="1"/>
  <c r="P418" i="1"/>
  <c r="O418" i="1"/>
  <c r="S418" i="1"/>
  <c r="C418" i="1"/>
  <c r="M418" i="1" s="1"/>
  <c r="N418" i="1" s="1"/>
  <c r="AD417" i="1"/>
  <c r="AC417" i="1"/>
  <c r="AB417" i="1"/>
  <c r="AA417" i="1"/>
  <c r="Z417" i="1"/>
  <c r="Y417" i="1"/>
  <c r="X417" i="1"/>
  <c r="W417" i="1"/>
  <c r="V417" i="1"/>
  <c r="U417" i="1"/>
  <c r="T417" i="1"/>
  <c r="P417" i="1"/>
  <c r="O417" i="1"/>
  <c r="S417" i="1"/>
  <c r="C417" i="1"/>
  <c r="M417" i="1" s="1"/>
  <c r="N417" i="1" s="1"/>
  <c r="AD416" i="1"/>
  <c r="AC416" i="1"/>
  <c r="AB416" i="1"/>
  <c r="AA416" i="1"/>
  <c r="Z416" i="1"/>
  <c r="Y416" i="1"/>
  <c r="X416" i="1"/>
  <c r="W416" i="1"/>
  <c r="V416" i="1"/>
  <c r="U416" i="1"/>
  <c r="T416" i="1"/>
  <c r="Q416" i="1"/>
  <c r="P416" i="1"/>
  <c r="O416" i="1"/>
  <c r="S416" i="1"/>
  <c r="C416" i="1"/>
  <c r="M416" i="1" s="1"/>
  <c r="N416" i="1" s="1"/>
  <c r="AD415" i="1"/>
  <c r="AC415" i="1"/>
  <c r="AB415" i="1"/>
  <c r="AA415" i="1"/>
  <c r="Z415" i="1"/>
  <c r="Y415" i="1"/>
  <c r="X415" i="1"/>
  <c r="W415" i="1"/>
  <c r="V415" i="1"/>
  <c r="U415" i="1"/>
  <c r="T415" i="1"/>
  <c r="P415" i="1"/>
  <c r="O415" i="1"/>
  <c r="S415" i="1"/>
  <c r="C415" i="1"/>
  <c r="M415" i="1" s="1"/>
  <c r="N415" i="1" s="1"/>
  <c r="AD414" i="1"/>
  <c r="AC414" i="1"/>
  <c r="AB414" i="1"/>
  <c r="AA414" i="1"/>
  <c r="Z414" i="1"/>
  <c r="Y414" i="1"/>
  <c r="X414" i="1"/>
  <c r="W414" i="1"/>
  <c r="V414" i="1"/>
  <c r="U414" i="1"/>
  <c r="T414" i="1"/>
  <c r="S414" i="1"/>
  <c r="Q414" i="1"/>
  <c r="P414" i="1"/>
  <c r="O414" i="1"/>
  <c r="R414" i="1"/>
  <c r="C414" i="1"/>
  <c r="M414" i="1" s="1"/>
  <c r="N414" i="1" s="1"/>
  <c r="AD413" i="1"/>
  <c r="AC413" i="1"/>
  <c r="AB413" i="1"/>
  <c r="AA413" i="1"/>
  <c r="Z413" i="1"/>
  <c r="Y413" i="1"/>
  <c r="X413" i="1"/>
  <c r="W413" i="1"/>
  <c r="V413" i="1"/>
  <c r="U413" i="1"/>
  <c r="T413" i="1"/>
  <c r="P413" i="1"/>
  <c r="O413" i="1"/>
  <c r="C413" i="1"/>
  <c r="M413" i="1" s="1"/>
  <c r="N413" i="1" s="1"/>
  <c r="AD412" i="1"/>
  <c r="AC412" i="1"/>
  <c r="AB412" i="1"/>
  <c r="AA412" i="1"/>
  <c r="Z412" i="1"/>
  <c r="Y412" i="1"/>
  <c r="X412" i="1"/>
  <c r="W412" i="1"/>
  <c r="V412" i="1"/>
  <c r="U412" i="1"/>
  <c r="T412" i="1"/>
  <c r="S412" i="1"/>
  <c r="R412" i="1"/>
  <c r="Q412" i="1"/>
  <c r="P412" i="1"/>
  <c r="O412" i="1"/>
  <c r="C412" i="1"/>
  <c r="M412" i="1" s="1"/>
  <c r="N412" i="1" s="1"/>
  <c r="AD411" i="1"/>
  <c r="AC411" i="1"/>
  <c r="AB411" i="1"/>
  <c r="AA411" i="1"/>
  <c r="Z411" i="1"/>
  <c r="Y411" i="1"/>
  <c r="X411" i="1"/>
  <c r="W411" i="1"/>
  <c r="V411" i="1"/>
  <c r="U411" i="1"/>
  <c r="T411" i="1"/>
  <c r="P411" i="1"/>
  <c r="O411" i="1"/>
  <c r="S411" i="1"/>
  <c r="C411" i="1"/>
  <c r="M411" i="1" s="1"/>
  <c r="N411" i="1" s="1"/>
  <c r="AD410" i="1"/>
  <c r="AC410" i="1"/>
  <c r="AB410" i="1"/>
  <c r="AA410" i="1"/>
  <c r="Z410" i="1"/>
  <c r="Y410" i="1"/>
  <c r="X410" i="1"/>
  <c r="W410" i="1"/>
  <c r="V410" i="1"/>
  <c r="U410" i="1"/>
  <c r="T410" i="1"/>
  <c r="P410" i="1"/>
  <c r="O410" i="1"/>
  <c r="M410" i="1"/>
  <c r="N410" i="1" s="1"/>
  <c r="S410" i="1"/>
  <c r="C410" i="1"/>
  <c r="AD409" i="1"/>
  <c r="AC409" i="1"/>
  <c r="AB409" i="1"/>
  <c r="AA409" i="1"/>
  <c r="Z409" i="1"/>
  <c r="Y409" i="1"/>
  <c r="X409" i="1"/>
  <c r="W409" i="1"/>
  <c r="V409" i="1"/>
  <c r="U409" i="1"/>
  <c r="T409" i="1"/>
  <c r="P409" i="1"/>
  <c r="O409" i="1"/>
  <c r="S409" i="1"/>
  <c r="C409" i="1"/>
  <c r="M409" i="1" s="1"/>
  <c r="N409" i="1" s="1"/>
  <c r="AD408" i="1"/>
  <c r="AC408" i="1"/>
  <c r="AB408" i="1"/>
  <c r="AA408" i="1"/>
  <c r="Z408" i="1"/>
  <c r="Y408" i="1"/>
  <c r="X408" i="1"/>
  <c r="W408" i="1"/>
  <c r="V408" i="1"/>
  <c r="U408" i="1"/>
  <c r="T408" i="1"/>
  <c r="R408" i="1"/>
  <c r="Q408" i="1"/>
  <c r="P408" i="1"/>
  <c r="O408" i="1"/>
  <c r="S408" i="1"/>
  <c r="C408" i="1"/>
  <c r="M408" i="1" s="1"/>
  <c r="N408" i="1" s="1"/>
  <c r="AD407" i="1"/>
  <c r="AC407" i="1"/>
  <c r="AB407" i="1"/>
  <c r="AA407" i="1"/>
  <c r="Z407" i="1"/>
  <c r="Y407" i="1"/>
  <c r="X407" i="1"/>
  <c r="W407" i="1"/>
  <c r="V407" i="1"/>
  <c r="U407" i="1"/>
  <c r="T407" i="1"/>
  <c r="P407" i="1"/>
  <c r="O407" i="1"/>
  <c r="S407" i="1"/>
  <c r="C407" i="1"/>
  <c r="M407" i="1" s="1"/>
  <c r="N407" i="1" s="1"/>
  <c r="AD406" i="1"/>
  <c r="AC406" i="1"/>
  <c r="AB406" i="1"/>
  <c r="AA406" i="1"/>
  <c r="Z406" i="1"/>
  <c r="Y406" i="1"/>
  <c r="X406" i="1"/>
  <c r="W406" i="1"/>
  <c r="V406" i="1"/>
  <c r="U406" i="1"/>
  <c r="T406" i="1"/>
  <c r="S406" i="1"/>
  <c r="Q406" i="1"/>
  <c r="P406" i="1"/>
  <c r="O406" i="1"/>
  <c r="R406" i="1"/>
  <c r="C406" i="1"/>
  <c r="M406" i="1" s="1"/>
  <c r="N406" i="1" s="1"/>
  <c r="AD405" i="1"/>
  <c r="AC405" i="1"/>
  <c r="AB405" i="1"/>
  <c r="AA405" i="1"/>
  <c r="Z405" i="1"/>
  <c r="Y405" i="1"/>
  <c r="X405" i="1"/>
  <c r="W405" i="1"/>
  <c r="V405" i="1"/>
  <c r="U405" i="1"/>
  <c r="T405" i="1"/>
  <c r="R405" i="1"/>
  <c r="P405" i="1"/>
  <c r="O405" i="1"/>
  <c r="C405" i="1"/>
  <c r="M405" i="1" s="1"/>
  <c r="N405" i="1" s="1"/>
  <c r="AD404" i="1"/>
  <c r="AC404" i="1"/>
  <c r="AB404" i="1"/>
  <c r="AA404" i="1"/>
  <c r="Z404" i="1"/>
  <c r="Y404" i="1"/>
  <c r="X404" i="1"/>
  <c r="W404" i="1"/>
  <c r="V404" i="1"/>
  <c r="U404" i="1"/>
  <c r="T404" i="1"/>
  <c r="P404" i="1"/>
  <c r="O404" i="1"/>
  <c r="C404" i="1"/>
  <c r="M404" i="1" s="1"/>
  <c r="N404" i="1" s="1"/>
  <c r="AD403" i="1"/>
  <c r="AC403" i="1"/>
  <c r="AB403" i="1"/>
  <c r="AA403" i="1"/>
  <c r="Z403" i="1"/>
  <c r="Y403" i="1"/>
  <c r="X403" i="1"/>
  <c r="W403" i="1"/>
  <c r="V403" i="1"/>
  <c r="U403" i="1"/>
  <c r="T403" i="1"/>
  <c r="P403" i="1"/>
  <c r="O403" i="1"/>
  <c r="S403" i="1"/>
  <c r="C403" i="1"/>
  <c r="M403" i="1" s="1"/>
  <c r="N403" i="1" s="1"/>
  <c r="AD402" i="1"/>
  <c r="AC402" i="1"/>
  <c r="AB402" i="1"/>
  <c r="AA402" i="1"/>
  <c r="Z402" i="1"/>
  <c r="Y402" i="1"/>
  <c r="X402" i="1"/>
  <c r="W402" i="1"/>
  <c r="V402" i="1"/>
  <c r="U402" i="1"/>
  <c r="T402" i="1"/>
  <c r="Q402" i="1"/>
  <c r="P402" i="1"/>
  <c r="O402" i="1"/>
  <c r="M402" i="1"/>
  <c r="N402" i="1" s="1"/>
  <c r="S402" i="1"/>
  <c r="C402" i="1"/>
  <c r="AD401" i="1"/>
  <c r="AC401" i="1"/>
  <c r="AB401" i="1"/>
  <c r="AA401" i="1"/>
  <c r="Z401" i="1"/>
  <c r="Y401" i="1"/>
  <c r="X401" i="1"/>
  <c r="W401" i="1"/>
  <c r="V401" i="1"/>
  <c r="U401" i="1"/>
  <c r="T401" i="1"/>
  <c r="P401" i="1"/>
  <c r="O401" i="1"/>
  <c r="C401" i="1"/>
  <c r="M401" i="1" s="1"/>
  <c r="N401" i="1" s="1"/>
  <c r="AD400" i="1"/>
  <c r="AC400" i="1"/>
  <c r="AB400" i="1"/>
  <c r="AA400" i="1"/>
  <c r="Z400" i="1"/>
  <c r="Y400" i="1"/>
  <c r="X400" i="1"/>
  <c r="W400" i="1"/>
  <c r="V400" i="1"/>
  <c r="U400" i="1"/>
  <c r="T400" i="1"/>
  <c r="S400" i="1"/>
  <c r="R400" i="1"/>
  <c r="Q400" i="1"/>
  <c r="P400" i="1"/>
  <c r="O400" i="1"/>
  <c r="M400" i="1"/>
  <c r="N400" i="1" s="1"/>
  <c r="C400" i="1"/>
  <c r="AD399" i="1"/>
  <c r="AC399" i="1"/>
  <c r="AB399" i="1"/>
  <c r="AA399" i="1"/>
  <c r="Z399" i="1"/>
  <c r="Y399" i="1"/>
  <c r="X399" i="1"/>
  <c r="W399" i="1"/>
  <c r="V399" i="1"/>
  <c r="U399" i="1"/>
  <c r="T399" i="1"/>
  <c r="P399" i="1"/>
  <c r="O399" i="1"/>
  <c r="C399" i="1"/>
  <c r="M399" i="1" s="1"/>
  <c r="N399" i="1" s="1"/>
  <c r="AD398" i="1"/>
  <c r="AC398" i="1"/>
  <c r="AB398" i="1"/>
  <c r="AA398" i="1"/>
  <c r="Z398" i="1"/>
  <c r="Y398" i="1"/>
  <c r="X398" i="1"/>
  <c r="W398" i="1"/>
  <c r="V398" i="1"/>
  <c r="U398" i="1"/>
  <c r="T398" i="1"/>
  <c r="P398" i="1"/>
  <c r="O398" i="1"/>
  <c r="R398" i="1"/>
  <c r="C398" i="1"/>
  <c r="M398" i="1" s="1"/>
  <c r="N398" i="1" s="1"/>
  <c r="AD397" i="1"/>
  <c r="AC397" i="1"/>
  <c r="AB397" i="1"/>
  <c r="AA397" i="1"/>
  <c r="Z397" i="1"/>
  <c r="Y397" i="1"/>
  <c r="X397" i="1"/>
  <c r="W397" i="1"/>
  <c r="V397" i="1"/>
  <c r="U397" i="1"/>
  <c r="T397" i="1"/>
  <c r="P397" i="1"/>
  <c r="O397" i="1"/>
  <c r="R397" i="1"/>
  <c r="C397" i="1"/>
  <c r="M397" i="1" s="1"/>
  <c r="N397" i="1" s="1"/>
  <c r="AD396" i="1"/>
  <c r="AC396" i="1"/>
  <c r="AB396" i="1"/>
  <c r="AA396" i="1"/>
  <c r="Z396" i="1"/>
  <c r="Y396" i="1"/>
  <c r="X396" i="1"/>
  <c r="W396" i="1"/>
  <c r="V396" i="1"/>
  <c r="U396" i="1"/>
  <c r="T396" i="1"/>
  <c r="Q396" i="1"/>
  <c r="P396" i="1"/>
  <c r="O396" i="1"/>
  <c r="S396" i="1"/>
  <c r="C396" i="1"/>
  <c r="M396" i="1" s="1"/>
  <c r="N396" i="1" s="1"/>
  <c r="AD395" i="1"/>
  <c r="AC395" i="1"/>
  <c r="AB395" i="1"/>
  <c r="AA395" i="1"/>
  <c r="Z395" i="1"/>
  <c r="Y395" i="1"/>
  <c r="X395" i="1"/>
  <c r="W395" i="1"/>
  <c r="V395" i="1"/>
  <c r="U395" i="1"/>
  <c r="T395" i="1"/>
  <c r="R395" i="1"/>
  <c r="Q395" i="1"/>
  <c r="P395" i="1"/>
  <c r="O395" i="1"/>
  <c r="S395" i="1"/>
  <c r="C395" i="1"/>
  <c r="M395" i="1" s="1"/>
  <c r="N395" i="1" s="1"/>
  <c r="AD394" i="1"/>
  <c r="AC394" i="1"/>
  <c r="AB394" i="1"/>
  <c r="AA394" i="1"/>
  <c r="Z394" i="1"/>
  <c r="Y394" i="1"/>
  <c r="X394" i="1"/>
  <c r="W394" i="1"/>
  <c r="V394" i="1"/>
  <c r="U394" i="1"/>
  <c r="T394" i="1"/>
  <c r="Q394" i="1"/>
  <c r="P394" i="1"/>
  <c r="O394" i="1"/>
  <c r="S394" i="1"/>
  <c r="C394" i="1"/>
  <c r="M394" i="1" s="1"/>
  <c r="N394" i="1" s="1"/>
  <c r="AD393" i="1"/>
  <c r="AC393" i="1"/>
  <c r="AB393" i="1"/>
  <c r="AA393" i="1"/>
  <c r="Z393" i="1"/>
  <c r="Y393" i="1"/>
  <c r="X393" i="1"/>
  <c r="W393" i="1"/>
  <c r="V393" i="1"/>
  <c r="U393" i="1"/>
  <c r="T393" i="1"/>
  <c r="P393" i="1"/>
  <c r="O393" i="1"/>
  <c r="C393" i="1"/>
  <c r="M393" i="1" s="1"/>
  <c r="N393" i="1" s="1"/>
  <c r="AD392" i="1"/>
  <c r="AC392" i="1"/>
  <c r="AB392" i="1"/>
  <c r="AA392" i="1"/>
  <c r="Z392" i="1"/>
  <c r="Y392" i="1"/>
  <c r="X392" i="1"/>
  <c r="W392" i="1"/>
  <c r="V392" i="1"/>
  <c r="U392" i="1"/>
  <c r="T392" i="1"/>
  <c r="S392" i="1"/>
  <c r="P392" i="1"/>
  <c r="O392" i="1"/>
  <c r="M392" i="1"/>
  <c r="N392" i="1" s="1"/>
  <c r="R392" i="1"/>
  <c r="C392" i="1"/>
  <c r="AD391" i="1"/>
  <c r="AC391" i="1"/>
  <c r="AB391" i="1"/>
  <c r="AA391" i="1"/>
  <c r="Z391" i="1"/>
  <c r="Y391" i="1"/>
  <c r="X391" i="1"/>
  <c r="W391" i="1"/>
  <c r="V391" i="1"/>
  <c r="U391" i="1"/>
  <c r="T391" i="1"/>
  <c r="P391" i="1"/>
  <c r="O391" i="1"/>
  <c r="M391" i="1"/>
  <c r="N391" i="1" s="1"/>
  <c r="R391" i="1"/>
  <c r="C391" i="1"/>
  <c r="AD390" i="1"/>
  <c r="AC390" i="1"/>
  <c r="AB390" i="1"/>
  <c r="AA390" i="1"/>
  <c r="Z390" i="1"/>
  <c r="Y390" i="1"/>
  <c r="X390" i="1"/>
  <c r="W390" i="1"/>
  <c r="V390" i="1"/>
  <c r="U390" i="1"/>
  <c r="T390" i="1"/>
  <c r="S390" i="1"/>
  <c r="Q390" i="1"/>
  <c r="P390" i="1"/>
  <c r="O390" i="1"/>
  <c r="R390" i="1"/>
  <c r="C390" i="1"/>
  <c r="M390" i="1" s="1"/>
  <c r="N390" i="1" s="1"/>
  <c r="AD389" i="1"/>
  <c r="AC389" i="1"/>
  <c r="AB389" i="1"/>
  <c r="AA389" i="1"/>
  <c r="Z389" i="1"/>
  <c r="Y389" i="1"/>
  <c r="X389" i="1"/>
  <c r="W389" i="1"/>
  <c r="V389" i="1"/>
  <c r="U389" i="1"/>
  <c r="T389" i="1"/>
  <c r="P389" i="1"/>
  <c r="O389" i="1"/>
  <c r="R389" i="1"/>
  <c r="C389" i="1"/>
  <c r="M389" i="1" s="1"/>
  <c r="N389" i="1" s="1"/>
  <c r="AD388" i="1"/>
  <c r="AC388" i="1"/>
  <c r="AB388" i="1"/>
  <c r="AA388" i="1"/>
  <c r="Z388" i="1"/>
  <c r="Y388" i="1"/>
  <c r="X388" i="1"/>
  <c r="W388" i="1"/>
  <c r="V388" i="1"/>
  <c r="U388" i="1"/>
  <c r="T388" i="1"/>
  <c r="S388" i="1"/>
  <c r="R388" i="1"/>
  <c r="Q388" i="1"/>
  <c r="P388" i="1"/>
  <c r="O388" i="1"/>
  <c r="C388" i="1"/>
  <c r="M388" i="1" s="1"/>
  <c r="N388" i="1" s="1"/>
  <c r="AD387" i="1"/>
  <c r="AC387" i="1"/>
  <c r="AB387" i="1"/>
  <c r="AA387" i="1"/>
  <c r="Z387" i="1"/>
  <c r="Y387" i="1"/>
  <c r="X387" i="1"/>
  <c r="W387" i="1"/>
  <c r="V387" i="1"/>
  <c r="U387" i="1"/>
  <c r="T387" i="1"/>
  <c r="P387" i="1"/>
  <c r="O387" i="1"/>
  <c r="C387" i="1"/>
  <c r="M387" i="1" s="1"/>
  <c r="N387" i="1" s="1"/>
  <c r="AD386" i="1"/>
  <c r="AC386" i="1"/>
  <c r="AB386" i="1"/>
  <c r="AA386" i="1"/>
  <c r="Z386" i="1"/>
  <c r="Y386" i="1"/>
  <c r="X386" i="1"/>
  <c r="W386" i="1"/>
  <c r="V386" i="1"/>
  <c r="U386" i="1"/>
  <c r="T386" i="1"/>
  <c r="P386" i="1"/>
  <c r="O386" i="1"/>
  <c r="Q386" i="1"/>
  <c r="C386" i="1"/>
  <c r="M386" i="1" s="1"/>
  <c r="N386" i="1" s="1"/>
  <c r="AD385" i="1"/>
  <c r="AC385" i="1"/>
  <c r="AB385" i="1"/>
  <c r="AA385" i="1"/>
  <c r="Z385" i="1"/>
  <c r="Y385" i="1"/>
  <c r="X385" i="1"/>
  <c r="W385" i="1"/>
  <c r="V385" i="1"/>
  <c r="U385" i="1"/>
  <c r="T385" i="1"/>
  <c r="P385" i="1"/>
  <c r="O385" i="1"/>
  <c r="S385" i="1"/>
  <c r="C385" i="1"/>
  <c r="M385" i="1" s="1"/>
  <c r="N385" i="1" s="1"/>
  <c r="AD384" i="1"/>
  <c r="AC384" i="1"/>
  <c r="AB384" i="1"/>
  <c r="AA384" i="1"/>
  <c r="Z384" i="1"/>
  <c r="Y384" i="1"/>
  <c r="X384" i="1"/>
  <c r="W384" i="1"/>
  <c r="V384" i="1"/>
  <c r="U384" i="1"/>
  <c r="T384" i="1"/>
  <c r="P384" i="1"/>
  <c r="O384" i="1"/>
  <c r="S384" i="1"/>
  <c r="C384" i="1"/>
  <c r="M384" i="1" s="1"/>
  <c r="N384" i="1" s="1"/>
  <c r="AD383" i="1"/>
  <c r="AC383" i="1"/>
  <c r="AB383" i="1"/>
  <c r="AA383" i="1"/>
  <c r="Z383" i="1"/>
  <c r="Y383" i="1"/>
  <c r="X383" i="1"/>
  <c r="W383" i="1"/>
  <c r="V383" i="1"/>
  <c r="U383" i="1"/>
  <c r="T383" i="1"/>
  <c r="P383" i="1"/>
  <c r="O383" i="1"/>
  <c r="S383" i="1"/>
  <c r="C383" i="1"/>
  <c r="M383" i="1" s="1"/>
  <c r="N383" i="1" s="1"/>
  <c r="AD382" i="1"/>
  <c r="AC382" i="1"/>
  <c r="AB382" i="1"/>
  <c r="AA382" i="1"/>
  <c r="Z382" i="1"/>
  <c r="Y382" i="1"/>
  <c r="X382" i="1"/>
  <c r="W382" i="1"/>
  <c r="V382" i="1"/>
  <c r="U382" i="1"/>
  <c r="T382" i="1"/>
  <c r="Q382" i="1"/>
  <c r="P382" i="1"/>
  <c r="O382" i="1"/>
  <c r="R382" i="1"/>
  <c r="C382" i="1"/>
  <c r="M382" i="1" s="1"/>
  <c r="N382" i="1" s="1"/>
  <c r="AD381" i="1"/>
  <c r="AC381" i="1"/>
  <c r="AB381" i="1"/>
  <c r="AA381" i="1"/>
  <c r="Z381" i="1"/>
  <c r="Y381" i="1"/>
  <c r="X381" i="1"/>
  <c r="W381" i="1"/>
  <c r="V381" i="1"/>
  <c r="U381" i="1"/>
  <c r="T381" i="1"/>
  <c r="P381" i="1"/>
  <c r="O381" i="1"/>
  <c r="Q381" i="1"/>
  <c r="C381" i="1"/>
  <c r="M381" i="1" s="1"/>
  <c r="N381" i="1" s="1"/>
  <c r="AD380" i="1"/>
  <c r="AC380" i="1"/>
  <c r="AB380" i="1"/>
  <c r="AA380" i="1"/>
  <c r="Z380" i="1"/>
  <c r="Y380" i="1"/>
  <c r="X380" i="1"/>
  <c r="W380" i="1"/>
  <c r="V380" i="1"/>
  <c r="U380" i="1"/>
  <c r="T380" i="1"/>
  <c r="S380" i="1"/>
  <c r="R380" i="1"/>
  <c r="P380" i="1"/>
  <c r="O380" i="1"/>
  <c r="Q380" i="1"/>
  <c r="C380" i="1"/>
  <c r="M380" i="1" s="1"/>
  <c r="N380" i="1" s="1"/>
  <c r="AD379" i="1"/>
  <c r="AC379" i="1"/>
  <c r="AB379" i="1"/>
  <c r="AA379" i="1"/>
  <c r="Z379" i="1"/>
  <c r="Y379" i="1"/>
  <c r="X379" i="1"/>
  <c r="W379" i="1"/>
  <c r="V379" i="1"/>
  <c r="U379" i="1"/>
  <c r="T379" i="1"/>
  <c r="S379" i="1"/>
  <c r="R379" i="1"/>
  <c r="Q379" i="1"/>
  <c r="P379" i="1"/>
  <c r="O379" i="1"/>
  <c r="C379" i="1"/>
  <c r="M379" i="1" s="1"/>
  <c r="N379" i="1" s="1"/>
  <c r="AD378" i="1"/>
  <c r="AC378" i="1"/>
  <c r="AB378" i="1"/>
  <c r="AA378" i="1"/>
  <c r="Z378" i="1"/>
  <c r="Y378" i="1"/>
  <c r="X378" i="1"/>
  <c r="W378" i="1"/>
  <c r="V378" i="1"/>
  <c r="U378" i="1"/>
  <c r="T378" i="1"/>
  <c r="P378" i="1"/>
  <c r="O378" i="1"/>
  <c r="S378" i="1"/>
  <c r="C378" i="1"/>
  <c r="M378" i="1" s="1"/>
  <c r="N378" i="1" s="1"/>
  <c r="AD377" i="1"/>
  <c r="AC377" i="1"/>
  <c r="AB377" i="1"/>
  <c r="AA377" i="1"/>
  <c r="Z377" i="1"/>
  <c r="Y377" i="1"/>
  <c r="X377" i="1"/>
  <c r="W377" i="1"/>
  <c r="V377" i="1"/>
  <c r="U377" i="1"/>
  <c r="T377" i="1"/>
  <c r="P377" i="1"/>
  <c r="O377" i="1"/>
  <c r="M377" i="1"/>
  <c r="N377" i="1" s="1"/>
  <c r="Q377" i="1"/>
  <c r="C377" i="1"/>
  <c r="AD376" i="1"/>
  <c r="AC376" i="1"/>
  <c r="AB376" i="1"/>
  <c r="AA376" i="1"/>
  <c r="Z376" i="1"/>
  <c r="Y376" i="1"/>
  <c r="X376" i="1"/>
  <c r="W376" i="1"/>
  <c r="V376" i="1"/>
  <c r="U376" i="1"/>
  <c r="T376" i="1"/>
  <c r="S376" i="1"/>
  <c r="P376" i="1"/>
  <c r="O376" i="1"/>
  <c r="C376" i="1"/>
  <c r="M376" i="1" s="1"/>
  <c r="N376" i="1" s="1"/>
  <c r="AD375" i="1"/>
  <c r="AC375" i="1"/>
  <c r="AB375" i="1"/>
  <c r="AA375" i="1"/>
  <c r="Z375" i="1"/>
  <c r="Y375" i="1"/>
  <c r="X375" i="1"/>
  <c r="W375" i="1"/>
  <c r="V375" i="1"/>
  <c r="U375" i="1"/>
  <c r="T375" i="1"/>
  <c r="S375" i="1"/>
  <c r="R375" i="1"/>
  <c r="Q375" i="1"/>
  <c r="P375" i="1"/>
  <c r="O375" i="1"/>
  <c r="C375" i="1"/>
  <c r="M375" i="1" s="1"/>
  <c r="N375" i="1" s="1"/>
  <c r="AD374" i="1"/>
  <c r="AC374" i="1"/>
  <c r="AB374" i="1"/>
  <c r="AA374" i="1"/>
  <c r="Z374" i="1"/>
  <c r="Y374" i="1"/>
  <c r="X374" i="1"/>
  <c r="W374" i="1"/>
  <c r="V374" i="1"/>
  <c r="U374" i="1"/>
  <c r="T374" i="1"/>
  <c r="P374" i="1"/>
  <c r="O374" i="1"/>
  <c r="C374" i="1"/>
  <c r="M374" i="1" s="1"/>
  <c r="N374" i="1" s="1"/>
  <c r="AD373" i="1"/>
  <c r="AC373" i="1"/>
  <c r="AB373" i="1"/>
  <c r="AA373" i="1"/>
  <c r="Z373" i="1"/>
  <c r="Y373" i="1"/>
  <c r="X373" i="1"/>
  <c r="W373" i="1"/>
  <c r="V373" i="1"/>
  <c r="U373" i="1"/>
  <c r="T373" i="1"/>
  <c r="P373" i="1"/>
  <c r="O373" i="1"/>
  <c r="R373" i="1"/>
  <c r="C373" i="1"/>
  <c r="M373" i="1" s="1"/>
  <c r="N373" i="1" s="1"/>
  <c r="AD372" i="1"/>
  <c r="AC372" i="1"/>
  <c r="AB372" i="1"/>
  <c r="AA372" i="1"/>
  <c r="Z372" i="1"/>
  <c r="Y372" i="1"/>
  <c r="X372" i="1"/>
  <c r="W372" i="1"/>
  <c r="V372" i="1"/>
  <c r="U372" i="1"/>
  <c r="T372" i="1"/>
  <c r="P372" i="1"/>
  <c r="O372" i="1"/>
  <c r="Q372" i="1"/>
  <c r="C372" i="1"/>
  <c r="M372" i="1" s="1"/>
  <c r="N372" i="1" s="1"/>
  <c r="AD371" i="1"/>
  <c r="AC371" i="1"/>
  <c r="AB371" i="1"/>
  <c r="AA371" i="1"/>
  <c r="Z371" i="1"/>
  <c r="Y371" i="1"/>
  <c r="X371" i="1"/>
  <c r="W371" i="1"/>
  <c r="V371" i="1"/>
  <c r="U371" i="1"/>
  <c r="T371" i="1"/>
  <c r="Q371" i="1"/>
  <c r="P371" i="1"/>
  <c r="O371" i="1"/>
  <c r="S371" i="1"/>
  <c r="C371" i="1"/>
  <c r="M371" i="1" s="1"/>
  <c r="N371" i="1" s="1"/>
  <c r="AD370" i="1"/>
  <c r="AC370" i="1"/>
  <c r="AB370" i="1"/>
  <c r="AA370" i="1"/>
  <c r="Z370" i="1"/>
  <c r="Y370" i="1"/>
  <c r="X370" i="1"/>
  <c r="W370" i="1"/>
  <c r="V370" i="1"/>
  <c r="U370" i="1"/>
  <c r="T370" i="1"/>
  <c r="R370" i="1"/>
  <c r="Q370" i="1"/>
  <c r="P370" i="1"/>
  <c r="O370" i="1"/>
  <c r="S370" i="1"/>
  <c r="C370" i="1"/>
  <c r="M370" i="1" s="1"/>
  <c r="N370" i="1" s="1"/>
  <c r="AD369" i="1"/>
  <c r="AC369" i="1"/>
  <c r="AB369" i="1"/>
  <c r="AA369" i="1"/>
  <c r="Z369" i="1"/>
  <c r="Y369" i="1"/>
  <c r="X369" i="1"/>
  <c r="W369" i="1"/>
  <c r="V369" i="1"/>
  <c r="U369" i="1"/>
  <c r="T369" i="1"/>
  <c r="P369" i="1"/>
  <c r="O369" i="1"/>
  <c r="C369" i="1"/>
  <c r="M369" i="1" s="1"/>
  <c r="N369" i="1" s="1"/>
  <c r="AD368" i="1"/>
  <c r="AC368" i="1"/>
  <c r="AB368" i="1"/>
  <c r="AA368" i="1"/>
  <c r="Z368" i="1"/>
  <c r="Y368" i="1"/>
  <c r="X368" i="1"/>
  <c r="W368" i="1"/>
  <c r="V368" i="1"/>
  <c r="U368" i="1"/>
  <c r="T368" i="1"/>
  <c r="P368" i="1"/>
  <c r="O368" i="1"/>
  <c r="C368" i="1"/>
  <c r="M368" i="1" s="1"/>
  <c r="N368" i="1" s="1"/>
  <c r="AD367" i="1"/>
  <c r="AC367" i="1"/>
  <c r="AB367" i="1"/>
  <c r="AA367" i="1"/>
  <c r="Z367" i="1"/>
  <c r="Y367" i="1"/>
  <c r="X367" i="1"/>
  <c r="W367" i="1"/>
  <c r="V367" i="1"/>
  <c r="U367" i="1"/>
  <c r="T367" i="1"/>
  <c r="S367" i="1"/>
  <c r="R367" i="1"/>
  <c r="Q367" i="1"/>
  <c r="P367" i="1"/>
  <c r="O367" i="1"/>
  <c r="C367" i="1"/>
  <c r="M367" i="1" s="1"/>
  <c r="N367" i="1" s="1"/>
  <c r="AD366" i="1"/>
  <c r="AC366" i="1"/>
  <c r="AB366" i="1"/>
  <c r="AA366" i="1"/>
  <c r="Z366" i="1"/>
  <c r="Y366" i="1"/>
  <c r="X366" i="1"/>
  <c r="W366" i="1"/>
  <c r="V366" i="1"/>
  <c r="U366" i="1"/>
  <c r="T366" i="1"/>
  <c r="P366" i="1"/>
  <c r="O366" i="1"/>
  <c r="C366" i="1"/>
  <c r="M366" i="1" s="1"/>
  <c r="N366" i="1" s="1"/>
  <c r="AD365" i="1"/>
  <c r="AC365" i="1"/>
  <c r="AB365" i="1"/>
  <c r="AA365" i="1"/>
  <c r="Z365" i="1"/>
  <c r="Y365" i="1"/>
  <c r="X365" i="1"/>
  <c r="W365" i="1"/>
  <c r="V365" i="1"/>
  <c r="U365" i="1"/>
  <c r="T365" i="1"/>
  <c r="P365" i="1"/>
  <c r="O365" i="1"/>
  <c r="R365" i="1"/>
  <c r="C365" i="1"/>
  <c r="M365" i="1" s="1"/>
  <c r="N365" i="1" s="1"/>
  <c r="AD364" i="1"/>
  <c r="AC364" i="1"/>
  <c r="AB364" i="1"/>
  <c r="AA364" i="1"/>
  <c r="Z364" i="1"/>
  <c r="Y364" i="1"/>
  <c r="X364" i="1"/>
  <c r="W364" i="1"/>
  <c r="V364" i="1"/>
  <c r="U364" i="1"/>
  <c r="T364" i="1"/>
  <c r="P364" i="1"/>
  <c r="O364" i="1"/>
  <c r="Q364" i="1"/>
  <c r="C364" i="1"/>
  <c r="M364" i="1" s="1"/>
  <c r="N364" i="1" s="1"/>
  <c r="AD363" i="1"/>
  <c r="AC363" i="1"/>
  <c r="AB363" i="1"/>
  <c r="AA363" i="1"/>
  <c r="Z363" i="1"/>
  <c r="Y363" i="1"/>
  <c r="X363" i="1"/>
  <c r="W363" i="1"/>
  <c r="V363" i="1"/>
  <c r="U363" i="1"/>
  <c r="T363" i="1"/>
  <c r="Q363" i="1"/>
  <c r="P363" i="1"/>
  <c r="O363" i="1"/>
  <c r="S363" i="1"/>
  <c r="C363" i="1"/>
  <c r="M363" i="1" s="1"/>
  <c r="N363" i="1" s="1"/>
  <c r="AD362" i="1"/>
  <c r="AC362" i="1"/>
  <c r="AB362" i="1"/>
  <c r="AA362" i="1"/>
  <c r="Z362" i="1"/>
  <c r="Y362" i="1"/>
  <c r="X362" i="1"/>
  <c r="W362" i="1"/>
  <c r="V362" i="1"/>
  <c r="U362" i="1"/>
  <c r="T362" i="1"/>
  <c r="Q362" i="1"/>
  <c r="P362" i="1"/>
  <c r="O362" i="1"/>
  <c r="S362" i="1"/>
  <c r="C362" i="1"/>
  <c r="M362" i="1" s="1"/>
  <c r="N362" i="1" s="1"/>
  <c r="AD361" i="1"/>
  <c r="AC361" i="1"/>
  <c r="AB361" i="1"/>
  <c r="AA361" i="1"/>
  <c r="Z361" i="1"/>
  <c r="Y361" i="1"/>
  <c r="X361" i="1"/>
  <c r="W361" i="1"/>
  <c r="V361" i="1"/>
  <c r="U361" i="1"/>
  <c r="T361" i="1"/>
  <c r="P361" i="1"/>
  <c r="O361" i="1"/>
  <c r="R361" i="1"/>
  <c r="C361" i="1"/>
  <c r="M361" i="1" s="1"/>
  <c r="N361" i="1" s="1"/>
  <c r="AD360" i="1"/>
  <c r="AC360" i="1"/>
  <c r="AB360" i="1"/>
  <c r="AA360" i="1"/>
  <c r="Z360" i="1"/>
  <c r="Y360" i="1"/>
  <c r="X360" i="1"/>
  <c r="W360" i="1"/>
  <c r="V360" i="1"/>
  <c r="U360" i="1"/>
  <c r="T360" i="1"/>
  <c r="S360" i="1"/>
  <c r="R360" i="1"/>
  <c r="P360" i="1"/>
  <c r="O360" i="1"/>
  <c r="N360" i="1"/>
  <c r="Q360" i="1"/>
  <c r="C360" i="1"/>
  <c r="M360" i="1" s="1"/>
  <c r="AD359" i="1"/>
  <c r="AC359" i="1"/>
  <c r="AB359" i="1"/>
  <c r="AA359" i="1"/>
  <c r="Z359" i="1"/>
  <c r="Y359" i="1"/>
  <c r="X359" i="1"/>
  <c r="W359" i="1"/>
  <c r="V359" i="1"/>
  <c r="U359" i="1"/>
  <c r="T359" i="1"/>
  <c r="P359" i="1"/>
  <c r="O359" i="1"/>
  <c r="C359" i="1"/>
  <c r="M359" i="1" s="1"/>
  <c r="N359" i="1" s="1"/>
  <c r="AD358" i="1"/>
  <c r="AC358" i="1"/>
  <c r="AB358" i="1"/>
  <c r="AA358" i="1"/>
  <c r="Z358" i="1"/>
  <c r="Y358" i="1"/>
  <c r="X358" i="1"/>
  <c r="W358" i="1"/>
  <c r="V358" i="1"/>
  <c r="U358" i="1"/>
  <c r="T358" i="1"/>
  <c r="P358" i="1"/>
  <c r="O358" i="1"/>
  <c r="S358" i="1"/>
  <c r="C358" i="1"/>
  <c r="M358" i="1" s="1"/>
  <c r="N358" i="1" s="1"/>
  <c r="AD357" i="1"/>
  <c r="AC357" i="1"/>
  <c r="AB357" i="1"/>
  <c r="AA357" i="1"/>
  <c r="Z357" i="1"/>
  <c r="Y357" i="1"/>
  <c r="X357" i="1"/>
  <c r="W357" i="1"/>
  <c r="V357" i="1"/>
  <c r="U357" i="1"/>
  <c r="T357" i="1"/>
  <c r="P357" i="1"/>
  <c r="O357" i="1"/>
  <c r="R357" i="1"/>
  <c r="C357" i="1"/>
  <c r="M357" i="1" s="1"/>
  <c r="N357" i="1" s="1"/>
  <c r="AD356" i="1"/>
  <c r="AC356" i="1"/>
  <c r="AB356" i="1"/>
  <c r="AA356" i="1"/>
  <c r="Z356" i="1"/>
  <c r="Y356" i="1"/>
  <c r="X356" i="1"/>
  <c r="W356" i="1"/>
  <c r="V356" i="1"/>
  <c r="U356" i="1"/>
  <c r="T356" i="1"/>
  <c r="P356" i="1"/>
  <c r="O356" i="1"/>
  <c r="Q356" i="1"/>
  <c r="C356" i="1"/>
  <c r="M356" i="1" s="1"/>
  <c r="N356" i="1" s="1"/>
  <c r="AD355" i="1"/>
  <c r="AC355" i="1"/>
  <c r="AB355" i="1"/>
  <c r="AA355" i="1"/>
  <c r="Z355" i="1"/>
  <c r="Y355" i="1"/>
  <c r="X355" i="1"/>
  <c r="W355" i="1"/>
  <c r="V355" i="1"/>
  <c r="U355" i="1"/>
  <c r="T355" i="1"/>
  <c r="R355" i="1"/>
  <c r="Q355" i="1"/>
  <c r="P355" i="1"/>
  <c r="O355" i="1"/>
  <c r="S355" i="1"/>
  <c r="C355" i="1"/>
  <c r="M355" i="1" s="1"/>
  <c r="N355" i="1" s="1"/>
  <c r="AD354" i="1"/>
  <c r="AC354" i="1"/>
  <c r="AB354" i="1"/>
  <c r="AA354" i="1"/>
  <c r="Z354" i="1"/>
  <c r="Y354" i="1"/>
  <c r="X354" i="1"/>
  <c r="W354" i="1"/>
  <c r="V354" i="1"/>
  <c r="U354" i="1"/>
  <c r="T354" i="1"/>
  <c r="R354" i="1"/>
  <c r="Q354" i="1"/>
  <c r="P354" i="1"/>
  <c r="O354" i="1"/>
  <c r="S354" i="1"/>
  <c r="C354" i="1"/>
  <c r="M354" i="1" s="1"/>
  <c r="N354" i="1" s="1"/>
  <c r="AD353" i="1"/>
  <c r="AC353" i="1"/>
  <c r="AB353" i="1"/>
  <c r="AA353" i="1"/>
  <c r="Z353" i="1"/>
  <c r="Y353" i="1"/>
  <c r="X353" i="1"/>
  <c r="W353" i="1"/>
  <c r="V353" i="1"/>
  <c r="U353" i="1"/>
  <c r="T353" i="1"/>
  <c r="Q353" i="1"/>
  <c r="P353" i="1"/>
  <c r="O353" i="1"/>
  <c r="S353" i="1"/>
  <c r="C353" i="1"/>
  <c r="M353" i="1" s="1"/>
  <c r="N353" i="1" s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P352" i="1"/>
  <c r="O352" i="1"/>
  <c r="Q352" i="1"/>
  <c r="C352" i="1"/>
  <c r="M352" i="1" s="1"/>
  <c r="N352" i="1" s="1"/>
  <c r="AD351" i="1"/>
  <c r="AC351" i="1"/>
  <c r="AB351" i="1"/>
  <c r="AA351" i="1"/>
  <c r="Z351" i="1"/>
  <c r="Y351" i="1"/>
  <c r="X351" i="1"/>
  <c r="W351" i="1"/>
  <c r="V351" i="1"/>
  <c r="U351" i="1"/>
  <c r="T351" i="1"/>
  <c r="P351" i="1"/>
  <c r="O351" i="1"/>
  <c r="C351" i="1"/>
  <c r="M351" i="1" s="1"/>
  <c r="N351" i="1" s="1"/>
  <c r="AD350" i="1"/>
  <c r="AC350" i="1"/>
  <c r="AB350" i="1"/>
  <c r="AA350" i="1"/>
  <c r="Z350" i="1"/>
  <c r="Y350" i="1"/>
  <c r="X350" i="1"/>
  <c r="W350" i="1"/>
  <c r="V350" i="1"/>
  <c r="U350" i="1"/>
  <c r="T350" i="1"/>
  <c r="P350" i="1"/>
  <c r="O350" i="1"/>
  <c r="S350" i="1"/>
  <c r="C350" i="1"/>
  <c r="M350" i="1" s="1"/>
  <c r="N350" i="1" s="1"/>
  <c r="AD349" i="1"/>
  <c r="AC349" i="1"/>
  <c r="AB349" i="1"/>
  <c r="AA349" i="1"/>
  <c r="Z349" i="1"/>
  <c r="Y349" i="1"/>
  <c r="X349" i="1"/>
  <c r="W349" i="1"/>
  <c r="V349" i="1"/>
  <c r="U349" i="1"/>
  <c r="T349" i="1"/>
  <c r="P349" i="1"/>
  <c r="O349" i="1"/>
  <c r="Q349" i="1"/>
  <c r="C349" i="1"/>
  <c r="M349" i="1" s="1"/>
  <c r="N349" i="1" s="1"/>
  <c r="AD348" i="1"/>
  <c r="AC348" i="1"/>
  <c r="AB348" i="1"/>
  <c r="AA348" i="1"/>
  <c r="Z348" i="1"/>
  <c r="Y348" i="1"/>
  <c r="X348" i="1"/>
  <c r="W348" i="1"/>
  <c r="V348" i="1"/>
  <c r="U348" i="1"/>
  <c r="T348" i="1"/>
  <c r="P348" i="1"/>
  <c r="O348" i="1"/>
  <c r="C348" i="1"/>
  <c r="M348" i="1" s="1"/>
  <c r="N348" i="1" s="1"/>
  <c r="AD347" i="1"/>
  <c r="AC347" i="1"/>
  <c r="AB347" i="1"/>
  <c r="AA347" i="1"/>
  <c r="Z347" i="1"/>
  <c r="Y347" i="1"/>
  <c r="X347" i="1"/>
  <c r="W347" i="1"/>
  <c r="V347" i="1"/>
  <c r="U347" i="1"/>
  <c r="T347" i="1"/>
  <c r="P347" i="1"/>
  <c r="O347" i="1"/>
  <c r="S347" i="1"/>
  <c r="C347" i="1"/>
  <c r="M347" i="1" s="1"/>
  <c r="N347" i="1" s="1"/>
  <c r="AD346" i="1"/>
  <c r="AC346" i="1"/>
  <c r="AB346" i="1"/>
  <c r="AA346" i="1"/>
  <c r="Z346" i="1"/>
  <c r="Y346" i="1"/>
  <c r="X346" i="1"/>
  <c r="W346" i="1"/>
  <c r="V346" i="1"/>
  <c r="U346" i="1"/>
  <c r="T346" i="1"/>
  <c r="Q346" i="1"/>
  <c r="P346" i="1"/>
  <c r="O346" i="1"/>
  <c r="M346" i="1"/>
  <c r="N346" i="1" s="1"/>
  <c r="S346" i="1"/>
  <c r="C346" i="1"/>
  <c r="AD345" i="1"/>
  <c r="AC345" i="1"/>
  <c r="AB345" i="1"/>
  <c r="AA345" i="1"/>
  <c r="Z345" i="1"/>
  <c r="Y345" i="1"/>
  <c r="X345" i="1"/>
  <c r="W345" i="1"/>
  <c r="V345" i="1"/>
  <c r="U345" i="1"/>
  <c r="T345" i="1"/>
  <c r="Q345" i="1"/>
  <c r="P345" i="1"/>
  <c r="O345" i="1"/>
  <c r="S345" i="1"/>
  <c r="C345" i="1"/>
  <c r="M345" i="1" s="1"/>
  <c r="N345" i="1" s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P344" i="1"/>
  <c r="O344" i="1"/>
  <c r="Q344" i="1"/>
  <c r="C344" i="1"/>
  <c r="M344" i="1" s="1"/>
  <c r="N344" i="1" s="1"/>
  <c r="AD343" i="1"/>
  <c r="AC343" i="1"/>
  <c r="AB343" i="1"/>
  <c r="AA343" i="1"/>
  <c r="Z343" i="1"/>
  <c r="Y343" i="1"/>
  <c r="X343" i="1"/>
  <c r="W343" i="1"/>
  <c r="V343" i="1"/>
  <c r="U343" i="1"/>
  <c r="T343" i="1"/>
  <c r="R343" i="1"/>
  <c r="P343" i="1"/>
  <c r="O343" i="1"/>
  <c r="S343" i="1"/>
  <c r="C343" i="1"/>
  <c r="M343" i="1" s="1"/>
  <c r="N343" i="1" s="1"/>
  <c r="AD342" i="1"/>
  <c r="AC342" i="1"/>
  <c r="AB342" i="1"/>
  <c r="AA342" i="1"/>
  <c r="Z342" i="1"/>
  <c r="Y342" i="1"/>
  <c r="X342" i="1"/>
  <c r="W342" i="1"/>
  <c r="V342" i="1"/>
  <c r="U342" i="1"/>
  <c r="T342" i="1"/>
  <c r="P342" i="1"/>
  <c r="O342" i="1"/>
  <c r="S342" i="1"/>
  <c r="C342" i="1"/>
  <c r="M342" i="1" s="1"/>
  <c r="N342" i="1" s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P341" i="1"/>
  <c r="O341" i="1"/>
  <c r="Q341" i="1"/>
  <c r="C341" i="1"/>
  <c r="M341" i="1" s="1"/>
  <c r="N341" i="1" s="1"/>
  <c r="AD340" i="1"/>
  <c r="AC340" i="1"/>
  <c r="AB340" i="1"/>
  <c r="AA340" i="1"/>
  <c r="Z340" i="1"/>
  <c r="Y340" i="1"/>
  <c r="X340" i="1"/>
  <c r="W340" i="1"/>
  <c r="V340" i="1"/>
  <c r="U340" i="1"/>
  <c r="T340" i="1"/>
  <c r="R340" i="1"/>
  <c r="P340" i="1"/>
  <c r="O340" i="1"/>
  <c r="C340" i="1"/>
  <c r="M340" i="1" s="1"/>
  <c r="N340" i="1" s="1"/>
  <c r="AD339" i="1"/>
  <c r="AC339" i="1"/>
  <c r="AB339" i="1"/>
  <c r="AA339" i="1"/>
  <c r="Z339" i="1"/>
  <c r="Y339" i="1"/>
  <c r="X339" i="1"/>
  <c r="W339" i="1"/>
  <c r="V339" i="1"/>
  <c r="U339" i="1"/>
  <c r="T339" i="1"/>
  <c r="P339" i="1"/>
  <c r="O339" i="1"/>
  <c r="S339" i="1"/>
  <c r="C339" i="1"/>
  <c r="M339" i="1" s="1"/>
  <c r="N339" i="1" s="1"/>
  <c r="AI339" i="1"/>
  <c r="AD338" i="1"/>
  <c r="AC338" i="1"/>
  <c r="AB338" i="1"/>
  <c r="AA338" i="1"/>
  <c r="Z338" i="1"/>
  <c r="Y338" i="1"/>
  <c r="X338" i="1"/>
  <c r="W338" i="1"/>
  <c r="V338" i="1"/>
  <c r="U338" i="1"/>
  <c r="T338" i="1"/>
  <c r="R338" i="1"/>
  <c r="Q338" i="1"/>
  <c r="P338" i="1"/>
  <c r="O338" i="1"/>
  <c r="S338" i="1"/>
  <c r="C338" i="1"/>
  <c r="M338" i="1" s="1"/>
  <c r="N338" i="1" s="1"/>
  <c r="AD337" i="1"/>
  <c r="AC337" i="1"/>
  <c r="AB337" i="1"/>
  <c r="AA337" i="1"/>
  <c r="Z337" i="1"/>
  <c r="Y337" i="1"/>
  <c r="X337" i="1"/>
  <c r="W337" i="1"/>
  <c r="V337" i="1"/>
  <c r="U337" i="1"/>
  <c r="T337" i="1"/>
  <c r="R337" i="1"/>
  <c r="Q337" i="1"/>
  <c r="P337" i="1"/>
  <c r="O337" i="1"/>
  <c r="S337" i="1"/>
  <c r="C337" i="1"/>
  <c r="M337" i="1" s="1"/>
  <c r="N337" i="1" s="1"/>
  <c r="AD336" i="1"/>
  <c r="AC336" i="1"/>
  <c r="AB336" i="1"/>
  <c r="AA336" i="1"/>
  <c r="Z336" i="1"/>
  <c r="Y336" i="1"/>
  <c r="X336" i="1"/>
  <c r="W336" i="1"/>
  <c r="V336" i="1"/>
  <c r="U336" i="1"/>
  <c r="T336" i="1"/>
  <c r="Q336" i="1"/>
  <c r="P336" i="1"/>
  <c r="O336" i="1"/>
  <c r="S336" i="1"/>
  <c r="C336" i="1"/>
  <c r="M336" i="1" s="1"/>
  <c r="N336" i="1" s="1"/>
  <c r="AD335" i="1"/>
  <c r="AC335" i="1"/>
  <c r="AB335" i="1"/>
  <c r="AA335" i="1"/>
  <c r="Z335" i="1"/>
  <c r="Y335" i="1"/>
  <c r="X335" i="1"/>
  <c r="W335" i="1"/>
  <c r="V335" i="1"/>
  <c r="U335" i="1"/>
  <c r="T335" i="1"/>
  <c r="P335" i="1"/>
  <c r="O335" i="1"/>
  <c r="C335" i="1"/>
  <c r="M335" i="1" s="1"/>
  <c r="N335" i="1" s="1"/>
  <c r="AD334" i="1"/>
  <c r="AC334" i="1"/>
  <c r="AB334" i="1"/>
  <c r="AA334" i="1"/>
  <c r="Z334" i="1"/>
  <c r="Y334" i="1"/>
  <c r="X334" i="1"/>
  <c r="W334" i="1"/>
  <c r="V334" i="1"/>
  <c r="U334" i="1"/>
  <c r="T334" i="1"/>
  <c r="P334" i="1"/>
  <c r="O334" i="1"/>
  <c r="M334" i="1"/>
  <c r="N334" i="1" s="1"/>
  <c r="S334" i="1"/>
  <c r="C334" i="1"/>
  <c r="AD333" i="1"/>
  <c r="AC333" i="1"/>
  <c r="AB333" i="1"/>
  <c r="AA333" i="1"/>
  <c r="Z333" i="1"/>
  <c r="Y333" i="1"/>
  <c r="X333" i="1"/>
  <c r="W333" i="1"/>
  <c r="V333" i="1"/>
  <c r="U333" i="1"/>
  <c r="T333" i="1"/>
  <c r="P333" i="1"/>
  <c r="O333" i="1"/>
  <c r="C333" i="1"/>
  <c r="M333" i="1" s="1"/>
  <c r="N333" i="1" s="1"/>
  <c r="AD332" i="1"/>
  <c r="AC332" i="1"/>
  <c r="AB332" i="1"/>
  <c r="AA332" i="1"/>
  <c r="Z332" i="1"/>
  <c r="Y332" i="1"/>
  <c r="X332" i="1"/>
  <c r="W332" i="1"/>
  <c r="V332" i="1"/>
  <c r="U332" i="1"/>
  <c r="T332" i="1"/>
  <c r="P332" i="1"/>
  <c r="O332" i="1"/>
  <c r="Q332" i="1"/>
  <c r="C332" i="1"/>
  <c r="M332" i="1" s="1"/>
  <c r="N332" i="1" s="1"/>
  <c r="AD331" i="1"/>
  <c r="AC331" i="1"/>
  <c r="AB331" i="1"/>
  <c r="AA331" i="1"/>
  <c r="Z331" i="1"/>
  <c r="Y331" i="1"/>
  <c r="X331" i="1"/>
  <c r="W331" i="1"/>
  <c r="V331" i="1"/>
  <c r="U331" i="1"/>
  <c r="T331" i="1"/>
  <c r="Q331" i="1"/>
  <c r="P331" i="1"/>
  <c r="O331" i="1"/>
  <c r="S331" i="1"/>
  <c r="C331" i="1"/>
  <c r="M331" i="1" s="1"/>
  <c r="N331" i="1" s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C330" i="1"/>
  <c r="M330" i="1" s="1"/>
  <c r="N330" i="1" s="1"/>
  <c r="AD329" i="1"/>
  <c r="AC329" i="1"/>
  <c r="AB329" i="1"/>
  <c r="AA329" i="1"/>
  <c r="Z329" i="1"/>
  <c r="Y329" i="1"/>
  <c r="X329" i="1"/>
  <c r="W329" i="1"/>
  <c r="V329" i="1"/>
  <c r="U329" i="1"/>
  <c r="T329" i="1"/>
  <c r="P329" i="1"/>
  <c r="O329" i="1"/>
  <c r="C329" i="1"/>
  <c r="M329" i="1" s="1"/>
  <c r="N329" i="1" s="1"/>
  <c r="AD328" i="1"/>
  <c r="AC328" i="1"/>
  <c r="AB328" i="1"/>
  <c r="AA328" i="1"/>
  <c r="Z328" i="1"/>
  <c r="Y328" i="1"/>
  <c r="X328" i="1"/>
  <c r="W328" i="1"/>
  <c r="V328" i="1"/>
  <c r="U328" i="1"/>
  <c r="T328" i="1"/>
  <c r="P328" i="1"/>
  <c r="O328" i="1"/>
  <c r="Q328" i="1"/>
  <c r="C328" i="1"/>
  <c r="M328" i="1" s="1"/>
  <c r="N328" i="1" s="1"/>
  <c r="AD327" i="1"/>
  <c r="AC327" i="1"/>
  <c r="AB327" i="1"/>
  <c r="AA327" i="1"/>
  <c r="Z327" i="1"/>
  <c r="Y327" i="1"/>
  <c r="X327" i="1"/>
  <c r="W327" i="1"/>
  <c r="V327" i="1"/>
  <c r="U327" i="1"/>
  <c r="T327" i="1"/>
  <c r="P327" i="1"/>
  <c r="O327" i="1"/>
  <c r="Q327" i="1"/>
  <c r="C327" i="1"/>
  <c r="M327" i="1" s="1"/>
  <c r="N327" i="1" s="1"/>
  <c r="AD326" i="1"/>
  <c r="AC326" i="1"/>
  <c r="AB326" i="1"/>
  <c r="AA326" i="1"/>
  <c r="Z326" i="1"/>
  <c r="Y326" i="1"/>
  <c r="X326" i="1"/>
  <c r="W326" i="1"/>
  <c r="V326" i="1"/>
  <c r="U326" i="1"/>
  <c r="T326" i="1"/>
  <c r="P326" i="1"/>
  <c r="O326" i="1"/>
  <c r="R326" i="1"/>
  <c r="C326" i="1"/>
  <c r="M326" i="1" s="1"/>
  <c r="N326" i="1" s="1"/>
  <c r="AD325" i="1"/>
  <c r="AC325" i="1"/>
  <c r="AB325" i="1"/>
  <c r="AA325" i="1"/>
  <c r="Z325" i="1"/>
  <c r="Y325" i="1"/>
  <c r="X325" i="1"/>
  <c r="W325" i="1"/>
  <c r="V325" i="1"/>
  <c r="U325" i="1"/>
  <c r="T325" i="1"/>
  <c r="P325" i="1"/>
  <c r="O325" i="1"/>
  <c r="R325" i="1"/>
  <c r="C325" i="1"/>
  <c r="M325" i="1" s="1"/>
  <c r="N325" i="1" s="1"/>
  <c r="AD324" i="1"/>
  <c r="AC324" i="1"/>
  <c r="AB324" i="1"/>
  <c r="AA324" i="1"/>
  <c r="Z324" i="1"/>
  <c r="Y324" i="1"/>
  <c r="X324" i="1"/>
  <c r="W324" i="1"/>
  <c r="V324" i="1"/>
  <c r="U324" i="1"/>
  <c r="T324" i="1"/>
  <c r="P324" i="1"/>
  <c r="O324" i="1"/>
  <c r="C324" i="1"/>
  <c r="M324" i="1" s="1"/>
  <c r="N324" i="1" s="1"/>
  <c r="AD323" i="1"/>
  <c r="AC323" i="1"/>
  <c r="AB323" i="1"/>
  <c r="AA323" i="1"/>
  <c r="Z323" i="1"/>
  <c r="Y323" i="1"/>
  <c r="X323" i="1"/>
  <c r="W323" i="1"/>
  <c r="V323" i="1"/>
  <c r="U323" i="1"/>
  <c r="T323" i="1"/>
  <c r="P323" i="1"/>
  <c r="O323" i="1"/>
  <c r="S323" i="1"/>
  <c r="C323" i="1"/>
  <c r="M323" i="1" s="1"/>
  <c r="N323" i="1" s="1"/>
  <c r="AD322" i="1"/>
  <c r="AC322" i="1"/>
  <c r="AB322" i="1"/>
  <c r="AA322" i="1"/>
  <c r="Z322" i="1"/>
  <c r="Y322" i="1"/>
  <c r="X322" i="1"/>
  <c r="W322" i="1"/>
  <c r="V322" i="1"/>
  <c r="U322" i="1"/>
  <c r="T322" i="1"/>
  <c r="S322" i="1"/>
  <c r="Q322" i="1"/>
  <c r="P322" i="1"/>
  <c r="O322" i="1"/>
  <c r="N322" i="1"/>
  <c r="R322" i="1"/>
  <c r="C322" i="1"/>
  <c r="M322" i="1" s="1"/>
  <c r="AD321" i="1"/>
  <c r="AC321" i="1"/>
  <c r="AB321" i="1"/>
  <c r="AA321" i="1"/>
  <c r="Z321" i="1"/>
  <c r="Y321" i="1"/>
  <c r="X321" i="1"/>
  <c r="W321" i="1"/>
  <c r="V321" i="1"/>
  <c r="U321" i="1"/>
  <c r="T321" i="1"/>
  <c r="R321" i="1"/>
  <c r="Q321" i="1"/>
  <c r="P321" i="1"/>
  <c r="O321" i="1"/>
  <c r="S321" i="1"/>
  <c r="C321" i="1"/>
  <c r="M321" i="1" s="1"/>
  <c r="N321" i="1" s="1"/>
  <c r="AD320" i="1"/>
  <c r="AC320" i="1"/>
  <c r="AB320" i="1"/>
  <c r="AA320" i="1"/>
  <c r="Z320" i="1"/>
  <c r="Y320" i="1"/>
  <c r="X320" i="1"/>
  <c r="W320" i="1"/>
  <c r="V320" i="1"/>
  <c r="U320" i="1"/>
  <c r="T320" i="1"/>
  <c r="P320" i="1"/>
  <c r="O320" i="1"/>
  <c r="Q320" i="1"/>
  <c r="C320" i="1"/>
  <c r="M320" i="1" s="1"/>
  <c r="N320" i="1" s="1"/>
  <c r="AD319" i="1"/>
  <c r="AC319" i="1"/>
  <c r="AB319" i="1"/>
  <c r="AA319" i="1"/>
  <c r="Z319" i="1"/>
  <c r="Y319" i="1"/>
  <c r="X319" i="1"/>
  <c r="W319" i="1"/>
  <c r="V319" i="1"/>
  <c r="U319" i="1"/>
  <c r="T319" i="1"/>
  <c r="S319" i="1"/>
  <c r="R319" i="1"/>
  <c r="P319" i="1"/>
  <c r="O319" i="1"/>
  <c r="Q319" i="1"/>
  <c r="C319" i="1"/>
  <c r="M319" i="1" s="1"/>
  <c r="N319" i="1" s="1"/>
  <c r="AD318" i="1"/>
  <c r="AC318" i="1"/>
  <c r="AB318" i="1"/>
  <c r="AA318" i="1"/>
  <c r="Z318" i="1"/>
  <c r="Y318" i="1"/>
  <c r="X318" i="1"/>
  <c r="W318" i="1"/>
  <c r="V318" i="1"/>
  <c r="U318" i="1"/>
  <c r="T318" i="1"/>
  <c r="P318" i="1"/>
  <c r="O318" i="1"/>
  <c r="R318" i="1"/>
  <c r="C318" i="1"/>
  <c r="M318" i="1" s="1"/>
  <c r="N318" i="1" s="1"/>
  <c r="AD317" i="1"/>
  <c r="AC317" i="1"/>
  <c r="AB317" i="1"/>
  <c r="AA317" i="1"/>
  <c r="Z317" i="1"/>
  <c r="Y317" i="1"/>
  <c r="X317" i="1"/>
  <c r="W317" i="1"/>
  <c r="V317" i="1"/>
  <c r="U317" i="1"/>
  <c r="T317" i="1"/>
  <c r="P317" i="1"/>
  <c r="O317" i="1"/>
  <c r="M317" i="1"/>
  <c r="N317" i="1" s="1"/>
  <c r="R317" i="1"/>
  <c r="C317" i="1"/>
  <c r="AD316" i="1"/>
  <c r="AC316" i="1"/>
  <c r="AB316" i="1"/>
  <c r="AA316" i="1"/>
  <c r="Z316" i="1"/>
  <c r="Y316" i="1"/>
  <c r="X316" i="1"/>
  <c r="W316" i="1"/>
  <c r="V316" i="1"/>
  <c r="U316" i="1"/>
  <c r="T316" i="1"/>
  <c r="P316" i="1"/>
  <c r="O316" i="1"/>
  <c r="M316" i="1"/>
  <c r="N316" i="1" s="1"/>
  <c r="Q316" i="1"/>
  <c r="C316" i="1"/>
  <c r="AD315" i="1"/>
  <c r="AC315" i="1"/>
  <c r="AB315" i="1"/>
  <c r="AA315" i="1"/>
  <c r="Z315" i="1"/>
  <c r="Y315" i="1"/>
  <c r="X315" i="1"/>
  <c r="W315" i="1"/>
  <c r="V315" i="1"/>
  <c r="U315" i="1"/>
  <c r="T315" i="1"/>
  <c r="P315" i="1"/>
  <c r="O315" i="1"/>
  <c r="R315" i="1"/>
  <c r="C315" i="1"/>
  <c r="M315" i="1" s="1"/>
  <c r="N315" i="1" s="1"/>
  <c r="AD314" i="1"/>
  <c r="AC314" i="1"/>
  <c r="AB314" i="1"/>
  <c r="AA314" i="1"/>
  <c r="Z314" i="1"/>
  <c r="Y314" i="1"/>
  <c r="X314" i="1"/>
  <c r="W314" i="1"/>
  <c r="V314" i="1"/>
  <c r="U314" i="1"/>
  <c r="T314" i="1"/>
  <c r="R314" i="1"/>
  <c r="Q314" i="1"/>
  <c r="P314" i="1"/>
  <c r="O314" i="1"/>
  <c r="S314" i="1"/>
  <c r="C314" i="1"/>
  <c r="M314" i="1" s="1"/>
  <c r="N314" i="1" s="1"/>
  <c r="AD313" i="1"/>
  <c r="AC313" i="1"/>
  <c r="AB313" i="1"/>
  <c r="AA313" i="1"/>
  <c r="Z313" i="1"/>
  <c r="Y313" i="1"/>
  <c r="X313" i="1"/>
  <c r="W313" i="1"/>
  <c r="V313" i="1"/>
  <c r="U313" i="1"/>
  <c r="T313" i="1"/>
  <c r="R313" i="1"/>
  <c r="Q313" i="1"/>
  <c r="P313" i="1"/>
  <c r="O313" i="1"/>
  <c r="S313" i="1"/>
  <c r="C313" i="1"/>
  <c r="M313" i="1" s="1"/>
  <c r="N313" i="1" s="1"/>
  <c r="AD312" i="1"/>
  <c r="AC312" i="1"/>
  <c r="AB312" i="1"/>
  <c r="AA312" i="1"/>
  <c r="Z312" i="1"/>
  <c r="Y312" i="1"/>
  <c r="X312" i="1"/>
  <c r="W312" i="1"/>
  <c r="V312" i="1"/>
  <c r="U312" i="1"/>
  <c r="T312" i="1"/>
  <c r="P312" i="1"/>
  <c r="O312" i="1"/>
  <c r="Q312" i="1"/>
  <c r="C312" i="1"/>
  <c r="M312" i="1" s="1"/>
  <c r="N312" i="1" s="1"/>
  <c r="AD311" i="1"/>
  <c r="AC311" i="1"/>
  <c r="AB311" i="1"/>
  <c r="AA311" i="1"/>
  <c r="Z311" i="1"/>
  <c r="Y311" i="1"/>
  <c r="X311" i="1"/>
  <c r="W311" i="1"/>
  <c r="V311" i="1"/>
  <c r="U311" i="1"/>
  <c r="T311" i="1"/>
  <c r="P311" i="1"/>
  <c r="O311" i="1"/>
  <c r="C311" i="1"/>
  <c r="M311" i="1" s="1"/>
  <c r="N311" i="1" s="1"/>
  <c r="AD310" i="1"/>
  <c r="AC310" i="1"/>
  <c r="AB310" i="1"/>
  <c r="AA310" i="1"/>
  <c r="Z310" i="1"/>
  <c r="Y310" i="1"/>
  <c r="X310" i="1"/>
  <c r="W310" i="1"/>
  <c r="V310" i="1"/>
  <c r="U310" i="1"/>
  <c r="T310" i="1"/>
  <c r="P310" i="1"/>
  <c r="O310" i="1"/>
  <c r="R310" i="1"/>
  <c r="C310" i="1"/>
  <c r="M310" i="1" s="1"/>
  <c r="N310" i="1" s="1"/>
  <c r="AD309" i="1"/>
  <c r="AC309" i="1"/>
  <c r="AB309" i="1"/>
  <c r="AA309" i="1"/>
  <c r="Z309" i="1"/>
  <c r="Y309" i="1"/>
  <c r="X309" i="1"/>
  <c r="W309" i="1"/>
  <c r="V309" i="1"/>
  <c r="U309" i="1"/>
  <c r="T309" i="1"/>
  <c r="P309" i="1"/>
  <c r="O309" i="1"/>
  <c r="R309" i="1"/>
  <c r="C309" i="1"/>
  <c r="M309" i="1" s="1"/>
  <c r="N309" i="1" s="1"/>
  <c r="AD308" i="1"/>
  <c r="AC308" i="1"/>
  <c r="AB308" i="1"/>
  <c r="AA308" i="1"/>
  <c r="Z308" i="1"/>
  <c r="Y308" i="1"/>
  <c r="X308" i="1"/>
  <c r="W308" i="1"/>
  <c r="V308" i="1"/>
  <c r="U308" i="1"/>
  <c r="T308" i="1"/>
  <c r="P308" i="1"/>
  <c r="O308" i="1"/>
  <c r="Q308" i="1"/>
  <c r="C308" i="1"/>
  <c r="M308" i="1" s="1"/>
  <c r="N308" i="1" s="1"/>
  <c r="AD307" i="1"/>
  <c r="AC307" i="1"/>
  <c r="AB307" i="1"/>
  <c r="AA307" i="1"/>
  <c r="Z307" i="1"/>
  <c r="Y307" i="1"/>
  <c r="X307" i="1"/>
  <c r="W307" i="1"/>
  <c r="V307" i="1"/>
  <c r="U307" i="1"/>
  <c r="T307" i="1"/>
  <c r="P307" i="1"/>
  <c r="O307" i="1"/>
  <c r="C307" i="1"/>
  <c r="M307" i="1" s="1"/>
  <c r="N307" i="1" s="1"/>
  <c r="AD306" i="1"/>
  <c r="AC306" i="1"/>
  <c r="AB306" i="1"/>
  <c r="AA306" i="1"/>
  <c r="Z306" i="1"/>
  <c r="Y306" i="1"/>
  <c r="X306" i="1"/>
  <c r="W306" i="1"/>
  <c r="V306" i="1"/>
  <c r="U306" i="1"/>
  <c r="T306" i="1"/>
  <c r="P306" i="1"/>
  <c r="O306" i="1"/>
  <c r="S306" i="1"/>
  <c r="C306" i="1"/>
  <c r="M306" i="1" s="1"/>
  <c r="N306" i="1" s="1"/>
  <c r="AD305" i="1"/>
  <c r="AC305" i="1"/>
  <c r="AB305" i="1"/>
  <c r="AA305" i="1"/>
  <c r="Z305" i="1"/>
  <c r="Y305" i="1"/>
  <c r="X305" i="1"/>
  <c r="W305" i="1"/>
  <c r="V305" i="1"/>
  <c r="U305" i="1"/>
  <c r="T305" i="1"/>
  <c r="P305" i="1"/>
  <c r="O305" i="1"/>
  <c r="S305" i="1"/>
  <c r="C305" i="1"/>
  <c r="M305" i="1" s="1"/>
  <c r="N305" i="1" s="1"/>
  <c r="AD304" i="1"/>
  <c r="AC304" i="1"/>
  <c r="AB304" i="1"/>
  <c r="AA304" i="1"/>
  <c r="Z304" i="1"/>
  <c r="Y304" i="1"/>
  <c r="X304" i="1"/>
  <c r="W304" i="1"/>
  <c r="V304" i="1"/>
  <c r="U304" i="1"/>
  <c r="T304" i="1"/>
  <c r="P304" i="1"/>
  <c r="O304" i="1"/>
  <c r="C304" i="1"/>
  <c r="M304" i="1" s="1"/>
  <c r="N304" i="1" s="1"/>
  <c r="AD303" i="1"/>
  <c r="AC303" i="1"/>
  <c r="AB303" i="1"/>
  <c r="AA303" i="1"/>
  <c r="Z303" i="1"/>
  <c r="Y303" i="1"/>
  <c r="X303" i="1"/>
  <c r="W303" i="1"/>
  <c r="V303" i="1"/>
  <c r="U303" i="1"/>
  <c r="T303" i="1"/>
  <c r="R303" i="1"/>
  <c r="P303" i="1"/>
  <c r="O303" i="1"/>
  <c r="Q303" i="1"/>
  <c r="C303" i="1"/>
  <c r="M303" i="1" s="1"/>
  <c r="N303" i="1" s="1"/>
  <c r="AD302" i="1"/>
  <c r="AC302" i="1"/>
  <c r="AB302" i="1"/>
  <c r="AA302" i="1"/>
  <c r="Z302" i="1"/>
  <c r="Y302" i="1"/>
  <c r="X302" i="1"/>
  <c r="W302" i="1"/>
  <c r="V302" i="1"/>
  <c r="U302" i="1"/>
  <c r="T302" i="1"/>
  <c r="P302" i="1"/>
  <c r="O302" i="1"/>
  <c r="S302" i="1"/>
  <c r="C302" i="1"/>
  <c r="M302" i="1" s="1"/>
  <c r="N302" i="1" s="1"/>
  <c r="AD301" i="1"/>
  <c r="AC301" i="1"/>
  <c r="AB301" i="1"/>
  <c r="AA301" i="1"/>
  <c r="Z301" i="1"/>
  <c r="Y301" i="1"/>
  <c r="X301" i="1"/>
  <c r="W301" i="1"/>
  <c r="V301" i="1"/>
  <c r="U301" i="1"/>
  <c r="T301" i="1"/>
  <c r="S301" i="1"/>
  <c r="Q301" i="1"/>
  <c r="P301" i="1"/>
  <c r="O301" i="1"/>
  <c r="R301" i="1"/>
  <c r="C301" i="1"/>
  <c r="M301" i="1" s="1"/>
  <c r="N301" i="1" s="1"/>
  <c r="AD300" i="1"/>
  <c r="AC300" i="1"/>
  <c r="AB300" i="1"/>
  <c r="AA300" i="1"/>
  <c r="Z300" i="1"/>
  <c r="Y300" i="1"/>
  <c r="X300" i="1"/>
  <c r="W300" i="1"/>
  <c r="V300" i="1"/>
  <c r="U300" i="1"/>
  <c r="T300" i="1"/>
  <c r="P300" i="1"/>
  <c r="O300" i="1"/>
  <c r="Q300" i="1"/>
  <c r="C300" i="1"/>
  <c r="M300" i="1" s="1"/>
  <c r="N300" i="1" s="1"/>
  <c r="AD299" i="1"/>
  <c r="AC299" i="1"/>
  <c r="AB299" i="1"/>
  <c r="AA299" i="1"/>
  <c r="Z299" i="1"/>
  <c r="Y299" i="1"/>
  <c r="X299" i="1"/>
  <c r="W299" i="1"/>
  <c r="V299" i="1"/>
  <c r="U299" i="1"/>
  <c r="T299" i="1"/>
  <c r="P299" i="1"/>
  <c r="O299" i="1"/>
  <c r="C299" i="1"/>
  <c r="M299" i="1" s="1"/>
  <c r="N299" i="1" s="1"/>
  <c r="AD298" i="1"/>
  <c r="AC298" i="1"/>
  <c r="AB298" i="1"/>
  <c r="AA298" i="1"/>
  <c r="Z298" i="1"/>
  <c r="Y298" i="1"/>
  <c r="X298" i="1"/>
  <c r="W298" i="1"/>
  <c r="V298" i="1"/>
  <c r="U298" i="1"/>
  <c r="T298" i="1"/>
  <c r="S298" i="1"/>
  <c r="R298" i="1"/>
  <c r="Q298" i="1"/>
  <c r="P298" i="1"/>
  <c r="O298" i="1"/>
  <c r="C298" i="1"/>
  <c r="M298" i="1" s="1"/>
  <c r="N298" i="1" s="1"/>
  <c r="AD297" i="1"/>
  <c r="AC297" i="1"/>
  <c r="AB297" i="1"/>
  <c r="AA297" i="1"/>
  <c r="Z297" i="1"/>
  <c r="Y297" i="1"/>
  <c r="X297" i="1"/>
  <c r="W297" i="1"/>
  <c r="V297" i="1"/>
  <c r="U297" i="1"/>
  <c r="T297" i="1"/>
  <c r="P297" i="1"/>
  <c r="O297" i="1"/>
  <c r="S297" i="1"/>
  <c r="C297" i="1"/>
  <c r="M297" i="1" s="1"/>
  <c r="N297" i="1" s="1"/>
  <c r="AD296" i="1"/>
  <c r="AC296" i="1"/>
  <c r="AB296" i="1"/>
  <c r="AA296" i="1"/>
  <c r="Z296" i="1"/>
  <c r="Y296" i="1"/>
  <c r="X296" i="1"/>
  <c r="W296" i="1"/>
  <c r="V296" i="1"/>
  <c r="U296" i="1"/>
  <c r="T296" i="1"/>
  <c r="P296" i="1"/>
  <c r="O296" i="1"/>
  <c r="S296" i="1"/>
  <c r="C296" i="1"/>
  <c r="M296" i="1" s="1"/>
  <c r="N296" i="1" s="1"/>
  <c r="AD295" i="1"/>
  <c r="AC295" i="1"/>
  <c r="AB295" i="1"/>
  <c r="AA295" i="1"/>
  <c r="Z295" i="1"/>
  <c r="Y295" i="1"/>
  <c r="X295" i="1"/>
  <c r="W295" i="1"/>
  <c r="V295" i="1"/>
  <c r="U295" i="1"/>
  <c r="T295" i="1"/>
  <c r="Q295" i="1"/>
  <c r="P295" i="1"/>
  <c r="O295" i="1"/>
  <c r="R295" i="1"/>
  <c r="C295" i="1"/>
  <c r="M295" i="1" s="1"/>
  <c r="N295" i="1" s="1"/>
  <c r="AD294" i="1"/>
  <c r="AC294" i="1"/>
  <c r="AB294" i="1"/>
  <c r="AA294" i="1"/>
  <c r="Z294" i="1"/>
  <c r="Y294" i="1"/>
  <c r="X294" i="1"/>
  <c r="W294" i="1"/>
  <c r="V294" i="1"/>
  <c r="U294" i="1"/>
  <c r="T294" i="1"/>
  <c r="S294" i="1"/>
  <c r="R294" i="1"/>
  <c r="P294" i="1"/>
  <c r="O294" i="1"/>
  <c r="Q294" i="1"/>
  <c r="C294" i="1"/>
  <c r="M294" i="1" s="1"/>
  <c r="N294" i="1" s="1"/>
  <c r="AD293" i="1"/>
  <c r="AC293" i="1"/>
  <c r="AB293" i="1"/>
  <c r="AA293" i="1"/>
  <c r="Z293" i="1"/>
  <c r="Y293" i="1"/>
  <c r="X293" i="1"/>
  <c r="W293" i="1"/>
  <c r="V293" i="1"/>
  <c r="U293" i="1"/>
  <c r="T293" i="1"/>
  <c r="P293" i="1"/>
  <c r="O293" i="1"/>
  <c r="C293" i="1"/>
  <c r="M293" i="1" s="1"/>
  <c r="N293" i="1" s="1"/>
  <c r="AD292" i="1"/>
  <c r="AC292" i="1"/>
  <c r="AB292" i="1"/>
  <c r="AA292" i="1"/>
  <c r="Z292" i="1"/>
  <c r="Y292" i="1"/>
  <c r="X292" i="1"/>
  <c r="W292" i="1"/>
  <c r="V292" i="1"/>
  <c r="U292" i="1"/>
  <c r="T292" i="1"/>
  <c r="P292" i="1"/>
  <c r="O292" i="1"/>
  <c r="C292" i="1"/>
  <c r="M292" i="1" s="1"/>
  <c r="N292" i="1" s="1"/>
  <c r="AD291" i="1"/>
  <c r="AC291" i="1"/>
  <c r="AB291" i="1"/>
  <c r="AA291" i="1"/>
  <c r="Z291" i="1"/>
  <c r="Y291" i="1"/>
  <c r="X291" i="1"/>
  <c r="W291" i="1"/>
  <c r="V291" i="1"/>
  <c r="U291" i="1"/>
  <c r="T291" i="1"/>
  <c r="P291" i="1"/>
  <c r="O291" i="1"/>
  <c r="S291" i="1"/>
  <c r="C291" i="1"/>
  <c r="M291" i="1" s="1"/>
  <c r="N291" i="1" s="1"/>
  <c r="AD290" i="1"/>
  <c r="AC290" i="1"/>
  <c r="AB290" i="1"/>
  <c r="AA290" i="1"/>
  <c r="Z290" i="1"/>
  <c r="Y290" i="1"/>
  <c r="X290" i="1"/>
  <c r="W290" i="1"/>
  <c r="V290" i="1"/>
  <c r="U290" i="1"/>
  <c r="T290" i="1"/>
  <c r="P290" i="1"/>
  <c r="O290" i="1"/>
  <c r="M290" i="1"/>
  <c r="N290" i="1" s="1"/>
  <c r="S290" i="1"/>
  <c r="C290" i="1"/>
  <c r="AD289" i="1"/>
  <c r="AC289" i="1"/>
  <c r="AB289" i="1"/>
  <c r="AA289" i="1"/>
  <c r="Z289" i="1"/>
  <c r="Y289" i="1"/>
  <c r="X289" i="1"/>
  <c r="W289" i="1"/>
  <c r="V289" i="1"/>
  <c r="U289" i="1"/>
  <c r="T289" i="1"/>
  <c r="Q289" i="1"/>
  <c r="P289" i="1"/>
  <c r="O289" i="1"/>
  <c r="S289" i="1"/>
  <c r="C289" i="1"/>
  <c r="M289" i="1" s="1"/>
  <c r="N289" i="1" s="1"/>
  <c r="AD288" i="1"/>
  <c r="AC288" i="1"/>
  <c r="AB288" i="1"/>
  <c r="AA288" i="1"/>
  <c r="Z288" i="1"/>
  <c r="Y288" i="1"/>
  <c r="X288" i="1"/>
  <c r="W288" i="1"/>
  <c r="V288" i="1"/>
  <c r="U288" i="1"/>
  <c r="T288" i="1"/>
  <c r="S288" i="1"/>
  <c r="R288" i="1"/>
  <c r="Q288" i="1"/>
  <c r="P288" i="1"/>
  <c r="O288" i="1"/>
  <c r="C288" i="1"/>
  <c r="M288" i="1" s="1"/>
  <c r="N288" i="1" s="1"/>
  <c r="AD287" i="1"/>
  <c r="AC287" i="1"/>
  <c r="AB287" i="1"/>
  <c r="AA287" i="1"/>
  <c r="Z287" i="1"/>
  <c r="Y287" i="1"/>
  <c r="X287" i="1"/>
  <c r="W287" i="1"/>
  <c r="V287" i="1"/>
  <c r="U287" i="1"/>
  <c r="T287" i="1"/>
  <c r="P287" i="1"/>
  <c r="O287" i="1"/>
  <c r="S287" i="1"/>
  <c r="C287" i="1"/>
  <c r="M287" i="1" s="1"/>
  <c r="N287" i="1" s="1"/>
  <c r="AD286" i="1"/>
  <c r="AC286" i="1"/>
  <c r="AB286" i="1"/>
  <c r="AA286" i="1"/>
  <c r="Z286" i="1"/>
  <c r="Y286" i="1"/>
  <c r="X286" i="1"/>
  <c r="W286" i="1"/>
  <c r="V286" i="1"/>
  <c r="U286" i="1"/>
  <c r="T286" i="1"/>
  <c r="S286" i="1"/>
  <c r="P286" i="1"/>
  <c r="O286" i="1"/>
  <c r="R286" i="1"/>
  <c r="C286" i="1"/>
  <c r="M286" i="1" s="1"/>
  <c r="N286" i="1" s="1"/>
  <c r="AD285" i="1"/>
  <c r="AC285" i="1"/>
  <c r="AB285" i="1"/>
  <c r="AA285" i="1"/>
  <c r="Z285" i="1"/>
  <c r="Y285" i="1"/>
  <c r="X285" i="1"/>
  <c r="W285" i="1"/>
  <c r="V285" i="1"/>
  <c r="U285" i="1"/>
  <c r="T285" i="1"/>
  <c r="P285" i="1"/>
  <c r="O285" i="1"/>
  <c r="M285" i="1"/>
  <c r="N285" i="1" s="1"/>
  <c r="Q285" i="1"/>
  <c r="C285" i="1"/>
  <c r="AD284" i="1"/>
  <c r="AC284" i="1"/>
  <c r="AB284" i="1"/>
  <c r="AA284" i="1"/>
  <c r="Z284" i="1"/>
  <c r="Y284" i="1"/>
  <c r="X284" i="1"/>
  <c r="W284" i="1"/>
  <c r="V284" i="1"/>
  <c r="U284" i="1"/>
  <c r="T284" i="1"/>
  <c r="P284" i="1"/>
  <c r="O284" i="1"/>
  <c r="C284" i="1"/>
  <c r="M284" i="1" s="1"/>
  <c r="N284" i="1" s="1"/>
  <c r="AD283" i="1"/>
  <c r="AC283" i="1"/>
  <c r="AB283" i="1"/>
  <c r="AA283" i="1"/>
  <c r="Z283" i="1"/>
  <c r="Y283" i="1"/>
  <c r="X283" i="1"/>
  <c r="W283" i="1"/>
  <c r="V283" i="1"/>
  <c r="U283" i="1"/>
  <c r="T283" i="1"/>
  <c r="P283" i="1"/>
  <c r="O283" i="1"/>
  <c r="S283" i="1"/>
  <c r="C283" i="1"/>
  <c r="M283" i="1" s="1"/>
  <c r="N283" i="1" s="1"/>
  <c r="AD282" i="1"/>
  <c r="AC282" i="1"/>
  <c r="AB282" i="1"/>
  <c r="AA282" i="1"/>
  <c r="Z282" i="1"/>
  <c r="Y282" i="1"/>
  <c r="X282" i="1"/>
  <c r="W282" i="1"/>
  <c r="V282" i="1"/>
  <c r="U282" i="1"/>
  <c r="T282" i="1"/>
  <c r="Q282" i="1"/>
  <c r="P282" i="1"/>
  <c r="O282" i="1"/>
  <c r="S282" i="1"/>
  <c r="C282" i="1"/>
  <c r="M282" i="1" s="1"/>
  <c r="N282" i="1" s="1"/>
  <c r="AD281" i="1"/>
  <c r="AC281" i="1"/>
  <c r="AB281" i="1"/>
  <c r="AA281" i="1"/>
  <c r="Z281" i="1"/>
  <c r="Y281" i="1"/>
  <c r="X281" i="1"/>
  <c r="W281" i="1"/>
  <c r="V281" i="1"/>
  <c r="U281" i="1"/>
  <c r="T281" i="1"/>
  <c r="Q281" i="1"/>
  <c r="P281" i="1"/>
  <c r="O281" i="1"/>
  <c r="S281" i="1"/>
  <c r="C281" i="1"/>
  <c r="M281" i="1" s="1"/>
  <c r="N281" i="1" s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P280" i="1"/>
  <c r="O280" i="1"/>
  <c r="R280" i="1"/>
  <c r="C280" i="1"/>
  <c r="M280" i="1" s="1"/>
  <c r="N280" i="1" s="1"/>
  <c r="AD279" i="1"/>
  <c r="AC279" i="1"/>
  <c r="AB279" i="1"/>
  <c r="AA279" i="1"/>
  <c r="Z279" i="1"/>
  <c r="Y279" i="1"/>
  <c r="X279" i="1"/>
  <c r="W279" i="1"/>
  <c r="V279" i="1"/>
  <c r="U279" i="1"/>
  <c r="T279" i="1"/>
  <c r="P279" i="1"/>
  <c r="O279" i="1"/>
  <c r="M279" i="1"/>
  <c r="N279" i="1" s="1"/>
  <c r="C279" i="1"/>
  <c r="AD278" i="1"/>
  <c r="AC278" i="1"/>
  <c r="AB278" i="1"/>
  <c r="AA278" i="1"/>
  <c r="Z278" i="1"/>
  <c r="Y278" i="1"/>
  <c r="X278" i="1"/>
  <c r="W278" i="1"/>
  <c r="V278" i="1"/>
  <c r="U278" i="1"/>
  <c r="T278" i="1"/>
  <c r="P278" i="1"/>
  <c r="O278" i="1"/>
  <c r="S278" i="1"/>
  <c r="C278" i="1"/>
  <c r="M278" i="1" s="1"/>
  <c r="N278" i="1" s="1"/>
  <c r="AD277" i="1"/>
  <c r="AC277" i="1"/>
  <c r="AB277" i="1"/>
  <c r="AA277" i="1"/>
  <c r="Z277" i="1"/>
  <c r="Y277" i="1"/>
  <c r="X277" i="1"/>
  <c r="W277" i="1"/>
  <c r="V277" i="1"/>
  <c r="U277" i="1"/>
  <c r="T277" i="1"/>
  <c r="P277" i="1"/>
  <c r="O277" i="1"/>
  <c r="Q277" i="1"/>
  <c r="C277" i="1"/>
  <c r="M277" i="1" s="1"/>
  <c r="N277" i="1" s="1"/>
  <c r="AD276" i="1"/>
  <c r="AC276" i="1"/>
  <c r="AB276" i="1"/>
  <c r="AA276" i="1"/>
  <c r="Z276" i="1"/>
  <c r="Y276" i="1"/>
  <c r="X276" i="1"/>
  <c r="W276" i="1"/>
  <c r="V276" i="1"/>
  <c r="U276" i="1"/>
  <c r="T276" i="1"/>
  <c r="Q276" i="1"/>
  <c r="P276" i="1"/>
  <c r="O276" i="1"/>
  <c r="S276" i="1"/>
  <c r="C276" i="1"/>
  <c r="M276" i="1" s="1"/>
  <c r="N276" i="1" s="1"/>
  <c r="AD275" i="1"/>
  <c r="AC275" i="1"/>
  <c r="AB275" i="1"/>
  <c r="AA275" i="1"/>
  <c r="Z275" i="1"/>
  <c r="Y275" i="1"/>
  <c r="X275" i="1"/>
  <c r="W275" i="1"/>
  <c r="V275" i="1"/>
  <c r="U275" i="1"/>
  <c r="T275" i="1"/>
  <c r="S275" i="1"/>
  <c r="R275" i="1"/>
  <c r="Q275" i="1"/>
  <c r="P275" i="1"/>
  <c r="O275" i="1"/>
  <c r="C275" i="1"/>
  <c r="M275" i="1" s="1"/>
  <c r="N275" i="1" s="1"/>
  <c r="AD274" i="1"/>
  <c r="AC274" i="1"/>
  <c r="AB274" i="1"/>
  <c r="AA274" i="1"/>
  <c r="Z274" i="1"/>
  <c r="Y274" i="1"/>
  <c r="X274" i="1"/>
  <c r="W274" i="1"/>
  <c r="V274" i="1"/>
  <c r="U274" i="1"/>
  <c r="T274" i="1"/>
  <c r="R274" i="1"/>
  <c r="Q274" i="1"/>
  <c r="P274" i="1"/>
  <c r="O274" i="1"/>
  <c r="S274" i="1"/>
  <c r="C274" i="1"/>
  <c r="M274" i="1" s="1"/>
  <c r="N274" i="1" s="1"/>
  <c r="AD273" i="1"/>
  <c r="AC273" i="1"/>
  <c r="AB273" i="1"/>
  <c r="AA273" i="1"/>
  <c r="Z273" i="1"/>
  <c r="Y273" i="1"/>
  <c r="X273" i="1"/>
  <c r="W273" i="1"/>
  <c r="V273" i="1"/>
  <c r="U273" i="1"/>
  <c r="T273" i="1"/>
  <c r="P273" i="1"/>
  <c r="O273" i="1"/>
  <c r="C273" i="1"/>
  <c r="M273" i="1" s="1"/>
  <c r="N273" i="1" s="1"/>
  <c r="AD272" i="1"/>
  <c r="AC272" i="1"/>
  <c r="AB272" i="1"/>
  <c r="AA272" i="1"/>
  <c r="Z272" i="1"/>
  <c r="Y272" i="1"/>
  <c r="X272" i="1"/>
  <c r="W272" i="1"/>
  <c r="V272" i="1"/>
  <c r="U272" i="1"/>
  <c r="T272" i="1"/>
  <c r="P272" i="1"/>
  <c r="O272" i="1"/>
  <c r="S272" i="1"/>
  <c r="C272" i="1"/>
  <c r="M272" i="1" s="1"/>
  <c r="N272" i="1" s="1"/>
  <c r="AD271" i="1"/>
  <c r="AC271" i="1"/>
  <c r="AB271" i="1"/>
  <c r="AA271" i="1"/>
  <c r="Z271" i="1"/>
  <c r="Y271" i="1"/>
  <c r="X271" i="1"/>
  <c r="W271" i="1"/>
  <c r="V271" i="1"/>
  <c r="U271" i="1"/>
  <c r="T271" i="1"/>
  <c r="P271" i="1"/>
  <c r="O271" i="1"/>
  <c r="R271" i="1"/>
  <c r="C271" i="1"/>
  <c r="M271" i="1" s="1"/>
  <c r="N271" i="1" s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Q270" i="1"/>
  <c r="P270" i="1"/>
  <c r="O270" i="1"/>
  <c r="R270" i="1"/>
  <c r="C270" i="1"/>
  <c r="M270" i="1" s="1"/>
  <c r="N270" i="1" s="1"/>
  <c r="AD269" i="1"/>
  <c r="AC269" i="1"/>
  <c r="AB269" i="1"/>
  <c r="AA269" i="1"/>
  <c r="Z269" i="1"/>
  <c r="Y269" i="1"/>
  <c r="X269" i="1"/>
  <c r="W269" i="1"/>
  <c r="V269" i="1"/>
  <c r="U269" i="1"/>
  <c r="T269" i="1"/>
  <c r="P269" i="1"/>
  <c r="O269" i="1"/>
  <c r="Q269" i="1"/>
  <c r="C269" i="1"/>
  <c r="M269" i="1" s="1"/>
  <c r="N269" i="1" s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P268" i="1"/>
  <c r="O268" i="1"/>
  <c r="Q268" i="1"/>
  <c r="C268" i="1"/>
  <c r="M268" i="1" s="1"/>
  <c r="N268" i="1" s="1"/>
  <c r="AD267" i="1"/>
  <c r="AC267" i="1"/>
  <c r="AB267" i="1"/>
  <c r="AA267" i="1"/>
  <c r="Z267" i="1"/>
  <c r="Y267" i="1"/>
  <c r="X267" i="1"/>
  <c r="W267" i="1"/>
  <c r="V267" i="1"/>
  <c r="U267" i="1"/>
  <c r="T267" i="1"/>
  <c r="P267" i="1"/>
  <c r="O267" i="1"/>
  <c r="C267" i="1"/>
  <c r="M267" i="1" s="1"/>
  <c r="N267" i="1" s="1"/>
  <c r="AD266" i="1"/>
  <c r="AC266" i="1"/>
  <c r="AB266" i="1"/>
  <c r="AA266" i="1"/>
  <c r="Z266" i="1"/>
  <c r="Y266" i="1"/>
  <c r="X266" i="1"/>
  <c r="W266" i="1"/>
  <c r="V266" i="1"/>
  <c r="U266" i="1"/>
  <c r="T266" i="1"/>
  <c r="P266" i="1"/>
  <c r="O266" i="1"/>
  <c r="S266" i="1"/>
  <c r="C266" i="1"/>
  <c r="M266" i="1" s="1"/>
  <c r="N266" i="1" s="1"/>
  <c r="AD265" i="1"/>
  <c r="AC265" i="1"/>
  <c r="AB265" i="1"/>
  <c r="AA265" i="1"/>
  <c r="Z265" i="1"/>
  <c r="Y265" i="1"/>
  <c r="X265" i="1"/>
  <c r="W265" i="1"/>
  <c r="V265" i="1"/>
  <c r="U265" i="1"/>
  <c r="T265" i="1"/>
  <c r="P265" i="1"/>
  <c r="O265" i="1"/>
  <c r="Q265" i="1"/>
  <c r="C265" i="1"/>
  <c r="M265" i="1" s="1"/>
  <c r="N265" i="1" s="1"/>
  <c r="AD264" i="1"/>
  <c r="AC264" i="1"/>
  <c r="AB264" i="1"/>
  <c r="AA264" i="1"/>
  <c r="Z264" i="1"/>
  <c r="Y264" i="1"/>
  <c r="X264" i="1"/>
  <c r="W264" i="1"/>
  <c r="V264" i="1"/>
  <c r="U264" i="1"/>
  <c r="T264" i="1"/>
  <c r="R264" i="1"/>
  <c r="Q264" i="1"/>
  <c r="P264" i="1"/>
  <c r="O264" i="1"/>
  <c r="M264" i="1"/>
  <c r="N264" i="1" s="1"/>
  <c r="S264" i="1"/>
  <c r="C264" i="1"/>
  <c r="AD263" i="1"/>
  <c r="AC263" i="1"/>
  <c r="AB263" i="1"/>
  <c r="AA263" i="1"/>
  <c r="Z263" i="1"/>
  <c r="Y263" i="1"/>
  <c r="X263" i="1"/>
  <c r="W263" i="1"/>
  <c r="V263" i="1"/>
  <c r="U263" i="1"/>
  <c r="T263" i="1"/>
  <c r="R263" i="1"/>
  <c r="P263" i="1"/>
  <c r="O263" i="1"/>
  <c r="C263" i="1"/>
  <c r="M263" i="1" s="1"/>
  <c r="N263" i="1" s="1"/>
  <c r="AD262" i="1"/>
  <c r="AC262" i="1"/>
  <c r="AB262" i="1"/>
  <c r="AA262" i="1"/>
  <c r="Z262" i="1"/>
  <c r="Y262" i="1"/>
  <c r="X262" i="1"/>
  <c r="W262" i="1"/>
  <c r="V262" i="1"/>
  <c r="U262" i="1"/>
  <c r="T262" i="1"/>
  <c r="P262" i="1"/>
  <c r="O262" i="1"/>
  <c r="C262" i="1"/>
  <c r="M262" i="1" s="1"/>
  <c r="N262" i="1" s="1"/>
  <c r="AD261" i="1"/>
  <c r="AC261" i="1"/>
  <c r="AB261" i="1"/>
  <c r="AA261" i="1"/>
  <c r="Z261" i="1"/>
  <c r="Y261" i="1"/>
  <c r="X261" i="1"/>
  <c r="W261" i="1"/>
  <c r="V261" i="1"/>
  <c r="U261" i="1"/>
  <c r="T261" i="1"/>
  <c r="P261" i="1"/>
  <c r="O261" i="1"/>
  <c r="C261" i="1"/>
  <c r="M261" i="1" s="1"/>
  <c r="N261" i="1" s="1"/>
  <c r="AD260" i="1"/>
  <c r="AC260" i="1"/>
  <c r="AB260" i="1"/>
  <c r="AA260" i="1"/>
  <c r="Z260" i="1"/>
  <c r="Y260" i="1"/>
  <c r="X260" i="1"/>
  <c r="W260" i="1"/>
  <c r="V260" i="1"/>
  <c r="U260" i="1"/>
  <c r="T260" i="1"/>
  <c r="P260" i="1"/>
  <c r="O260" i="1"/>
  <c r="C260" i="1"/>
  <c r="M260" i="1" s="1"/>
  <c r="N260" i="1" s="1"/>
  <c r="AD259" i="1"/>
  <c r="AC259" i="1"/>
  <c r="AB259" i="1"/>
  <c r="AA259" i="1"/>
  <c r="Z259" i="1"/>
  <c r="Y259" i="1"/>
  <c r="X259" i="1"/>
  <c r="W259" i="1"/>
  <c r="V259" i="1"/>
  <c r="U259" i="1"/>
  <c r="T259" i="1"/>
  <c r="P259" i="1"/>
  <c r="O259" i="1"/>
  <c r="N259" i="1"/>
  <c r="S259" i="1"/>
  <c r="C259" i="1"/>
  <c r="M259" i="1" s="1"/>
  <c r="AD258" i="1"/>
  <c r="AC258" i="1"/>
  <c r="AB258" i="1"/>
  <c r="AA258" i="1"/>
  <c r="Z258" i="1"/>
  <c r="Y258" i="1"/>
  <c r="X258" i="1"/>
  <c r="W258" i="1"/>
  <c r="V258" i="1"/>
  <c r="U258" i="1"/>
  <c r="T258" i="1"/>
  <c r="Q258" i="1"/>
  <c r="P258" i="1"/>
  <c r="O258" i="1"/>
  <c r="S258" i="1"/>
  <c r="C258" i="1"/>
  <c r="M258" i="1" s="1"/>
  <c r="N258" i="1" s="1"/>
  <c r="AD257" i="1"/>
  <c r="AC257" i="1"/>
  <c r="AB257" i="1"/>
  <c r="AA257" i="1"/>
  <c r="Z257" i="1"/>
  <c r="Y257" i="1"/>
  <c r="X257" i="1"/>
  <c r="W257" i="1"/>
  <c r="V257" i="1"/>
  <c r="U257" i="1"/>
  <c r="T257" i="1"/>
  <c r="Q257" i="1"/>
  <c r="P257" i="1"/>
  <c r="O257" i="1"/>
  <c r="C257" i="1"/>
  <c r="M257" i="1" s="1"/>
  <c r="N257" i="1" s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P256" i="1"/>
  <c r="O256" i="1"/>
  <c r="Q256" i="1"/>
  <c r="C256" i="1"/>
  <c r="M256" i="1" s="1"/>
  <c r="N256" i="1" s="1"/>
  <c r="AD255" i="1"/>
  <c r="AC255" i="1"/>
  <c r="AB255" i="1"/>
  <c r="AA255" i="1"/>
  <c r="Z255" i="1"/>
  <c r="Y255" i="1"/>
  <c r="X255" i="1"/>
  <c r="W255" i="1"/>
  <c r="V255" i="1"/>
  <c r="U255" i="1"/>
  <c r="T255" i="1"/>
  <c r="P255" i="1"/>
  <c r="O255" i="1"/>
  <c r="R255" i="1"/>
  <c r="C255" i="1"/>
  <c r="M255" i="1" s="1"/>
  <c r="N255" i="1" s="1"/>
  <c r="AD254" i="1"/>
  <c r="AC254" i="1"/>
  <c r="AB254" i="1"/>
  <c r="AA254" i="1"/>
  <c r="Z254" i="1"/>
  <c r="Y254" i="1"/>
  <c r="X254" i="1"/>
  <c r="W254" i="1"/>
  <c r="V254" i="1"/>
  <c r="U254" i="1"/>
  <c r="T254" i="1"/>
  <c r="P254" i="1"/>
  <c r="O254" i="1"/>
  <c r="R254" i="1"/>
  <c r="C254" i="1"/>
  <c r="M254" i="1" s="1"/>
  <c r="N254" i="1" s="1"/>
  <c r="AD253" i="1"/>
  <c r="AC253" i="1"/>
  <c r="AB253" i="1"/>
  <c r="AA253" i="1"/>
  <c r="Z253" i="1"/>
  <c r="Y253" i="1"/>
  <c r="X253" i="1"/>
  <c r="W253" i="1"/>
  <c r="V253" i="1"/>
  <c r="U253" i="1"/>
  <c r="T253" i="1"/>
  <c r="S253" i="1"/>
  <c r="Q253" i="1"/>
  <c r="P253" i="1"/>
  <c r="O253" i="1"/>
  <c r="R253" i="1"/>
  <c r="C253" i="1"/>
  <c r="M253" i="1" s="1"/>
  <c r="N253" i="1" s="1"/>
  <c r="AD252" i="1"/>
  <c r="AC252" i="1"/>
  <c r="AB252" i="1"/>
  <c r="AA252" i="1"/>
  <c r="Z252" i="1"/>
  <c r="Y252" i="1"/>
  <c r="X252" i="1"/>
  <c r="W252" i="1"/>
  <c r="V252" i="1"/>
  <c r="U252" i="1"/>
  <c r="T252" i="1"/>
  <c r="P252" i="1"/>
  <c r="O252" i="1"/>
  <c r="M252" i="1"/>
  <c r="N252" i="1" s="1"/>
  <c r="Q252" i="1"/>
  <c r="C252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P251" i="1"/>
  <c r="O251" i="1"/>
  <c r="Q251" i="1"/>
  <c r="C251" i="1"/>
  <c r="M251" i="1" s="1"/>
  <c r="N251" i="1" s="1"/>
  <c r="AD250" i="1"/>
  <c r="AC250" i="1"/>
  <c r="AB250" i="1"/>
  <c r="AA250" i="1"/>
  <c r="Z250" i="1"/>
  <c r="Y250" i="1"/>
  <c r="X250" i="1"/>
  <c r="W250" i="1"/>
  <c r="V250" i="1"/>
  <c r="U250" i="1"/>
  <c r="T250" i="1"/>
  <c r="P250" i="1"/>
  <c r="O250" i="1"/>
  <c r="C250" i="1"/>
  <c r="M250" i="1" s="1"/>
  <c r="N250" i="1" s="1"/>
  <c r="AD249" i="1"/>
  <c r="AC249" i="1"/>
  <c r="AB249" i="1"/>
  <c r="AA249" i="1"/>
  <c r="Z249" i="1"/>
  <c r="Y249" i="1"/>
  <c r="X249" i="1"/>
  <c r="W249" i="1"/>
  <c r="V249" i="1"/>
  <c r="U249" i="1"/>
  <c r="T249" i="1"/>
  <c r="P249" i="1"/>
  <c r="O249" i="1"/>
  <c r="S249" i="1"/>
  <c r="C249" i="1"/>
  <c r="M249" i="1" s="1"/>
  <c r="N249" i="1" s="1"/>
  <c r="AD248" i="1"/>
  <c r="AC248" i="1"/>
  <c r="AB248" i="1"/>
  <c r="AA248" i="1"/>
  <c r="Z248" i="1"/>
  <c r="Y248" i="1"/>
  <c r="X248" i="1"/>
  <c r="W248" i="1"/>
  <c r="V248" i="1"/>
  <c r="U248" i="1"/>
  <c r="T248" i="1"/>
  <c r="P248" i="1"/>
  <c r="O248" i="1"/>
  <c r="R248" i="1"/>
  <c r="C248" i="1"/>
  <c r="M248" i="1" s="1"/>
  <c r="N248" i="1" s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C247" i="1"/>
  <c r="M247" i="1" s="1"/>
  <c r="N247" i="1" s="1"/>
  <c r="AD246" i="1"/>
  <c r="AC246" i="1"/>
  <c r="AB246" i="1"/>
  <c r="AA246" i="1"/>
  <c r="Z246" i="1"/>
  <c r="Y246" i="1"/>
  <c r="X246" i="1"/>
  <c r="W246" i="1"/>
  <c r="V246" i="1"/>
  <c r="U246" i="1"/>
  <c r="T246" i="1"/>
  <c r="P246" i="1"/>
  <c r="O246" i="1"/>
  <c r="M246" i="1"/>
  <c r="N246" i="1" s="1"/>
  <c r="C246" i="1"/>
  <c r="AD245" i="1"/>
  <c r="AC245" i="1"/>
  <c r="AB245" i="1"/>
  <c r="AA245" i="1"/>
  <c r="Z245" i="1"/>
  <c r="Y245" i="1"/>
  <c r="X245" i="1"/>
  <c r="W245" i="1"/>
  <c r="V245" i="1"/>
  <c r="U245" i="1"/>
  <c r="T245" i="1"/>
  <c r="Q245" i="1"/>
  <c r="P245" i="1"/>
  <c r="O245" i="1"/>
  <c r="R245" i="1"/>
  <c r="C245" i="1"/>
  <c r="M245" i="1" s="1"/>
  <c r="N245" i="1" s="1"/>
  <c r="AD244" i="1"/>
  <c r="AC244" i="1"/>
  <c r="AB244" i="1"/>
  <c r="AA244" i="1"/>
  <c r="Z244" i="1"/>
  <c r="Y244" i="1"/>
  <c r="X244" i="1"/>
  <c r="W244" i="1"/>
  <c r="V244" i="1"/>
  <c r="U244" i="1"/>
  <c r="T244" i="1"/>
  <c r="P244" i="1"/>
  <c r="O244" i="1"/>
  <c r="M244" i="1"/>
  <c r="N244" i="1" s="1"/>
  <c r="Q244" i="1"/>
  <c r="C244" i="1"/>
  <c r="AD243" i="1"/>
  <c r="AC243" i="1"/>
  <c r="AB243" i="1"/>
  <c r="AA243" i="1"/>
  <c r="Z243" i="1"/>
  <c r="Y243" i="1"/>
  <c r="X243" i="1"/>
  <c r="W243" i="1"/>
  <c r="V243" i="1"/>
  <c r="U243" i="1"/>
  <c r="T243" i="1"/>
  <c r="Q243" i="1"/>
  <c r="P243" i="1"/>
  <c r="O243" i="1"/>
  <c r="S243" i="1"/>
  <c r="C243" i="1"/>
  <c r="M243" i="1" s="1"/>
  <c r="N243" i="1" s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C242" i="1"/>
  <c r="M242" i="1" s="1"/>
  <c r="N242" i="1" s="1"/>
  <c r="AD241" i="1"/>
  <c r="AC241" i="1"/>
  <c r="AB241" i="1"/>
  <c r="AA241" i="1"/>
  <c r="Z241" i="1"/>
  <c r="Y241" i="1"/>
  <c r="X241" i="1"/>
  <c r="W241" i="1"/>
  <c r="V241" i="1"/>
  <c r="U241" i="1"/>
  <c r="T241" i="1"/>
  <c r="P241" i="1"/>
  <c r="O241" i="1"/>
  <c r="C241" i="1"/>
  <c r="M241" i="1" s="1"/>
  <c r="N241" i="1" s="1"/>
  <c r="AD240" i="1"/>
  <c r="AC240" i="1"/>
  <c r="AB240" i="1"/>
  <c r="AA240" i="1"/>
  <c r="Z240" i="1"/>
  <c r="Y240" i="1"/>
  <c r="X240" i="1"/>
  <c r="W240" i="1"/>
  <c r="V240" i="1"/>
  <c r="U240" i="1"/>
  <c r="T240" i="1"/>
  <c r="P240" i="1"/>
  <c r="O240" i="1"/>
  <c r="N240" i="1"/>
  <c r="R240" i="1"/>
  <c r="C240" i="1"/>
  <c r="M240" i="1" s="1"/>
  <c r="AD239" i="1"/>
  <c r="AC239" i="1"/>
  <c r="AB239" i="1"/>
  <c r="AA239" i="1"/>
  <c r="Z239" i="1"/>
  <c r="Y239" i="1"/>
  <c r="X239" i="1"/>
  <c r="W239" i="1"/>
  <c r="V239" i="1"/>
  <c r="U239" i="1"/>
  <c r="T239" i="1"/>
  <c r="R239" i="1"/>
  <c r="P239" i="1"/>
  <c r="O239" i="1"/>
  <c r="Q239" i="1"/>
  <c r="C239" i="1"/>
  <c r="M239" i="1" s="1"/>
  <c r="N239" i="1" s="1"/>
  <c r="AD238" i="1"/>
  <c r="AC238" i="1"/>
  <c r="AB238" i="1"/>
  <c r="AA238" i="1"/>
  <c r="Z238" i="1"/>
  <c r="Y238" i="1"/>
  <c r="X238" i="1"/>
  <c r="W238" i="1"/>
  <c r="V238" i="1"/>
  <c r="U238" i="1"/>
  <c r="T238" i="1"/>
  <c r="P238" i="1"/>
  <c r="O238" i="1"/>
  <c r="C238" i="1"/>
  <c r="M238" i="1" s="1"/>
  <c r="N238" i="1" s="1"/>
  <c r="AD237" i="1"/>
  <c r="AC237" i="1"/>
  <c r="AB237" i="1"/>
  <c r="AA237" i="1"/>
  <c r="Z237" i="1"/>
  <c r="Y237" i="1"/>
  <c r="X237" i="1"/>
  <c r="W237" i="1"/>
  <c r="V237" i="1"/>
  <c r="U237" i="1"/>
  <c r="T237" i="1"/>
  <c r="Q237" i="1"/>
  <c r="P237" i="1"/>
  <c r="O237" i="1"/>
  <c r="R237" i="1"/>
  <c r="C237" i="1"/>
  <c r="M237" i="1" s="1"/>
  <c r="N237" i="1" s="1"/>
  <c r="AD236" i="1"/>
  <c r="AC236" i="1"/>
  <c r="AB236" i="1"/>
  <c r="AA236" i="1"/>
  <c r="Z236" i="1"/>
  <c r="Y236" i="1"/>
  <c r="X236" i="1"/>
  <c r="W236" i="1"/>
  <c r="V236" i="1"/>
  <c r="U236" i="1"/>
  <c r="T236" i="1"/>
  <c r="P236" i="1"/>
  <c r="O236" i="1"/>
  <c r="C236" i="1"/>
  <c r="M236" i="1" s="1"/>
  <c r="N236" i="1" s="1"/>
  <c r="AD235" i="1"/>
  <c r="AC235" i="1"/>
  <c r="AB235" i="1"/>
  <c r="AA235" i="1"/>
  <c r="Z235" i="1"/>
  <c r="Y235" i="1"/>
  <c r="X235" i="1"/>
  <c r="W235" i="1"/>
  <c r="V235" i="1"/>
  <c r="U235" i="1"/>
  <c r="T235" i="1"/>
  <c r="P235" i="1"/>
  <c r="O235" i="1"/>
  <c r="S235" i="1"/>
  <c r="C235" i="1"/>
  <c r="M235" i="1" s="1"/>
  <c r="N235" i="1" s="1"/>
  <c r="AD234" i="1"/>
  <c r="AC234" i="1"/>
  <c r="AB234" i="1"/>
  <c r="AA234" i="1"/>
  <c r="Z234" i="1"/>
  <c r="Y234" i="1"/>
  <c r="X234" i="1"/>
  <c r="W234" i="1"/>
  <c r="V234" i="1"/>
  <c r="U234" i="1"/>
  <c r="T234" i="1"/>
  <c r="S234" i="1"/>
  <c r="R234" i="1"/>
  <c r="Q234" i="1"/>
  <c r="P234" i="1"/>
  <c r="O234" i="1"/>
  <c r="C234" i="1"/>
  <c r="M234" i="1" s="1"/>
  <c r="N234" i="1" s="1"/>
  <c r="AD233" i="1"/>
  <c r="AC233" i="1"/>
  <c r="AB233" i="1"/>
  <c r="AA233" i="1"/>
  <c r="Z233" i="1"/>
  <c r="Y233" i="1"/>
  <c r="X233" i="1"/>
  <c r="W233" i="1"/>
  <c r="V233" i="1"/>
  <c r="U233" i="1"/>
  <c r="T233" i="1"/>
  <c r="P233" i="1"/>
  <c r="O233" i="1"/>
  <c r="M233" i="1"/>
  <c r="N233" i="1" s="1"/>
  <c r="S233" i="1"/>
  <c r="C233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Q232" i="1"/>
  <c r="P232" i="1"/>
  <c r="O232" i="1"/>
  <c r="R232" i="1"/>
  <c r="C232" i="1"/>
  <c r="M232" i="1" s="1"/>
  <c r="N232" i="1" s="1"/>
  <c r="AD231" i="1"/>
  <c r="AC231" i="1"/>
  <c r="AB231" i="1"/>
  <c r="AA231" i="1"/>
  <c r="Z231" i="1"/>
  <c r="Y231" i="1"/>
  <c r="X231" i="1"/>
  <c r="W231" i="1"/>
  <c r="V231" i="1"/>
  <c r="U231" i="1"/>
  <c r="T231" i="1"/>
  <c r="P231" i="1"/>
  <c r="O231" i="1"/>
  <c r="C231" i="1"/>
  <c r="M231" i="1" s="1"/>
  <c r="N231" i="1" s="1"/>
  <c r="AD230" i="1"/>
  <c r="AC230" i="1"/>
  <c r="AB230" i="1"/>
  <c r="AA230" i="1"/>
  <c r="Z230" i="1"/>
  <c r="Y230" i="1"/>
  <c r="X230" i="1"/>
  <c r="W230" i="1"/>
  <c r="V230" i="1"/>
  <c r="U230" i="1"/>
  <c r="T230" i="1"/>
  <c r="P230" i="1"/>
  <c r="O230" i="1"/>
  <c r="C230" i="1"/>
  <c r="M230" i="1" s="1"/>
  <c r="N230" i="1" s="1"/>
  <c r="AD229" i="1"/>
  <c r="AC229" i="1"/>
  <c r="AB229" i="1"/>
  <c r="AA229" i="1"/>
  <c r="Z229" i="1"/>
  <c r="Y229" i="1"/>
  <c r="X229" i="1"/>
  <c r="W229" i="1"/>
  <c r="V229" i="1"/>
  <c r="U229" i="1"/>
  <c r="T229" i="1"/>
  <c r="P229" i="1"/>
  <c r="O229" i="1"/>
  <c r="S229" i="1"/>
  <c r="C229" i="1"/>
  <c r="M229" i="1" s="1"/>
  <c r="N229" i="1" s="1"/>
  <c r="AD228" i="1"/>
  <c r="AC228" i="1"/>
  <c r="AB228" i="1"/>
  <c r="AA228" i="1"/>
  <c r="Z228" i="1"/>
  <c r="Y228" i="1"/>
  <c r="X228" i="1"/>
  <c r="W228" i="1"/>
  <c r="V228" i="1"/>
  <c r="U228" i="1"/>
  <c r="T228" i="1"/>
  <c r="Q228" i="1"/>
  <c r="P228" i="1"/>
  <c r="O228" i="1"/>
  <c r="S228" i="1"/>
  <c r="C228" i="1"/>
  <c r="M228" i="1" s="1"/>
  <c r="N228" i="1" s="1"/>
  <c r="AD227" i="1"/>
  <c r="AC227" i="1"/>
  <c r="AB227" i="1"/>
  <c r="AA227" i="1"/>
  <c r="Z227" i="1"/>
  <c r="Y227" i="1"/>
  <c r="X227" i="1"/>
  <c r="W227" i="1"/>
  <c r="V227" i="1"/>
  <c r="U227" i="1"/>
  <c r="T227" i="1"/>
  <c r="P227" i="1"/>
  <c r="O227" i="1"/>
  <c r="S227" i="1"/>
  <c r="C227" i="1"/>
  <c r="M227" i="1" s="1"/>
  <c r="N227" i="1" s="1"/>
  <c r="AD226" i="1"/>
  <c r="AC226" i="1"/>
  <c r="AB226" i="1"/>
  <c r="AA226" i="1"/>
  <c r="Z226" i="1"/>
  <c r="Y226" i="1"/>
  <c r="X226" i="1"/>
  <c r="W226" i="1"/>
  <c r="V226" i="1"/>
  <c r="U226" i="1"/>
  <c r="T226" i="1"/>
  <c r="S226" i="1"/>
  <c r="R226" i="1"/>
  <c r="Q226" i="1"/>
  <c r="P226" i="1"/>
  <c r="O226" i="1"/>
  <c r="M226" i="1"/>
  <c r="N226" i="1" s="1"/>
  <c r="C226" i="1"/>
  <c r="AD225" i="1"/>
  <c r="AC225" i="1"/>
  <c r="AB225" i="1"/>
  <c r="AA225" i="1"/>
  <c r="Z225" i="1"/>
  <c r="Y225" i="1"/>
  <c r="X225" i="1"/>
  <c r="W225" i="1"/>
  <c r="V225" i="1"/>
  <c r="U225" i="1"/>
  <c r="T225" i="1"/>
  <c r="P225" i="1"/>
  <c r="O225" i="1"/>
  <c r="S225" i="1"/>
  <c r="C225" i="1"/>
  <c r="M225" i="1" s="1"/>
  <c r="N225" i="1" s="1"/>
  <c r="AD224" i="1"/>
  <c r="AC224" i="1"/>
  <c r="AB224" i="1"/>
  <c r="AA224" i="1"/>
  <c r="Z224" i="1"/>
  <c r="Y224" i="1"/>
  <c r="X224" i="1"/>
  <c r="W224" i="1"/>
  <c r="V224" i="1"/>
  <c r="U224" i="1"/>
  <c r="T224" i="1"/>
  <c r="P224" i="1"/>
  <c r="O224" i="1"/>
  <c r="R224" i="1"/>
  <c r="C224" i="1"/>
  <c r="M224" i="1" s="1"/>
  <c r="N224" i="1" s="1"/>
  <c r="AD223" i="1"/>
  <c r="AC223" i="1"/>
  <c r="AB223" i="1"/>
  <c r="AA223" i="1"/>
  <c r="Z223" i="1"/>
  <c r="Y223" i="1"/>
  <c r="X223" i="1"/>
  <c r="W223" i="1"/>
  <c r="V223" i="1"/>
  <c r="U223" i="1"/>
  <c r="T223" i="1"/>
  <c r="P223" i="1"/>
  <c r="O223" i="1"/>
  <c r="C223" i="1"/>
  <c r="M223" i="1" s="1"/>
  <c r="N223" i="1" s="1"/>
  <c r="AD222" i="1"/>
  <c r="AC222" i="1"/>
  <c r="AB222" i="1"/>
  <c r="AA222" i="1"/>
  <c r="Z222" i="1"/>
  <c r="Y222" i="1"/>
  <c r="X222" i="1"/>
  <c r="W222" i="1"/>
  <c r="V222" i="1"/>
  <c r="U222" i="1"/>
  <c r="T222" i="1"/>
  <c r="P222" i="1"/>
  <c r="O222" i="1"/>
  <c r="C222" i="1"/>
  <c r="M222" i="1" s="1"/>
  <c r="N222" i="1" s="1"/>
  <c r="AD221" i="1"/>
  <c r="AC221" i="1"/>
  <c r="AB221" i="1"/>
  <c r="AA221" i="1"/>
  <c r="Z221" i="1"/>
  <c r="Y221" i="1"/>
  <c r="X221" i="1"/>
  <c r="W221" i="1"/>
  <c r="V221" i="1"/>
  <c r="U221" i="1"/>
  <c r="T221" i="1"/>
  <c r="Q221" i="1"/>
  <c r="P221" i="1"/>
  <c r="O221" i="1"/>
  <c r="S221" i="1"/>
  <c r="C221" i="1"/>
  <c r="M221" i="1" s="1"/>
  <c r="N221" i="1" s="1"/>
  <c r="AD220" i="1"/>
  <c r="AC220" i="1"/>
  <c r="AB220" i="1"/>
  <c r="AA220" i="1"/>
  <c r="Z220" i="1"/>
  <c r="Y220" i="1"/>
  <c r="X220" i="1"/>
  <c r="W220" i="1"/>
  <c r="V220" i="1"/>
  <c r="U220" i="1"/>
  <c r="T220" i="1"/>
  <c r="Q220" i="1"/>
  <c r="P220" i="1"/>
  <c r="O220" i="1"/>
  <c r="S220" i="1"/>
  <c r="C220" i="1"/>
  <c r="M220" i="1" s="1"/>
  <c r="N220" i="1" s="1"/>
  <c r="AD219" i="1"/>
  <c r="AC219" i="1"/>
  <c r="AB219" i="1"/>
  <c r="AA219" i="1"/>
  <c r="Z219" i="1"/>
  <c r="Y219" i="1"/>
  <c r="X219" i="1"/>
  <c r="W219" i="1"/>
  <c r="V219" i="1"/>
  <c r="U219" i="1"/>
  <c r="T219" i="1"/>
  <c r="P219" i="1"/>
  <c r="O219" i="1"/>
  <c r="S219" i="1"/>
  <c r="C219" i="1"/>
  <c r="M219" i="1" s="1"/>
  <c r="N219" i="1" s="1"/>
  <c r="AD218" i="1"/>
  <c r="AC218" i="1"/>
  <c r="AB218" i="1"/>
  <c r="AA218" i="1"/>
  <c r="Z218" i="1"/>
  <c r="Y218" i="1"/>
  <c r="X218" i="1"/>
  <c r="W218" i="1"/>
  <c r="V218" i="1"/>
  <c r="U218" i="1"/>
  <c r="T218" i="1"/>
  <c r="S218" i="1"/>
  <c r="P218" i="1"/>
  <c r="O218" i="1"/>
  <c r="C218" i="1"/>
  <c r="M218" i="1" s="1"/>
  <c r="N218" i="1" s="1"/>
  <c r="AD217" i="1"/>
  <c r="AC217" i="1"/>
  <c r="AB217" i="1"/>
  <c r="AA217" i="1"/>
  <c r="Z217" i="1"/>
  <c r="Y217" i="1"/>
  <c r="X217" i="1"/>
  <c r="W217" i="1"/>
  <c r="V217" i="1"/>
  <c r="U217" i="1"/>
  <c r="T217" i="1"/>
  <c r="P217" i="1"/>
  <c r="O217" i="1"/>
  <c r="S217" i="1"/>
  <c r="C217" i="1"/>
  <c r="M217" i="1" s="1"/>
  <c r="N217" i="1" s="1"/>
  <c r="AD216" i="1"/>
  <c r="AC216" i="1"/>
  <c r="AB216" i="1"/>
  <c r="AA216" i="1"/>
  <c r="Z216" i="1"/>
  <c r="Y216" i="1"/>
  <c r="X216" i="1"/>
  <c r="W216" i="1"/>
  <c r="V216" i="1"/>
  <c r="U216" i="1"/>
  <c r="T216" i="1"/>
  <c r="P216" i="1"/>
  <c r="O216" i="1"/>
  <c r="R216" i="1"/>
  <c r="C216" i="1"/>
  <c r="M216" i="1" s="1"/>
  <c r="N216" i="1" s="1"/>
  <c r="AD215" i="1"/>
  <c r="AC215" i="1"/>
  <c r="AB215" i="1"/>
  <c r="AA215" i="1"/>
  <c r="Z215" i="1"/>
  <c r="Y215" i="1"/>
  <c r="X215" i="1"/>
  <c r="W215" i="1"/>
  <c r="V215" i="1"/>
  <c r="U215" i="1"/>
  <c r="T215" i="1"/>
  <c r="P215" i="1"/>
  <c r="O215" i="1"/>
  <c r="C215" i="1"/>
  <c r="M215" i="1" s="1"/>
  <c r="N215" i="1" s="1"/>
  <c r="AD214" i="1"/>
  <c r="AC214" i="1"/>
  <c r="AB214" i="1"/>
  <c r="AA214" i="1"/>
  <c r="Z214" i="1"/>
  <c r="Y214" i="1"/>
  <c r="X214" i="1"/>
  <c r="W214" i="1"/>
  <c r="V214" i="1"/>
  <c r="U214" i="1"/>
  <c r="T214" i="1"/>
  <c r="R214" i="1"/>
  <c r="Q214" i="1"/>
  <c r="P214" i="1"/>
  <c r="O214" i="1"/>
  <c r="S214" i="1"/>
  <c r="C214" i="1"/>
  <c r="M214" i="1" s="1"/>
  <c r="N214" i="1" s="1"/>
  <c r="AD213" i="1"/>
  <c r="AC213" i="1"/>
  <c r="AB213" i="1"/>
  <c r="AA213" i="1"/>
  <c r="Z213" i="1"/>
  <c r="Y213" i="1"/>
  <c r="X213" i="1"/>
  <c r="W213" i="1"/>
  <c r="V213" i="1"/>
  <c r="U213" i="1"/>
  <c r="T213" i="1"/>
  <c r="R213" i="1"/>
  <c r="Q213" i="1"/>
  <c r="P213" i="1"/>
  <c r="O213" i="1"/>
  <c r="S213" i="1"/>
  <c r="C213" i="1"/>
  <c r="M213" i="1" s="1"/>
  <c r="N213" i="1" s="1"/>
  <c r="AD212" i="1"/>
  <c r="AC212" i="1"/>
  <c r="AB212" i="1"/>
  <c r="AA212" i="1"/>
  <c r="Z212" i="1"/>
  <c r="Y212" i="1"/>
  <c r="X212" i="1"/>
  <c r="W212" i="1"/>
  <c r="V212" i="1"/>
  <c r="U212" i="1"/>
  <c r="T212" i="1"/>
  <c r="P212" i="1"/>
  <c r="O212" i="1"/>
  <c r="M212" i="1"/>
  <c r="N212" i="1" s="1"/>
  <c r="S212" i="1"/>
  <c r="C212" i="1"/>
  <c r="AD211" i="1"/>
  <c r="AC211" i="1"/>
  <c r="AB211" i="1"/>
  <c r="AA211" i="1"/>
  <c r="Z211" i="1"/>
  <c r="Y211" i="1"/>
  <c r="X211" i="1"/>
  <c r="W211" i="1"/>
  <c r="V211" i="1"/>
  <c r="U211" i="1"/>
  <c r="T211" i="1"/>
  <c r="Q211" i="1"/>
  <c r="P211" i="1"/>
  <c r="O211" i="1"/>
  <c r="S211" i="1"/>
  <c r="C211" i="1"/>
  <c r="M211" i="1" s="1"/>
  <c r="N211" i="1" s="1"/>
  <c r="AD210" i="1"/>
  <c r="AC210" i="1"/>
  <c r="AB210" i="1"/>
  <c r="AA210" i="1"/>
  <c r="Z210" i="1"/>
  <c r="Y210" i="1"/>
  <c r="X210" i="1"/>
  <c r="W210" i="1"/>
  <c r="V210" i="1"/>
  <c r="U210" i="1"/>
  <c r="T210" i="1"/>
  <c r="P210" i="1"/>
  <c r="O210" i="1"/>
  <c r="S210" i="1"/>
  <c r="C210" i="1"/>
  <c r="M210" i="1" s="1"/>
  <c r="N210" i="1" s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C209" i="1"/>
  <c r="M209" i="1" s="1"/>
  <c r="N209" i="1" s="1"/>
  <c r="AD208" i="1"/>
  <c r="AC208" i="1"/>
  <c r="AB208" i="1"/>
  <c r="AA208" i="1"/>
  <c r="Z208" i="1"/>
  <c r="Y208" i="1"/>
  <c r="X208" i="1"/>
  <c r="W208" i="1"/>
  <c r="V208" i="1"/>
  <c r="U208" i="1"/>
  <c r="T208" i="1"/>
  <c r="P208" i="1"/>
  <c r="O208" i="1"/>
  <c r="S208" i="1"/>
  <c r="C208" i="1"/>
  <c r="M208" i="1" s="1"/>
  <c r="N208" i="1" s="1"/>
  <c r="AD207" i="1"/>
  <c r="AC207" i="1"/>
  <c r="AB207" i="1"/>
  <c r="AA207" i="1"/>
  <c r="Z207" i="1"/>
  <c r="Y207" i="1"/>
  <c r="X207" i="1"/>
  <c r="W207" i="1"/>
  <c r="V207" i="1"/>
  <c r="U207" i="1"/>
  <c r="T207" i="1"/>
  <c r="P207" i="1"/>
  <c r="O207" i="1"/>
  <c r="C207" i="1"/>
  <c r="M207" i="1" s="1"/>
  <c r="N207" i="1" s="1"/>
  <c r="AD206" i="1"/>
  <c r="AC206" i="1"/>
  <c r="AB206" i="1"/>
  <c r="AA206" i="1"/>
  <c r="Z206" i="1"/>
  <c r="Y206" i="1"/>
  <c r="X206" i="1"/>
  <c r="W206" i="1"/>
  <c r="V206" i="1"/>
  <c r="U206" i="1"/>
  <c r="T206" i="1"/>
  <c r="P206" i="1"/>
  <c r="O206" i="1"/>
  <c r="C206" i="1"/>
  <c r="M206" i="1" s="1"/>
  <c r="N206" i="1" s="1"/>
  <c r="AD205" i="1"/>
  <c r="AC205" i="1"/>
  <c r="AB205" i="1"/>
  <c r="AA205" i="1"/>
  <c r="Z205" i="1"/>
  <c r="Y205" i="1"/>
  <c r="X205" i="1"/>
  <c r="W205" i="1"/>
  <c r="V205" i="1"/>
  <c r="U205" i="1"/>
  <c r="T205" i="1"/>
  <c r="Q205" i="1"/>
  <c r="P205" i="1"/>
  <c r="O205" i="1"/>
  <c r="C205" i="1"/>
  <c r="M205" i="1" s="1"/>
  <c r="N205" i="1" s="1"/>
  <c r="AD204" i="1"/>
  <c r="AC204" i="1"/>
  <c r="AB204" i="1"/>
  <c r="AA204" i="1"/>
  <c r="Z204" i="1"/>
  <c r="Y204" i="1"/>
  <c r="X204" i="1"/>
  <c r="W204" i="1"/>
  <c r="V204" i="1"/>
  <c r="U204" i="1"/>
  <c r="T204" i="1"/>
  <c r="R204" i="1"/>
  <c r="Q204" i="1"/>
  <c r="P204" i="1"/>
  <c r="O204" i="1"/>
  <c r="S204" i="1"/>
  <c r="C204" i="1"/>
  <c r="M204" i="1" s="1"/>
  <c r="N204" i="1" s="1"/>
  <c r="AD203" i="1"/>
  <c r="AC203" i="1"/>
  <c r="AB203" i="1"/>
  <c r="AA203" i="1"/>
  <c r="Z203" i="1"/>
  <c r="Y203" i="1"/>
  <c r="X203" i="1"/>
  <c r="W203" i="1"/>
  <c r="V203" i="1"/>
  <c r="U203" i="1"/>
  <c r="T203" i="1"/>
  <c r="Q203" i="1"/>
  <c r="P203" i="1"/>
  <c r="O203" i="1"/>
  <c r="S203" i="1"/>
  <c r="C203" i="1"/>
  <c r="M203" i="1" s="1"/>
  <c r="N203" i="1" s="1"/>
  <c r="AD202" i="1"/>
  <c r="AC202" i="1"/>
  <c r="AB202" i="1"/>
  <c r="AA202" i="1"/>
  <c r="Z202" i="1"/>
  <c r="Y202" i="1"/>
  <c r="X202" i="1"/>
  <c r="W202" i="1"/>
  <c r="V202" i="1"/>
  <c r="U202" i="1"/>
  <c r="T202" i="1"/>
  <c r="P202" i="1"/>
  <c r="O202" i="1"/>
  <c r="S202" i="1"/>
  <c r="C202" i="1"/>
  <c r="M202" i="1" s="1"/>
  <c r="N202" i="1" s="1"/>
  <c r="AD201" i="1"/>
  <c r="AC201" i="1"/>
  <c r="AB201" i="1"/>
  <c r="AA201" i="1"/>
  <c r="Z201" i="1"/>
  <c r="Y201" i="1"/>
  <c r="X201" i="1"/>
  <c r="W201" i="1"/>
  <c r="V201" i="1"/>
  <c r="U201" i="1"/>
  <c r="T201" i="1"/>
  <c r="P201" i="1"/>
  <c r="O201" i="1"/>
  <c r="S201" i="1"/>
  <c r="C201" i="1"/>
  <c r="M201" i="1" s="1"/>
  <c r="N201" i="1" s="1"/>
  <c r="AD200" i="1"/>
  <c r="AC200" i="1"/>
  <c r="AB200" i="1"/>
  <c r="AA200" i="1"/>
  <c r="Z200" i="1"/>
  <c r="Y200" i="1"/>
  <c r="X200" i="1"/>
  <c r="W200" i="1"/>
  <c r="V200" i="1"/>
  <c r="U200" i="1"/>
  <c r="T200" i="1"/>
  <c r="P200" i="1"/>
  <c r="O200" i="1"/>
  <c r="S200" i="1"/>
  <c r="C200" i="1"/>
  <c r="M200" i="1" s="1"/>
  <c r="N200" i="1" s="1"/>
  <c r="AD199" i="1"/>
  <c r="AC199" i="1"/>
  <c r="AB199" i="1"/>
  <c r="AA199" i="1"/>
  <c r="Z199" i="1"/>
  <c r="Y199" i="1"/>
  <c r="X199" i="1"/>
  <c r="W199" i="1"/>
  <c r="V199" i="1"/>
  <c r="U199" i="1"/>
  <c r="T199" i="1"/>
  <c r="Q199" i="1"/>
  <c r="P199" i="1"/>
  <c r="O199" i="1"/>
  <c r="R199" i="1"/>
  <c r="C199" i="1"/>
  <c r="M199" i="1" s="1"/>
  <c r="N199" i="1" s="1"/>
  <c r="AD198" i="1"/>
  <c r="AC198" i="1"/>
  <c r="AB198" i="1"/>
  <c r="AA198" i="1"/>
  <c r="Z198" i="1"/>
  <c r="Y198" i="1"/>
  <c r="X198" i="1"/>
  <c r="W198" i="1"/>
  <c r="V198" i="1"/>
  <c r="U198" i="1"/>
  <c r="T198" i="1"/>
  <c r="P198" i="1"/>
  <c r="O198" i="1"/>
  <c r="C198" i="1"/>
  <c r="M198" i="1" s="1"/>
  <c r="N198" i="1" s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C197" i="1"/>
  <c r="M197" i="1" s="1"/>
  <c r="N197" i="1" s="1"/>
  <c r="AD196" i="1"/>
  <c r="AC196" i="1"/>
  <c r="AB196" i="1"/>
  <c r="AA196" i="1"/>
  <c r="Z196" i="1"/>
  <c r="Y196" i="1"/>
  <c r="X196" i="1"/>
  <c r="W196" i="1"/>
  <c r="V196" i="1"/>
  <c r="U196" i="1"/>
  <c r="T196" i="1"/>
  <c r="R196" i="1"/>
  <c r="P196" i="1"/>
  <c r="O196" i="1"/>
  <c r="S196" i="1"/>
  <c r="C196" i="1"/>
  <c r="M196" i="1" s="1"/>
  <c r="N196" i="1" s="1"/>
  <c r="AD195" i="1"/>
  <c r="AC195" i="1"/>
  <c r="AB195" i="1"/>
  <c r="AA195" i="1"/>
  <c r="Z195" i="1"/>
  <c r="Y195" i="1"/>
  <c r="X195" i="1"/>
  <c r="W195" i="1"/>
  <c r="V195" i="1"/>
  <c r="U195" i="1"/>
  <c r="T195" i="1"/>
  <c r="P195" i="1"/>
  <c r="O195" i="1"/>
  <c r="C195" i="1"/>
  <c r="M195" i="1" s="1"/>
  <c r="N195" i="1" s="1"/>
  <c r="AD194" i="1"/>
  <c r="AC194" i="1"/>
  <c r="AB194" i="1"/>
  <c r="AA194" i="1"/>
  <c r="Z194" i="1"/>
  <c r="Y194" i="1"/>
  <c r="X194" i="1"/>
  <c r="W194" i="1"/>
  <c r="V194" i="1"/>
  <c r="U194" i="1"/>
  <c r="T194" i="1"/>
  <c r="P194" i="1"/>
  <c r="O194" i="1"/>
  <c r="S194" i="1"/>
  <c r="C194" i="1"/>
  <c r="M194" i="1" s="1"/>
  <c r="N194" i="1" s="1"/>
  <c r="AD193" i="1"/>
  <c r="AC193" i="1"/>
  <c r="AB193" i="1"/>
  <c r="AA193" i="1"/>
  <c r="Z193" i="1"/>
  <c r="Y193" i="1"/>
  <c r="X193" i="1"/>
  <c r="W193" i="1"/>
  <c r="V193" i="1"/>
  <c r="U193" i="1"/>
  <c r="T193" i="1"/>
  <c r="P193" i="1"/>
  <c r="O193" i="1"/>
  <c r="C193" i="1"/>
  <c r="M193" i="1" s="1"/>
  <c r="N193" i="1" s="1"/>
  <c r="AD192" i="1"/>
  <c r="AC192" i="1"/>
  <c r="AB192" i="1"/>
  <c r="AA192" i="1"/>
  <c r="Z192" i="1"/>
  <c r="Y192" i="1"/>
  <c r="X192" i="1"/>
  <c r="W192" i="1"/>
  <c r="V192" i="1"/>
  <c r="U192" i="1"/>
  <c r="T192" i="1"/>
  <c r="P192" i="1"/>
  <c r="O192" i="1"/>
  <c r="S192" i="1"/>
  <c r="C192" i="1"/>
  <c r="M192" i="1" s="1"/>
  <c r="N192" i="1" s="1"/>
  <c r="AD191" i="1"/>
  <c r="AC191" i="1"/>
  <c r="AB191" i="1"/>
  <c r="AA191" i="1"/>
  <c r="Z191" i="1"/>
  <c r="Y191" i="1"/>
  <c r="X191" i="1"/>
  <c r="W191" i="1"/>
  <c r="V191" i="1"/>
  <c r="U191" i="1"/>
  <c r="T191" i="1"/>
  <c r="P191" i="1"/>
  <c r="O191" i="1"/>
  <c r="R191" i="1"/>
  <c r="C191" i="1"/>
  <c r="M191" i="1" s="1"/>
  <c r="N191" i="1" s="1"/>
  <c r="AD190" i="1"/>
  <c r="AC190" i="1"/>
  <c r="AB190" i="1"/>
  <c r="AA190" i="1"/>
  <c r="Z190" i="1"/>
  <c r="Y190" i="1"/>
  <c r="X190" i="1"/>
  <c r="W190" i="1"/>
  <c r="V190" i="1"/>
  <c r="U190" i="1"/>
  <c r="T190" i="1"/>
  <c r="P190" i="1"/>
  <c r="O190" i="1"/>
  <c r="C190" i="1"/>
  <c r="M190" i="1" s="1"/>
  <c r="N190" i="1" s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C189" i="1"/>
  <c r="M189" i="1" s="1"/>
  <c r="N189" i="1" s="1"/>
  <c r="AD188" i="1"/>
  <c r="AC188" i="1"/>
  <c r="AB188" i="1"/>
  <c r="AA188" i="1"/>
  <c r="Z188" i="1"/>
  <c r="Y188" i="1"/>
  <c r="X188" i="1"/>
  <c r="W188" i="1"/>
  <c r="V188" i="1"/>
  <c r="U188" i="1"/>
  <c r="T188" i="1"/>
  <c r="R188" i="1"/>
  <c r="P188" i="1"/>
  <c r="O188" i="1"/>
  <c r="M188" i="1"/>
  <c r="N188" i="1" s="1"/>
  <c r="C188" i="1"/>
  <c r="AD187" i="1"/>
  <c r="AC187" i="1"/>
  <c r="AB187" i="1"/>
  <c r="AA187" i="1"/>
  <c r="Z187" i="1"/>
  <c r="Y187" i="1"/>
  <c r="X187" i="1"/>
  <c r="W187" i="1"/>
  <c r="V187" i="1"/>
  <c r="U187" i="1"/>
  <c r="T187" i="1"/>
  <c r="P187" i="1"/>
  <c r="O187" i="1"/>
  <c r="C187" i="1"/>
  <c r="M187" i="1" s="1"/>
  <c r="N187" i="1" s="1"/>
  <c r="AD186" i="1"/>
  <c r="AC186" i="1"/>
  <c r="AB186" i="1"/>
  <c r="AA186" i="1"/>
  <c r="Z186" i="1"/>
  <c r="Y186" i="1"/>
  <c r="X186" i="1"/>
  <c r="W186" i="1"/>
  <c r="V186" i="1"/>
  <c r="U186" i="1"/>
  <c r="T186" i="1"/>
  <c r="P186" i="1"/>
  <c r="O186" i="1"/>
  <c r="S186" i="1"/>
  <c r="C186" i="1"/>
  <c r="M186" i="1" s="1"/>
  <c r="N186" i="1" s="1"/>
  <c r="AD185" i="1"/>
  <c r="AC185" i="1"/>
  <c r="AB185" i="1"/>
  <c r="AA185" i="1"/>
  <c r="Z185" i="1"/>
  <c r="Y185" i="1"/>
  <c r="X185" i="1"/>
  <c r="W185" i="1"/>
  <c r="V185" i="1"/>
  <c r="U185" i="1"/>
  <c r="T185" i="1"/>
  <c r="R185" i="1"/>
  <c r="Q185" i="1"/>
  <c r="P185" i="1"/>
  <c r="O185" i="1"/>
  <c r="S185" i="1"/>
  <c r="C185" i="1"/>
  <c r="M185" i="1" s="1"/>
  <c r="N185" i="1" s="1"/>
  <c r="AD184" i="1"/>
  <c r="AC184" i="1"/>
  <c r="AB184" i="1"/>
  <c r="AA184" i="1"/>
  <c r="Z184" i="1"/>
  <c r="Y184" i="1"/>
  <c r="X184" i="1"/>
  <c r="W184" i="1"/>
  <c r="V184" i="1"/>
  <c r="U184" i="1"/>
  <c r="T184" i="1"/>
  <c r="P184" i="1"/>
  <c r="O184" i="1"/>
  <c r="S184" i="1"/>
  <c r="C184" i="1"/>
  <c r="M184" i="1" s="1"/>
  <c r="N184" i="1" s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P183" i="1"/>
  <c r="O183" i="1"/>
  <c r="R183" i="1"/>
  <c r="C183" i="1"/>
  <c r="M183" i="1" s="1"/>
  <c r="N183" i="1" s="1"/>
  <c r="AD182" i="1"/>
  <c r="AC182" i="1"/>
  <c r="AB182" i="1"/>
  <c r="AA182" i="1"/>
  <c r="Z182" i="1"/>
  <c r="Y182" i="1"/>
  <c r="X182" i="1"/>
  <c r="W182" i="1"/>
  <c r="V182" i="1"/>
  <c r="U182" i="1"/>
  <c r="T182" i="1"/>
  <c r="P182" i="1"/>
  <c r="O182" i="1"/>
  <c r="C182" i="1"/>
  <c r="M182" i="1" s="1"/>
  <c r="N182" i="1" s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C181" i="1"/>
  <c r="M181" i="1" s="1"/>
  <c r="N181" i="1" s="1"/>
  <c r="AD180" i="1"/>
  <c r="AC180" i="1"/>
  <c r="AB180" i="1"/>
  <c r="AA180" i="1"/>
  <c r="Z180" i="1"/>
  <c r="Y180" i="1"/>
  <c r="X180" i="1"/>
  <c r="W180" i="1"/>
  <c r="V180" i="1"/>
  <c r="U180" i="1"/>
  <c r="T180" i="1"/>
  <c r="Q180" i="1"/>
  <c r="P180" i="1"/>
  <c r="O180" i="1"/>
  <c r="S180" i="1"/>
  <c r="C180" i="1"/>
  <c r="M180" i="1" s="1"/>
  <c r="N180" i="1" s="1"/>
  <c r="AD179" i="1"/>
  <c r="AC179" i="1"/>
  <c r="AB179" i="1"/>
  <c r="AA179" i="1"/>
  <c r="Z179" i="1"/>
  <c r="Y179" i="1"/>
  <c r="X179" i="1"/>
  <c r="W179" i="1"/>
  <c r="V179" i="1"/>
  <c r="U179" i="1"/>
  <c r="T179" i="1"/>
  <c r="P179" i="1"/>
  <c r="O179" i="1"/>
  <c r="S179" i="1"/>
  <c r="C179" i="1"/>
  <c r="M179" i="1" s="1"/>
  <c r="N179" i="1" s="1"/>
  <c r="AD178" i="1"/>
  <c r="AC178" i="1"/>
  <c r="AB178" i="1"/>
  <c r="AA178" i="1"/>
  <c r="Z178" i="1"/>
  <c r="Y178" i="1"/>
  <c r="X178" i="1"/>
  <c r="W178" i="1"/>
  <c r="V178" i="1"/>
  <c r="U178" i="1"/>
  <c r="T178" i="1"/>
  <c r="P178" i="1"/>
  <c r="O178" i="1"/>
  <c r="S178" i="1"/>
  <c r="C178" i="1"/>
  <c r="M178" i="1" s="1"/>
  <c r="N178" i="1" s="1"/>
  <c r="AD177" i="1"/>
  <c r="AC177" i="1"/>
  <c r="AB177" i="1"/>
  <c r="AA177" i="1"/>
  <c r="Z177" i="1"/>
  <c r="Y177" i="1"/>
  <c r="X177" i="1"/>
  <c r="W177" i="1"/>
  <c r="V177" i="1"/>
  <c r="U177" i="1"/>
  <c r="T177" i="1"/>
  <c r="R177" i="1"/>
  <c r="P177" i="1"/>
  <c r="O177" i="1"/>
  <c r="Q177" i="1"/>
  <c r="C177" i="1"/>
  <c r="M177" i="1" s="1"/>
  <c r="N177" i="1" s="1"/>
  <c r="AD176" i="1"/>
  <c r="AC176" i="1"/>
  <c r="AB176" i="1"/>
  <c r="AA176" i="1"/>
  <c r="Z176" i="1"/>
  <c r="Y176" i="1"/>
  <c r="X176" i="1"/>
  <c r="W176" i="1"/>
  <c r="V176" i="1"/>
  <c r="U176" i="1"/>
  <c r="T176" i="1"/>
  <c r="P176" i="1"/>
  <c r="O176" i="1"/>
  <c r="M176" i="1"/>
  <c r="N176" i="1" s="1"/>
  <c r="S176" i="1"/>
  <c r="C176" i="1"/>
  <c r="AD175" i="1"/>
  <c r="AC175" i="1"/>
  <c r="AB175" i="1"/>
  <c r="AA175" i="1"/>
  <c r="Z175" i="1"/>
  <c r="Y175" i="1"/>
  <c r="X175" i="1"/>
  <c r="W175" i="1"/>
  <c r="V175" i="1"/>
  <c r="U175" i="1"/>
  <c r="T175" i="1"/>
  <c r="P175" i="1"/>
  <c r="O175" i="1"/>
  <c r="R175" i="1"/>
  <c r="C175" i="1"/>
  <c r="M175" i="1" s="1"/>
  <c r="N175" i="1" s="1"/>
  <c r="AD174" i="1"/>
  <c r="AC174" i="1"/>
  <c r="AB174" i="1"/>
  <c r="AA174" i="1"/>
  <c r="Z174" i="1"/>
  <c r="Y174" i="1"/>
  <c r="X174" i="1"/>
  <c r="W174" i="1"/>
  <c r="V174" i="1"/>
  <c r="U174" i="1"/>
  <c r="T174" i="1"/>
  <c r="P174" i="1"/>
  <c r="O174" i="1"/>
  <c r="C174" i="1"/>
  <c r="M174" i="1" s="1"/>
  <c r="N174" i="1" s="1"/>
  <c r="AD173" i="1"/>
  <c r="AC173" i="1"/>
  <c r="AB173" i="1"/>
  <c r="AA173" i="1"/>
  <c r="Z173" i="1"/>
  <c r="Y173" i="1"/>
  <c r="X173" i="1"/>
  <c r="W173" i="1"/>
  <c r="V173" i="1"/>
  <c r="U173" i="1"/>
  <c r="T173" i="1"/>
  <c r="R173" i="1"/>
  <c r="Q173" i="1"/>
  <c r="P173" i="1"/>
  <c r="O173" i="1"/>
  <c r="S173" i="1"/>
  <c r="C173" i="1"/>
  <c r="M173" i="1" s="1"/>
  <c r="N173" i="1" s="1"/>
  <c r="AD172" i="1"/>
  <c r="AC172" i="1"/>
  <c r="AB172" i="1"/>
  <c r="AA172" i="1"/>
  <c r="Z172" i="1"/>
  <c r="Y172" i="1"/>
  <c r="X172" i="1"/>
  <c r="W172" i="1"/>
  <c r="V172" i="1"/>
  <c r="U172" i="1"/>
  <c r="T172" i="1"/>
  <c r="R172" i="1"/>
  <c r="P172" i="1"/>
  <c r="O172" i="1"/>
  <c r="S172" i="1"/>
  <c r="C172" i="1"/>
  <c r="M172" i="1" s="1"/>
  <c r="N172" i="1" s="1"/>
  <c r="AD171" i="1"/>
  <c r="AC171" i="1"/>
  <c r="AB171" i="1"/>
  <c r="AA171" i="1"/>
  <c r="Z171" i="1"/>
  <c r="Y171" i="1"/>
  <c r="X171" i="1"/>
  <c r="W171" i="1"/>
  <c r="V171" i="1"/>
  <c r="U171" i="1"/>
  <c r="T171" i="1"/>
  <c r="P171" i="1"/>
  <c r="O171" i="1"/>
  <c r="S171" i="1"/>
  <c r="C171" i="1"/>
  <c r="M171" i="1" s="1"/>
  <c r="N171" i="1" s="1"/>
  <c r="AI171" i="1"/>
  <c r="AD170" i="1"/>
  <c r="AC170" i="1"/>
  <c r="AB170" i="1"/>
  <c r="AA170" i="1"/>
  <c r="Z170" i="1"/>
  <c r="Y170" i="1"/>
  <c r="X170" i="1"/>
  <c r="W170" i="1"/>
  <c r="V170" i="1"/>
  <c r="U170" i="1"/>
  <c r="T170" i="1"/>
  <c r="P170" i="1"/>
  <c r="O170" i="1"/>
  <c r="S170" i="1"/>
  <c r="C170" i="1"/>
  <c r="M170" i="1" s="1"/>
  <c r="N170" i="1" s="1"/>
  <c r="AD169" i="1"/>
  <c r="AC169" i="1"/>
  <c r="AB169" i="1"/>
  <c r="AA169" i="1"/>
  <c r="Z169" i="1"/>
  <c r="Y169" i="1"/>
  <c r="X169" i="1"/>
  <c r="W169" i="1"/>
  <c r="V169" i="1"/>
  <c r="U169" i="1"/>
  <c r="T169" i="1"/>
  <c r="P169" i="1"/>
  <c r="O169" i="1"/>
  <c r="S169" i="1"/>
  <c r="C169" i="1"/>
  <c r="M169" i="1" s="1"/>
  <c r="N169" i="1" s="1"/>
  <c r="AD168" i="1"/>
  <c r="AC168" i="1"/>
  <c r="AB168" i="1"/>
  <c r="AA168" i="1"/>
  <c r="Z168" i="1"/>
  <c r="Y168" i="1"/>
  <c r="X168" i="1"/>
  <c r="W168" i="1"/>
  <c r="V168" i="1"/>
  <c r="U168" i="1"/>
  <c r="T168" i="1"/>
  <c r="R168" i="1"/>
  <c r="P168" i="1"/>
  <c r="O168" i="1"/>
  <c r="S168" i="1"/>
  <c r="C168" i="1"/>
  <c r="M168" i="1" s="1"/>
  <c r="N168" i="1" s="1"/>
  <c r="AD167" i="1"/>
  <c r="AC167" i="1"/>
  <c r="AB167" i="1"/>
  <c r="AA167" i="1"/>
  <c r="Z167" i="1"/>
  <c r="Y167" i="1"/>
  <c r="X167" i="1"/>
  <c r="W167" i="1"/>
  <c r="V167" i="1"/>
  <c r="U167" i="1"/>
  <c r="T167" i="1"/>
  <c r="P167" i="1"/>
  <c r="O167" i="1"/>
  <c r="S167" i="1"/>
  <c r="C167" i="1"/>
  <c r="M167" i="1" s="1"/>
  <c r="N167" i="1" s="1"/>
  <c r="AD166" i="1"/>
  <c r="AC166" i="1"/>
  <c r="AB166" i="1"/>
  <c r="AA166" i="1"/>
  <c r="Z166" i="1"/>
  <c r="Y166" i="1"/>
  <c r="X166" i="1"/>
  <c r="W166" i="1"/>
  <c r="V166" i="1"/>
  <c r="U166" i="1"/>
  <c r="T166" i="1"/>
  <c r="S166" i="1"/>
  <c r="P166" i="1"/>
  <c r="O166" i="1"/>
  <c r="R166" i="1"/>
  <c r="C166" i="1"/>
  <c r="M166" i="1" s="1"/>
  <c r="N166" i="1" s="1"/>
  <c r="AD165" i="1"/>
  <c r="AC165" i="1"/>
  <c r="AB165" i="1"/>
  <c r="AA165" i="1"/>
  <c r="Z165" i="1"/>
  <c r="Y165" i="1"/>
  <c r="X165" i="1"/>
  <c r="W165" i="1"/>
  <c r="V165" i="1"/>
  <c r="U165" i="1"/>
  <c r="T165" i="1"/>
  <c r="P165" i="1"/>
  <c r="O165" i="1"/>
  <c r="C165" i="1"/>
  <c r="M165" i="1" s="1"/>
  <c r="N165" i="1" s="1"/>
  <c r="AD164" i="1"/>
  <c r="AC164" i="1"/>
  <c r="AB164" i="1"/>
  <c r="AA164" i="1"/>
  <c r="Z164" i="1"/>
  <c r="Y164" i="1"/>
  <c r="X164" i="1"/>
  <c r="W164" i="1"/>
  <c r="V164" i="1"/>
  <c r="U164" i="1"/>
  <c r="T164" i="1"/>
  <c r="R164" i="1"/>
  <c r="P164" i="1"/>
  <c r="O164" i="1"/>
  <c r="S164" i="1"/>
  <c r="C164" i="1"/>
  <c r="M164" i="1" s="1"/>
  <c r="N164" i="1" s="1"/>
  <c r="AD163" i="1"/>
  <c r="AC163" i="1"/>
  <c r="AB163" i="1"/>
  <c r="AA163" i="1"/>
  <c r="Z163" i="1"/>
  <c r="Y163" i="1"/>
  <c r="X163" i="1"/>
  <c r="W163" i="1"/>
  <c r="V163" i="1"/>
  <c r="U163" i="1"/>
  <c r="T163" i="1"/>
  <c r="P163" i="1"/>
  <c r="O163" i="1"/>
  <c r="M163" i="1"/>
  <c r="N163" i="1" s="1"/>
  <c r="S163" i="1"/>
  <c r="C163" i="1"/>
  <c r="AD162" i="1"/>
  <c r="AC162" i="1"/>
  <c r="AB162" i="1"/>
  <c r="AA162" i="1"/>
  <c r="Z162" i="1"/>
  <c r="Y162" i="1"/>
  <c r="X162" i="1"/>
  <c r="W162" i="1"/>
  <c r="V162" i="1"/>
  <c r="U162" i="1"/>
  <c r="T162" i="1"/>
  <c r="P162" i="1"/>
  <c r="O162" i="1"/>
  <c r="M162" i="1"/>
  <c r="N162" i="1" s="1"/>
  <c r="S162" i="1"/>
  <c r="C162" i="1"/>
  <c r="AD161" i="1"/>
  <c r="AC161" i="1"/>
  <c r="AB161" i="1"/>
  <c r="AA161" i="1"/>
  <c r="Z161" i="1"/>
  <c r="Y161" i="1"/>
  <c r="X161" i="1"/>
  <c r="W161" i="1"/>
  <c r="V161" i="1"/>
  <c r="U161" i="1"/>
  <c r="T161" i="1"/>
  <c r="P161" i="1"/>
  <c r="O161" i="1"/>
  <c r="S161" i="1"/>
  <c r="C161" i="1"/>
  <c r="M161" i="1" s="1"/>
  <c r="N161" i="1" s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Q160" i="1"/>
  <c r="P160" i="1"/>
  <c r="O160" i="1"/>
  <c r="R160" i="1"/>
  <c r="C160" i="1"/>
  <c r="M160" i="1" s="1"/>
  <c r="N160" i="1" s="1"/>
  <c r="AD159" i="1"/>
  <c r="AC159" i="1"/>
  <c r="AB159" i="1"/>
  <c r="AA159" i="1"/>
  <c r="Z159" i="1"/>
  <c r="Y159" i="1"/>
  <c r="X159" i="1"/>
  <c r="W159" i="1"/>
  <c r="V159" i="1"/>
  <c r="U159" i="1"/>
  <c r="T159" i="1"/>
  <c r="P159" i="1"/>
  <c r="O159" i="1"/>
  <c r="S159" i="1"/>
  <c r="C159" i="1"/>
  <c r="M159" i="1" s="1"/>
  <c r="N159" i="1" s="1"/>
  <c r="AD158" i="1"/>
  <c r="AC158" i="1"/>
  <c r="AB158" i="1"/>
  <c r="AA158" i="1"/>
  <c r="Z158" i="1"/>
  <c r="Y158" i="1"/>
  <c r="X158" i="1"/>
  <c r="W158" i="1"/>
  <c r="V158" i="1"/>
  <c r="U158" i="1"/>
  <c r="T158" i="1"/>
  <c r="S158" i="1"/>
  <c r="Q158" i="1"/>
  <c r="P158" i="1"/>
  <c r="O158" i="1"/>
  <c r="R158" i="1"/>
  <c r="C158" i="1"/>
  <c r="M158" i="1" s="1"/>
  <c r="N158" i="1" s="1"/>
  <c r="AD157" i="1"/>
  <c r="AC157" i="1"/>
  <c r="AB157" i="1"/>
  <c r="AA157" i="1"/>
  <c r="Z157" i="1"/>
  <c r="Y157" i="1"/>
  <c r="X157" i="1"/>
  <c r="W157" i="1"/>
  <c r="V157" i="1"/>
  <c r="U157" i="1"/>
  <c r="T157" i="1"/>
  <c r="P157" i="1"/>
  <c r="O157" i="1"/>
  <c r="C157" i="1"/>
  <c r="M157" i="1" s="1"/>
  <c r="N157" i="1" s="1"/>
  <c r="AD156" i="1"/>
  <c r="AC156" i="1"/>
  <c r="AB156" i="1"/>
  <c r="AA156" i="1"/>
  <c r="Z156" i="1"/>
  <c r="Y156" i="1"/>
  <c r="X156" i="1"/>
  <c r="W156" i="1"/>
  <c r="V156" i="1"/>
  <c r="U156" i="1"/>
  <c r="T156" i="1"/>
  <c r="P156" i="1"/>
  <c r="O156" i="1"/>
  <c r="S156" i="1"/>
  <c r="C156" i="1"/>
  <c r="M156" i="1" s="1"/>
  <c r="N156" i="1" s="1"/>
  <c r="AD155" i="1"/>
  <c r="AC155" i="1"/>
  <c r="AB155" i="1"/>
  <c r="AA155" i="1"/>
  <c r="Z155" i="1"/>
  <c r="Y155" i="1"/>
  <c r="X155" i="1"/>
  <c r="W155" i="1"/>
  <c r="V155" i="1"/>
  <c r="U155" i="1"/>
  <c r="T155" i="1"/>
  <c r="R155" i="1"/>
  <c r="Q155" i="1"/>
  <c r="P155" i="1"/>
  <c r="O155" i="1"/>
  <c r="S155" i="1"/>
  <c r="C155" i="1"/>
  <c r="M155" i="1" s="1"/>
  <c r="N155" i="1" s="1"/>
  <c r="AD154" i="1"/>
  <c r="AC154" i="1"/>
  <c r="AB154" i="1"/>
  <c r="AA154" i="1"/>
  <c r="Z154" i="1"/>
  <c r="Y154" i="1"/>
  <c r="X154" i="1"/>
  <c r="W154" i="1"/>
  <c r="V154" i="1"/>
  <c r="U154" i="1"/>
  <c r="T154" i="1"/>
  <c r="Q154" i="1"/>
  <c r="P154" i="1"/>
  <c r="O154" i="1"/>
  <c r="S154" i="1"/>
  <c r="C154" i="1"/>
  <c r="M154" i="1" s="1"/>
  <c r="N154" i="1" s="1"/>
  <c r="AD153" i="1"/>
  <c r="AC153" i="1"/>
  <c r="AB153" i="1"/>
  <c r="AA153" i="1"/>
  <c r="Z153" i="1"/>
  <c r="Y153" i="1"/>
  <c r="X153" i="1"/>
  <c r="W153" i="1"/>
  <c r="V153" i="1"/>
  <c r="U153" i="1"/>
  <c r="T153" i="1"/>
  <c r="P153" i="1"/>
  <c r="O153" i="1"/>
  <c r="C153" i="1"/>
  <c r="M153" i="1" s="1"/>
  <c r="N153" i="1" s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P152" i="1"/>
  <c r="O152" i="1"/>
  <c r="R152" i="1"/>
  <c r="C152" i="1"/>
  <c r="M152" i="1" s="1"/>
  <c r="N152" i="1" s="1"/>
  <c r="AD151" i="1"/>
  <c r="AC151" i="1"/>
  <c r="AB151" i="1"/>
  <c r="AA151" i="1"/>
  <c r="Z151" i="1"/>
  <c r="Y151" i="1"/>
  <c r="X151" i="1"/>
  <c r="W151" i="1"/>
  <c r="V151" i="1"/>
  <c r="U151" i="1"/>
  <c r="T151" i="1"/>
  <c r="R151" i="1"/>
  <c r="P151" i="1"/>
  <c r="O151" i="1"/>
  <c r="C151" i="1"/>
  <c r="M151" i="1" s="1"/>
  <c r="N151" i="1" s="1"/>
  <c r="AD150" i="1"/>
  <c r="AC150" i="1"/>
  <c r="AB150" i="1"/>
  <c r="AA150" i="1"/>
  <c r="Z150" i="1"/>
  <c r="Y150" i="1"/>
  <c r="X150" i="1"/>
  <c r="W150" i="1"/>
  <c r="V150" i="1"/>
  <c r="U150" i="1"/>
  <c r="T150" i="1"/>
  <c r="P150" i="1"/>
  <c r="O150" i="1"/>
  <c r="R150" i="1"/>
  <c r="C150" i="1"/>
  <c r="M150" i="1" s="1"/>
  <c r="N150" i="1" s="1"/>
  <c r="AD149" i="1"/>
  <c r="AC149" i="1"/>
  <c r="AB149" i="1"/>
  <c r="AA149" i="1"/>
  <c r="Z149" i="1"/>
  <c r="Y149" i="1"/>
  <c r="X149" i="1"/>
  <c r="W149" i="1"/>
  <c r="V149" i="1"/>
  <c r="U149" i="1"/>
  <c r="T149" i="1"/>
  <c r="P149" i="1"/>
  <c r="O149" i="1"/>
  <c r="Q149" i="1"/>
  <c r="C149" i="1"/>
  <c r="M149" i="1" s="1"/>
  <c r="N149" i="1" s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P148" i="1"/>
  <c r="O148" i="1"/>
  <c r="N148" i="1"/>
  <c r="Q148" i="1"/>
  <c r="C148" i="1"/>
  <c r="M148" i="1" s="1"/>
  <c r="AD147" i="1"/>
  <c r="AC147" i="1"/>
  <c r="AB147" i="1"/>
  <c r="AA147" i="1"/>
  <c r="Z147" i="1"/>
  <c r="Y147" i="1"/>
  <c r="X147" i="1"/>
  <c r="W147" i="1"/>
  <c r="V147" i="1"/>
  <c r="U147" i="1"/>
  <c r="T147" i="1"/>
  <c r="R147" i="1"/>
  <c r="P147" i="1"/>
  <c r="O147" i="1"/>
  <c r="S147" i="1"/>
  <c r="C147" i="1"/>
  <c r="M147" i="1" s="1"/>
  <c r="N147" i="1" s="1"/>
  <c r="AD146" i="1"/>
  <c r="AC146" i="1"/>
  <c r="AB146" i="1"/>
  <c r="AA146" i="1"/>
  <c r="Z146" i="1"/>
  <c r="Y146" i="1"/>
  <c r="X146" i="1"/>
  <c r="W146" i="1"/>
  <c r="V146" i="1"/>
  <c r="U146" i="1"/>
  <c r="T146" i="1"/>
  <c r="P146" i="1"/>
  <c r="O146" i="1"/>
  <c r="Q146" i="1"/>
  <c r="C146" i="1"/>
  <c r="M146" i="1" s="1"/>
  <c r="N146" i="1" s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P145" i="1"/>
  <c r="O145" i="1"/>
  <c r="C145" i="1"/>
  <c r="M145" i="1" s="1"/>
  <c r="N145" i="1" s="1"/>
  <c r="AD144" i="1"/>
  <c r="AC144" i="1"/>
  <c r="AB144" i="1"/>
  <c r="AA144" i="1"/>
  <c r="Z144" i="1"/>
  <c r="Y144" i="1"/>
  <c r="X144" i="1"/>
  <c r="W144" i="1"/>
  <c r="V144" i="1"/>
  <c r="U144" i="1"/>
  <c r="T144" i="1"/>
  <c r="R144" i="1"/>
  <c r="Q144" i="1"/>
  <c r="P144" i="1"/>
  <c r="O144" i="1"/>
  <c r="S144" i="1"/>
  <c r="C144" i="1"/>
  <c r="M144" i="1" s="1"/>
  <c r="N144" i="1" s="1"/>
  <c r="AD143" i="1"/>
  <c r="AC143" i="1"/>
  <c r="AB143" i="1"/>
  <c r="AA143" i="1"/>
  <c r="Z143" i="1"/>
  <c r="Y143" i="1"/>
  <c r="X143" i="1"/>
  <c r="W143" i="1"/>
  <c r="V143" i="1"/>
  <c r="U143" i="1"/>
  <c r="T143" i="1"/>
  <c r="R143" i="1"/>
  <c r="P143" i="1"/>
  <c r="O143" i="1"/>
  <c r="S143" i="1"/>
  <c r="C143" i="1"/>
  <c r="M143" i="1" s="1"/>
  <c r="N143" i="1" s="1"/>
  <c r="AD142" i="1"/>
  <c r="AC142" i="1"/>
  <c r="AB142" i="1"/>
  <c r="AA142" i="1"/>
  <c r="Z142" i="1"/>
  <c r="Y142" i="1"/>
  <c r="X142" i="1"/>
  <c r="W142" i="1"/>
  <c r="V142" i="1"/>
  <c r="U142" i="1"/>
  <c r="T142" i="1"/>
  <c r="S142" i="1"/>
  <c r="P142" i="1"/>
  <c r="O142" i="1"/>
  <c r="R142" i="1"/>
  <c r="C142" i="1"/>
  <c r="M142" i="1" s="1"/>
  <c r="N142" i="1" s="1"/>
  <c r="AD141" i="1"/>
  <c r="AC141" i="1"/>
  <c r="AB141" i="1"/>
  <c r="AA141" i="1"/>
  <c r="Z141" i="1"/>
  <c r="Y141" i="1"/>
  <c r="X141" i="1"/>
  <c r="W141" i="1"/>
  <c r="V141" i="1"/>
  <c r="U141" i="1"/>
  <c r="T141" i="1"/>
  <c r="P141" i="1"/>
  <c r="O141" i="1"/>
  <c r="Q141" i="1"/>
  <c r="C141" i="1"/>
  <c r="M141" i="1" s="1"/>
  <c r="N141" i="1" s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P140" i="1"/>
  <c r="O140" i="1"/>
  <c r="R140" i="1"/>
  <c r="C140" i="1"/>
  <c r="M140" i="1" s="1"/>
  <c r="N140" i="1" s="1"/>
  <c r="AD139" i="1"/>
  <c r="AC139" i="1"/>
  <c r="AB139" i="1"/>
  <c r="AA139" i="1"/>
  <c r="Z139" i="1"/>
  <c r="Y139" i="1"/>
  <c r="X139" i="1"/>
  <c r="W139" i="1"/>
  <c r="V139" i="1"/>
  <c r="U139" i="1"/>
  <c r="T139" i="1"/>
  <c r="P139" i="1"/>
  <c r="O139" i="1"/>
  <c r="S139" i="1"/>
  <c r="C139" i="1"/>
  <c r="M139" i="1" s="1"/>
  <c r="N139" i="1" s="1"/>
  <c r="AD138" i="1"/>
  <c r="AC138" i="1"/>
  <c r="AB138" i="1"/>
  <c r="AA138" i="1"/>
  <c r="Z138" i="1"/>
  <c r="Y138" i="1"/>
  <c r="X138" i="1"/>
  <c r="W138" i="1"/>
  <c r="V138" i="1"/>
  <c r="U138" i="1"/>
  <c r="T138" i="1"/>
  <c r="S138" i="1"/>
  <c r="P138" i="1"/>
  <c r="O138" i="1"/>
  <c r="R138" i="1"/>
  <c r="C138" i="1"/>
  <c r="M138" i="1" s="1"/>
  <c r="N138" i="1" s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P137" i="1"/>
  <c r="O137" i="1"/>
  <c r="Q137" i="1"/>
  <c r="C137" i="1"/>
  <c r="M137" i="1" s="1"/>
  <c r="N137" i="1" s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C136" i="1"/>
  <c r="M136" i="1" s="1"/>
  <c r="N136" i="1" s="1"/>
  <c r="AD135" i="1"/>
  <c r="AC135" i="1"/>
  <c r="AB135" i="1"/>
  <c r="AA135" i="1"/>
  <c r="Z135" i="1"/>
  <c r="Y135" i="1"/>
  <c r="X135" i="1"/>
  <c r="W135" i="1"/>
  <c r="V135" i="1"/>
  <c r="U135" i="1"/>
  <c r="T135" i="1"/>
  <c r="P135" i="1"/>
  <c r="O135" i="1"/>
  <c r="S135" i="1"/>
  <c r="C135" i="1"/>
  <c r="M135" i="1" s="1"/>
  <c r="N135" i="1" s="1"/>
  <c r="AD134" i="1"/>
  <c r="AC134" i="1"/>
  <c r="AB134" i="1"/>
  <c r="AA134" i="1"/>
  <c r="Z134" i="1"/>
  <c r="Y134" i="1"/>
  <c r="X134" i="1"/>
  <c r="W134" i="1"/>
  <c r="V134" i="1"/>
  <c r="U134" i="1"/>
  <c r="T134" i="1"/>
  <c r="P134" i="1"/>
  <c r="O134" i="1"/>
  <c r="R134" i="1"/>
  <c r="C134" i="1"/>
  <c r="M134" i="1" s="1"/>
  <c r="N134" i="1" s="1"/>
  <c r="AD133" i="1"/>
  <c r="AC133" i="1"/>
  <c r="AB133" i="1"/>
  <c r="AA133" i="1"/>
  <c r="Z133" i="1"/>
  <c r="Y133" i="1"/>
  <c r="X133" i="1"/>
  <c r="W133" i="1"/>
  <c r="V133" i="1"/>
  <c r="U133" i="1"/>
  <c r="T133" i="1"/>
  <c r="R133" i="1"/>
  <c r="P133" i="1"/>
  <c r="O133" i="1"/>
  <c r="Q133" i="1"/>
  <c r="C133" i="1"/>
  <c r="M133" i="1" s="1"/>
  <c r="N133" i="1" s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P132" i="1"/>
  <c r="O132" i="1"/>
  <c r="R132" i="1"/>
  <c r="C132" i="1"/>
  <c r="M132" i="1" s="1"/>
  <c r="N132" i="1" s="1"/>
  <c r="AD131" i="1"/>
  <c r="AC131" i="1"/>
  <c r="AB131" i="1"/>
  <c r="AA131" i="1"/>
  <c r="Z131" i="1"/>
  <c r="Y131" i="1"/>
  <c r="X131" i="1"/>
  <c r="W131" i="1"/>
  <c r="V131" i="1"/>
  <c r="U131" i="1"/>
  <c r="T131" i="1"/>
  <c r="P131" i="1"/>
  <c r="O131" i="1"/>
  <c r="S131" i="1"/>
  <c r="C131" i="1"/>
  <c r="M131" i="1" s="1"/>
  <c r="N131" i="1" s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P130" i="1"/>
  <c r="O130" i="1"/>
  <c r="R130" i="1"/>
  <c r="C130" i="1"/>
  <c r="M130" i="1" s="1"/>
  <c r="N130" i="1" s="1"/>
  <c r="AD129" i="1"/>
  <c r="AC129" i="1"/>
  <c r="AB129" i="1"/>
  <c r="AA129" i="1"/>
  <c r="Z129" i="1"/>
  <c r="Y129" i="1"/>
  <c r="X129" i="1"/>
  <c r="W129" i="1"/>
  <c r="V129" i="1"/>
  <c r="U129" i="1"/>
  <c r="T129" i="1"/>
  <c r="P129" i="1"/>
  <c r="O129" i="1"/>
  <c r="Q129" i="1"/>
  <c r="C129" i="1"/>
  <c r="M129" i="1" s="1"/>
  <c r="N129" i="1" s="1"/>
  <c r="AD128" i="1"/>
  <c r="AC128" i="1"/>
  <c r="AB128" i="1"/>
  <c r="AA128" i="1"/>
  <c r="Z128" i="1"/>
  <c r="Y128" i="1"/>
  <c r="X128" i="1"/>
  <c r="W128" i="1"/>
  <c r="V128" i="1"/>
  <c r="U128" i="1"/>
  <c r="T128" i="1"/>
  <c r="P128" i="1"/>
  <c r="O128" i="1"/>
  <c r="C128" i="1"/>
  <c r="M128" i="1" s="1"/>
  <c r="N128" i="1" s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C127" i="1"/>
  <c r="M127" i="1" s="1"/>
  <c r="N127" i="1" s="1"/>
  <c r="AD126" i="1"/>
  <c r="AC126" i="1"/>
  <c r="AB126" i="1"/>
  <c r="AA126" i="1"/>
  <c r="Z126" i="1"/>
  <c r="Y126" i="1"/>
  <c r="X126" i="1"/>
  <c r="W126" i="1"/>
  <c r="V126" i="1"/>
  <c r="U126" i="1"/>
  <c r="T126" i="1"/>
  <c r="Q126" i="1"/>
  <c r="P126" i="1"/>
  <c r="O126" i="1"/>
  <c r="S126" i="1"/>
  <c r="C126" i="1"/>
  <c r="M126" i="1" s="1"/>
  <c r="N126" i="1" s="1"/>
  <c r="AD125" i="1"/>
  <c r="AC125" i="1"/>
  <c r="AB125" i="1"/>
  <c r="AA125" i="1"/>
  <c r="Z125" i="1"/>
  <c r="Y125" i="1"/>
  <c r="X125" i="1"/>
  <c r="W125" i="1"/>
  <c r="V125" i="1"/>
  <c r="U125" i="1"/>
  <c r="T125" i="1"/>
  <c r="P125" i="1"/>
  <c r="O125" i="1"/>
  <c r="C125" i="1"/>
  <c r="M125" i="1" s="1"/>
  <c r="N125" i="1" s="1"/>
  <c r="AD124" i="1"/>
  <c r="AC124" i="1"/>
  <c r="AB124" i="1"/>
  <c r="AA124" i="1"/>
  <c r="Z124" i="1"/>
  <c r="Y124" i="1"/>
  <c r="X124" i="1"/>
  <c r="W124" i="1"/>
  <c r="V124" i="1"/>
  <c r="U124" i="1"/>
  <c r="T124" i="1"/>
  <c r="P124" i="1"/>
  <c r="O124" i="1"/>
  <c r="Q124" i="1"/>
  <c r="C124" i="1"/>
  <c r="M124" i="1" s="1"/>
  <c r="N124" i="1" s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P123" i="1"/>
  <c r="O123" i="1"/>
  <c r="R123" i="1"/>
  <c r="C123" i="1"/>
  <c r="M123" i="1" s="1"/>
  <c r="N123" i="1" s="1"/>
  <c r="AD122" i="1"/>
  <c r="AC122" i="1"/>
  <c r="AB122" i="1"/>
  <c r="AA122" i="1"/>
  <c r="Z122" i="1"/>
  <c r="Y122" i="1"/>
  <c r="X122" i="1"/>
  <c r="W122" i="1"/>
  <c r="V122" i="1"/>
  <c r="U122" i="1"/>
  <c r="T122" i="1"/>
  <c r="P122" i="1"/>
  <c r="O122" i="1"/>
  <c r="C122" i="1"/>
  <c r="M122" i="1" s="1"/>
  <c r="N122" i="1" s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P121" i="1"/>
  <c r="O121" i="1"/>
  <c r="R121" i="1"/>
  <c r="C121" i="1"/>
  <c r="M121" i="1" s="1"/>
  <c r="N121" i="1" s="1"/>
  <c r="AD120" i="1"/>
  <c r="AC120" i="1"/>
  <c r="AB120" i="1"/>
  <c r="AA120" i="1"/>
  <c r="Z120" i="1"/>
  <c r="Y120" i="1"/>
  <c r="X120" i="1"/>
  <c r="W120" i="1"/>
  <c r="V120" i="1"/>
  <c r="U120" i="1"/>
  <c r="T120" i="1"/>
  <c r="P120" i="1"/>
  <c r="O120" i="1"/>
  <c r="Q120" i="1"/>
  <c r="C120" i="1"/>
  <c r="M120" i="1" s="1"/>
  <c r="N120" i="1" s="1"/>
  <c r="AD119" i="1"/>
  <c r="AC119" i="1"/>
  <c r="AB119" i="1"/>
  <c r="AA119" i="1"/>
  <c r="Z119" i="1"/>
  <c r="Y119" i="1"/>
  <c r="X119" i="1"/>
  <c r="W119" i="1"/>
  <c r="V119" i="1"/>
  <c r="U119" i="1"/>
  <c r="T119" i="1"/>
  <c r="P119" i="1"/>
  <c r="O119" i="1"/>
  <c r="R119" i="1"/>
  <c r="C119" i="1"/>
  <c r="M119" i="1" s="1"/>
  <c r="N119" i="1" s="1"/>
  <c r="AD118" i="1"/>
  <c r="AC118" i="1"/>
  <c r="AB118" i="1"/>
  <c r="AA118" i="1"/>
  <c r="Z118" i="1"/>
  <c r="Y118" i="1"/>
  <c r="X118" i="1"/>
  <c r="W118" i="1"/>
  <c r="V118" i="1"/>
  <c r="U118" i="1"/>
  <c r="T118" i="1"/>
  <c r="P118" i="1"/>
  <c r="O118" i="1"/>
  <c r="S118" i="1"/>
  <c r="C118" i="1"/>
  <c r="M118" i="1" s="1"/>
  <c r="N118" i="1" s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C117" i="1"/>
  <c r="M117" i="1" s="1"/>
  <c r="N117" i="1" s="1"/>
  <c r="AD116" i="1"/>
  <c r="AC116" i="1"/>
  <c r="AB116" i="1"/>
  <c r="AA116" i="1"/>
  <c r="Z116" i="1"/>
  <c r="Y116" i="1"/>
  <c r="X116" i="1"/>
  <c r="W116" i="1"/>
  <c r="V116" i="1"/>
  <c r="U116" i="1"/>
  <c r="T116" i="1"/>
  <c r="P116" i="1"/>
  <c r="O116" i="1"/>
  <c r="S116" i="1"/>
  <c r="C116" i="1"/>
  <c r="M116" i="1" s="1"/>
  <c r="N116" i="1" s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P115" i="1"/>
  <c r="O115" i="1"/>
  <c r="M115" i="1"/>
  <c r="N115" i="1" s="1"/>
  <c r="R115" i="1"/>
  <c r="C115" i="1"/>
  <c r="AD114" i="1"/>
  <c r="AC114" i="1"/>
  <c r="AB114" i="1"/>
  <c r="AA114" i="1"/>
  <c r="Z114" i="1"/>
  <c r="Y114" i="1"/>
  <c r="X114" i="1"/>
  <c r="W114" i="1"/>
  <c r="V114" i="1"/>
  <c r="U114" i="1"/>
  <c r="T114" i="1"/>
  <c r="P114" i="1"/>
  <c r="O114" i="1"/>
  <c r="C114" i="1"/>
  <c r="M114" i="1" s="1"/>
  <c r="N114" i="1" s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P113" i="1"/>
  <c r="O113" i="1"/>
  <c r="R113" i="1"/>
  <c r="C113" i="1"/>
  <c r="M113" i="1" s="1"/>
  <c r="N113" i="1" s="1"/>
  <c r="AD112" i="1"/>
  <c r="AC112" i="1"/>
  <c r="AB112" i="1"/>
  <c r="AA112" i="1"/>
  <c r="Z112" i="1"/>
  <c r="Y112" i="1"/>
  <c r="X112" i="1"/>
  <c r="W112" i="1"/>
  <c r="V112" i="1"/>
  <c r="U112" i="1"/>
  <c r="T112" i="1"/>
  <c r="P112" i="1"/>
  <c r="O112" i="1"/>
  <c r="Q112" i="1"/>
  <c r="C112" i="1"/>
  <c r="M112" i="1" s="1"/>
  <c r="N112" i="1" s="1"/>
  <c r="AD111" i="1"/>
  <c r="AC111" i="1"/>
  <c r="AB111" i="1"/>
  <c r="AA111" i="1"/>
  <c r="Z111" i="1"/>
  <c r="Y111" i="1"/>
  <c r="X111" i="1"/>
  <c r="W111" i="1"/>
  <c r="V111" i="1"/>
  <c r="U111" i="1"/>
  <c r="T111" i="1"/>
  <c r="P111" i="1"/>
  <c r="O111" i="1"/>
  <c r="R111" i="1"/>
  <c r="C111" i="1"/>
  <c r="M111" i="1" s="1"/>
  <c r="N111" i="1" s="1"/>
  <c r="AD110" i="1"/>
  <c r="AC110" i="1"/>
  <c r="AB110" i="1"/>
  <c r="AA110" i="1"/>
  <c r="Z110" i="1"/>
  <c r="Y110" i="1"/>
  <c r="X110" i="1"/>
  <c r="W110" i="1"/>
  <c r="V110" i="1"/>
  <c r="U110" i="1"/>
  <c r="T110" i="1"/>
  <c r="P110" i="1"/>
  <c r="O110" i="1"/>
  <c r="S110" i="1"/>
  <c r="C110" i="1"/>
  <c r="M110" i="1" s="1"/>
  <c r="N110" i="1" s="1"/>
  <c r="AD109" i="1"/>
  <c r="AC109" i="1"/>
  <c r="AB109" i="1"/>
  <c r="AA109" i="1"/>
  <c r="Z109" i="1"/>
  <c r="Y109" i="1"/>
  <c r="X109" i="1"/>
  <c r="W109" i="1"/>
  <c r="V109" i="1"/>
  <c r="U109" i="1"/>
  <c r="T109" i="1"/>
  <c r="P109" i="1"/>
  <c r="O109" i="1"/>
  <c r="S109" i="1"/>
  <c r="C109" i="1"/>
  <c r="M109" i="1" s="1"/>
  <c r="N109" i="1" s="1"/>
  <c r="AD108" i="1"/>
  <c r="AC108" i="1"/>
  <c r="AB108" i="1"/>
  <c r="AA108" i="1"/>
  <c r="Z108" i="1"/>
  <c r="Y108" i="1"/>
  <c r="X108" i="1"/>
  <c r="W108" i="1"/>
  <c r="V108" i="1"/>
  <c r="U108" i="1"/>
  <c r="T108" i="1"/>
  <c r="P108" i="1"/>
  <c r="O108" i="1"/>
  <c r="S108" i="1"/>
  <c r="C108" i="1"/>
  <c r="M108" i="1" s="1"/>
  <c r="N108" i="1" s="1"/>
  <c r="AD107" i="1"/>
  <c r="AC107" i="1"/>
  <c r="AB107" i="1"/>
  <c r="AA107" i="1"/>
  <c r="Z107" i="1"/>
  <c r="Y107" i="1"/>
  <c r="X107" i="1"/>
  <c r="W107" i="1"/>
  <c r="V107" i="1"/>
  <c r="U107" i="1"/>
  <c r="T107" i="1"/>
  <c r="P107" i="1"/>
  <c r="O107" i="1"/>
  <c r="R107" i="1"/>
  <c r="C107" i="1"/>
  <c r="M107" i="1" s="1"/>
  <c r="N107" i="1" s="1"/>
  <c r="AD106" i="1"/>
  <c r="AC106" i="1"/>
  <c r="AB106" i="1"/>
  <c r="AA106" i="1"/>
  <c r="Z106" i="1"/>
  <c r="Y106" i="1"/>
  <c r="X106" i="1"/>
  <c r="W106" i="1"/>
  <c r="V106" i="1"/>
  <c r="U106" i="1"/>
  <c r="T106" i="1"/>
  <c r="P106" i="1"/>
  <c r="O106" i="1"/>
  <c r="C106" i="1"/>
  <c r="M106" i="1" s="1"/>
  <c r="N106" i="1" s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Q105" i="1"/>
  <c r="P105" i="1"/>
  <c r="O105" i="1"/>
  <c r="R105" i="1"/>
  <c r="C105" i="1"/>
  <c r="M105" i="1" s="1"/>
  <c r="N105" i="1" s="1"/>
  <c r="AD104" i="1"/>
  <c r="AC104" i="1"/>
  <c r="AB104" i="1"/>
  <c r="AA104" i="1"/>
  <c r="Z104" i="1"/>
  <c r="Y104" i="1"/>
  <c r="X104" i="1"/>
  <c r="W104" i="1"/>
  <c r="V104" i="1"/>
  <c r="U104" i="1"/>
  <c r="T104" i="1"/>
  <c r="R104" i="1"/>
  <c r="P104" i="1"/>
  <c r="O104" i="1"/>
  <c r="Q104" i="1"/>
  <c r="C104" i="1"/>
  <c r="M104" i="1" s="1"/>
  <c r="N104" i="1" s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P103" i="1"/>
  <c r="O103" i="1"/>
  <c r="R103" i="1"/>
  <c r="C103" i="1"/>
  <c r="M103" i="1" s="1"/>
  <c r="N103" i="1" s="1"/>
  <c r="AD102" i="1"/>
  <c r="AC102" i="1"/>
  <c r="AB102" i="1"/>
  <c r="AA102" i="1"/>
  <c r="Z102" i="1"/>
  <c r="Y102" i="1"/>
  <c r="X102" i="1"/>
  <c r="W102" i="1"/>
  <c r="V102" i="1"/>
  <c r="U102" i="1"/>
  <c r="T102" i="1"/>
  <c r="P102" i="1"/>
  <c r="O102" i="1"/>
  <c r="S102" i="1"/>
  <c r="C102" i="1"/>
  <c r="M102" i="1" s="1"/>
  <c r="N102" i="1" s="1"/>
  <c r="AD101" i="1"/>
  <c r="AC101" i="1"/>
  <c r="AB101" i="1"/>
  <c r="AA101" i="1"/>
  <c r="Z101" i="1"/>
  <c r="Y101" i="1"/>
  <c r="X101" i="1"/>
  <c r="W101" i="1"/>
  <c r="V101" i="1"/>
  <c r="U101" i="1"/>
  <c r="T101" i="1"/>
  <c r="Q101" i="1"/>
  <c r="P101" i="1"/>
  <c r="O101" i="1"/>
  <c r="M101" i="1"/>
  <c r="N101" i="1" s="1"/>
  <c r="S101" i="1"/>
  <c r="C101" i="1"/>
  <c r="AD100" i="1"/>
  <c r="AC100" i="1"/>
  <c r="AB100" i="1"/>
  <c r="AA100" i="1"/>
  <c r="Z100" i="1"/>
  <c r="Y100" i="1"/>
  <c r="X100" i="1"/>
  <c r="W100" i="1"/>
  <c r="V100" i="1"/>
  <c r="U100" i="1"/>
  <c r="T100" i="1"/>
  <c r="P100" i="1"/>
  <c r="O100" i="1"/>
  <c r="S100" i="1"/>
  <c r="C100" i="1"/>
  <c r="M100" i="1" s="1"/>
  <c r="N100" i="1" s="1"/>
  <c r="AD99" i="1"/>
  <c r="AC99" i="1"/>
  <c r="AB99" i="1"/>
  <c r="AA99" i="1"/>
  <c r="Z99" i="1"/>
  <c r="Y99" i="1"/>
  <c r="X99" i="1"/>
  <c r="W99" i="1"/>
  <c r="V99" i="1"/>
  <c r="U99" i="1"/>
  <c r="T99" i="1"/>
  <c r="Q99" i="1"/>
  <c r="P99" i="1"/>
  <c r="O99" i="1"/>
  <c r="R99" i="1"/>
  <c r="C99" i="1"/>
  <c r="M99" i="1" s="1"/>
  <c r="N99" i="1" s="1"/>
  <c r="AD98" i="1"/>
  <c r="AC98" i="1"/>
  <c r="AB98" i="1"/>
  <c r="AA98" i="1"/>
  <c r="Z98" i="1"/>
  <c r="Y98" i="1"/>
  <c r="X98" i="1"/>
  <c r="W98" i="1"/>
  <c r="V98" i="1"/>
  <c r="U98" i="1"/>
  <c r="T98" i="1"/>
  <c r="P98" i="1"/>
  <c r="O98" i="1"/>
  <c r="C98" i="1"/>
  <c r="M98" i="1" s="1"/>
  <c r="N98" i="1" s="1"/>
  <c r="AD97" i="1"/>
  <c r="AC97" i="1"/>
  <c r="AB97" i="1"/>
  <c r="AA97" i="1"/>
  <c r="Z97" i="1"/>
  <c r="Y97" i="1"/>
  <c r="X97" i="1"/>
  <c r="W97" i="1"/>
  <c r="V97" i="1"/>
  <c r="U97" i="1"/>
  <c r="T97" i="1"/>
  <c r="S97" i="1"/>
  <c r="P97" i="1"/>
  <c r="O97" i="1"/>
  <c r="R97" i="1"/>
  <c r="C97" i="1"/>
  <c r="M97" i="1" s="1"/>
  <c r="N97" i="1" s="1"/>
  <c r="AD96" i="1"/>
  <c r="AC96" i="1"/>
  <c r="AB96" i="1"/>
  <c r="AA96" i="1"/>
  <c r="Z96" i="1"/>
  <c r="Y96" i="1"/>
  <c r="X96" i="1"/>
  <c r="W96" i="1"/>
  <c r="V96" i="1"/>
  <c r="U96" i="1"/>
  <c r="T96" i="1"/>
  <c r="R96" i="1"/>
  <c r="P96" i="1"/>
  <c r="O96" i="1"/>
  <c r="Q96" i="1"/>
  <c r="C96" i="1"/>
  <c r="M96" i="1" s="1"/>
  <c r="N96" i="1" s="1"/>
  <c r="AD95" i="1"/>
  <c r="AC95" i="1"/>
  <c r="AB95" i="1"/>
  <c r="AA95" i="1"/>
  <c r="Z95" i="1"/>
  <c r="Y95" i="1"/>
  <c r="X95" i="1"/>
  <c r="W95" i="1"/>
  <c r="V95" i="1"/>
  <c r="U95" i="1"/>
  <c r="T95" i="1"/>
  <c r="P95" i="1"/>
  <c r="O95" i="1"/>
  <c r="R95" i="1"/>
  <c r="C95" i="1"/>
  <c r="M95" i="1" s="1"/>
  <c r="N95" i="1" s="1"/>
  <c r="AD94" i="1"/>
  <c r="AC94" i="1"/>
  <c r="AB94" i="1"/>
  <c r="AA94" i="1"/>
  <c r="Z94" i="1"/>
  <c r="Y94" i="1"/>
  <c r="X94" i="1"/>
  <c r="W94" i="1"/>
  <c r="V94" i="1"/>
  <c r="U94" i="1"/>
  <c r="T94" i="1"/>
  <c r="P94" i="1"/>
  <c r="O94" i="1"/>
  <c r="S94" i="1"/>
  <c r="C94" i="1"/>
  <c r="M94" i="1" s="1"/>
  <c r="N94" i="1" s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P93" i="1"/>
  <c r="O93" i="1"/>
  <c r="Q93" i="1"/>
  <c r="C93" i="1"/>
  <c r="M93" i="1" s="1"/>
  <c r="N93" i="1" s="1"/>
  <c r="AD92" i="1"/>
  <c r="AC92" i="1"/>
  <c r="AB92" i="1"/>
  <c r="AA92" i="1"/>
  <c r="Z92" i="1"/>
  <c r="Y92" i="1"/>
  <c r="X92" i="1"/>
  <c r="W92" i="1"/>
  <c r="V92" i="1"/>
  <c r="U92" i="1"/>
  <c r="T92" i="1"/>
  <c r="P92" i="1"/>
  <c r="O92" i="1"/>
  <c r="S92" i="1"/>
  <c r="C92" i="1"/>
  <c r="M92" i="1" s="1"/>
  <c r="N92" i="1" s="1"/>
  <c r="AD91" i="1"/>
  <c r="AC91" i="1"/>
  <c r="AB91" i="1"/>
  <c r="AA91" i="1"/>
  <c r="Z91" i="1"/>
  <c r="Y91" i="1"/>
  <c r="X91" i="1"/>
  <c r="W91" i="1"/>
  <c r="V91" i="1"/>
  <c r="U91" i="1"/>
  <c r="T91" i="1"/>
  <c r="Q91" i="1"/>
  <c r="P91" i="1"/>
  <c r="O91" i="1"/>
  <c r="R91" i="1"/>
  <c r="C91" i="1"/>
  <c r="M91" i="1" s="1"/>
  <c r="N91" i="1" s="1"/>
  <c r="AD90" i="1"/>
  <c r="AC90" i="1"/>
  <c r="AB90" i="1"/>
  <c r="AA90" i="1"/>
  <c r="Z90" i="1"/>
  <c r="Y90" i="1"/>
  <c r="X90" i="1"/>
  <c r="W90" i="1"/>
  <c r="V90" i="1"/>
  <c r="U90" i="1"/>
  <c r="T90" i="1"/>
  <c r="P90" i="1"/>
  <c r="O90" i="1"/>
  <c r="C90" i="1"/>
  <c r="M90" i="1" s="1"/>
  <c r="N90" i="1" s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C89" i="1"/>
  <c r="M89" i="1" s="1"/>
  <c r="N89" i="1" s="1"/>
  <c r="AD88" i="1"/>
  <c r="AC88" i="1"/>
  <c r="AB88" i="1"/>
  <c r="AA88" i="1"/>
  <c r="Z88" i="1"/>
  <c r="Y88" i="1"/>
  <c r="X88" i="1"/>
  <c r="W88" i="1"/>
  <c r="V88" i="1"/>
  <c r="U88" i="1"/>
  <c r="T88" i="1"/>
  <c r="P88" i="1"/>
  <c r="O88" i="1"/>
  <c r="M88" i="1"/>
  <c r="N88" i="1" s="1"/>
  <c r="Q88" i="1"/>
  <c r="C88" i="1"/>
  <c r="AD87" i="1"/>
  <c r="AC87" i="1"/>
  <c r="AB87" i="1"/>
  <c r="AA87" i="1"/>
  <c r="Z87" i="1"/>
  <c r="Y87" i="1"/>
  <c r="X87" i="1"/>
  <c r="W87" i="1"/>
  <c r="V87" i="1"/>
  <c r="U87" i="1"/>
  <c r="T87" i="1"/>
  <c r="Q87" i="1"/>
  <c r="P87" i="1"/>
  <c r="O87" i="1"/>
  <c r="R87" i="1"/>
  <c r="C87" i="1"/>
  <c r="M87" i="1" s="1"/>
  <c r="N87" i="1" s="1"/>
  <c r="AI87" i="1"/>
  <c r="AD86" i="1"/>
  <c r="AC86" i="1"/>
  <c r="AB86" i="1"/>
  <c r="AA86" i="1"/>
  <c r="Z86" i="1"/>
  <c r="Y86" i="1"/>
  <c r="X86" i="1"/>
  <c r="W86" i="1"/>
  <c r="V86" i="1"/>
  <c r="U86" i="1"/>
  <c r="T86" i="1"/>
  <c r="P86" i="1"/>
  <c r="O86" i="1"/>
  <c r="R86" i="1"/>
  <c r="C86" i="1"/>
  <c r="M86" i="1" s="1"/>
  <c r="N86" i="1" s="1"/>
  <c r="AD85" i="1"/>
  <c r="AC85" i="1"/>
  <c r="AB85" i="1"/>
  <c r="AA85" i="1"/>
  <c r="Z85" i="1"/>
  <c r="Y85" i="1"/>
  <c r="X85" i="1"/>
  <c r="W85" i="1"/>
  <c r="V85" i="1"/>
  <c r="U85" i="1"/>
  <c r="T85" i="1"/>
  <c r="P85" i="1"/>
  <c r="O85" i="1"/>
  <c r="S85" i="1"/>
  <c r="C85" i="1"/>
  <c r="M85" i="1" s="1"/>
  <c r="N85" i="1" s="1"/>
  <c r="AD84" i="1"/>
  <c r="AC84" i="1"/>
  <c r="AB84" i="1"/>
  <c r="AA84" i="1"/>
  <c r="Z84" i="1"/>
  <c r="Y84" i="1"/>
  <c r="X84" i="1"/>
  <c r="W84" i="1"/>
  <c r="V84" i="1"/>
  <c r="U84" i="1"/>
  <c r="T84" i="1"/>
  <c r="P84" i="1"/>
  <c r="O84" i="1"/>
  <c r="S84" i="1"/>
  <c r="C84" i="1"/>
  <c r="M84" i="1" s="1"/>
  <c r="N84" i="1" s="1"/>
  <c r="AD83" i="1"/>
  <c r="AC83" i="1"/>
  <c r="AB83" i="1"/>
  <c r="AA83" i="1"/>
  <c r="Z83" i="1"/>
  <c r="Y83" i="1"/>
  <c r="X83" i="1"/>
  <c r="W83" i="1"/>
  <c r="V83" i="1"/>
  <c r="U83" i="1"/>
  <c r="T83" i="1"/>
  <c r="P83" i="1"/>
  <c r="O83" i="1"/>
  <c r="S83" i="1"/>
  <c r="C83" i="1"/>
  <c r="M83" i="1" s="1"/>
  <c r="N83" i="1" s="1"/>
  <c r="AD82" i="1"/>
  <c r="AC82" i="1"/>
  <c r="AB82" i="1"/>
  <c r="AA82" i="1"/>
  <c r="Z82" i="1"/>
  <c r="Y82" i="1"/>
  <c r="X82" i="1"/>
  <c r="W82" i="1"/>
  <c r="V82" i="1"/>
  <c r="U82" i="1"/>
  <c r="T82" i="1"/>
  <c r="P82" i="1"/>
  <c r="O82" i="1"/>
  <c r="R82" i="1"/>
  <c r="C82" i="1"/>
  <c r="M82" i="1" s="1"/>
  <c r="N82" i="1" s="1"/>
  <c r="AD81" i="1"/>
  <c r="AC81" i="1"/>
  <c r="AB81" i="1"/>
  <c r="AA81" i="1"/>
  <c r="Z81" i="1"/>
  <c r="Y81" i="1"/>
  <c r="X81" i="1"/>
  <c r="W81" i="1"/>
  <c r="V81" i="1"/>
  <c r="U81" i="1"/>
  <c r="T81" i="1"/>
  <c r="P81" i="1"/>
  <c r="O81" i="1"/>
  <c r="C81" i="1"/>
  <c r="M81" i="1" s="1"/>
  <c r="N81" i="1" s="1"/>
  <c r="AD80" i="1"/>
  <c r="AC80" i="1"/>
  <c r="AB80" i="1"/>
  <c r="AA80" i="1"/>
  <c r="Z80" i="1"/>
  <c r="Y80" i="1"/>
  <c r="X80" i="1"/>
  <c r="W80" i="1"/>
  <c r="V80" i="1"/>
  <c r="U80" i="1"/>
  <c r="T80" i="1"/>
  <c r="S80" i="1"/>
  <c r="Q80" i="1"/>
  <c r="P80" i="1"/>
  <c r="O80" i="1"/>
  <c r="R80" i="1"/>
  <c r="C80" i="1"/>
  <c r="M80" i="1" s="1"/>
  <c r="N80" i="1" s="1"/>
  <c r="AD79" i="1"/>
  <c r="AC79" i="1"/>
  <c r="AB79" i="1"/>
  <c r="AA79" i="1"/>
  <c r="Z79" i="1"/>
  <c r="Y79" i="1"/>
  <c r="X79" i="1"/>
  <c r="W79" i="1"/>
  <c r="V79" i="1"/>
  <c r="U79" i="1"/>
  <c r="T79" i="1"/>
  <c r="R79" i="1"/>
  <c r="P79" i="1"/>
  <c r="O79" i="1"/>
  <c r="Q79" i="1"/>
  <c r="C79" i="1"/>
  <c r="M79" i="1" s="1"/>
  <c r="N79" i="1" s="1"/>
  <c r="AD78" i="1"/>
  <c r="AC78" i="1"/>
  <c r="AB78" i="1"/>
  <c r="AA78" i="1"/>
  <c r="Z78" i="1"/>
  <c r="Y78" i="1"/>
  <c r="X78" i="1"/>
  <c r="W78" i="1"/>
  <c r="V78" i="1"/>
  <c r="U78" i="1"/>
  <c r="T78" i="1"/>
  <c r="S78" i="1"/>
  <c r="P78" i="1"/>
  <c r="O78" i="1"/>
  <c r="R78" i="1"/>
  <c r="C78" i="1"/>
  <c r="M78" i="1" s="1"/>
  <c r="N78" i="1" s="1"/>
  <c r="AD77" i="1"/>
  <c r="AC77" i="1"/>
  <c r="AB77" i="1"/>
  <c r="AA77" i="1"/>
  <c r="Z77" i="1"/>
  <c r="Y77" i="1"/>
  <c r="X77" i="1"/>
  <c r="W77" i="1"/>
  <c r="V77" i="1"/>
  <c r="U77" i="1"/>
  <c r="T77" i="1"/>
  <c r="P77" i="1"/>
  <c r="O77" i="1"/>
  <c r="S77" i="1"/>
  <c r="C77" i="1"/>
  <c r="M77" i="1" s="1"/>
  <c r="N77" i="1" s="1"/>
  <c r="AD76" i="1"/>
  <c r="AC76" i="1"/>
  <c r="AB76" i="1"/>
  <c r="AA76" i="1"/>
  <c r="Z76" i="1"/>
  <c r="Y76" i="1"/>
  <c r="X76" i="1"/>
  <c r="W76" i="1"/>
  <c r="V76" i="1"/>
  <c r="U76" i="1"/>
  <c r="T76" i="1"/>
  <c r="P76" i="1"/>
  <c r="O76" i="1"/>
  <c r="S76" i="1"/>
  <c r="C76" i="1"/>
  <c r="M76" i="1" s="1"/>
  <c r="N76" i="1" s="1"/>
  <c r="AD75" i="1"/>
  <c r="AC75" i="1"/>
  <c r="AB75" i="1"/>
  <c r="AA75" i="1"/>
  <c r="Z75" i="1"/>
  <c r="Y75" i="1"/>
  <c r="X75" i="1"/>
  <c r="W75" i="1"/>
  <c r="V75" i="1"/>
  <c r="U75" i="1"/>
  <c r="T75" i="1"/>
  <c r="P75" i="1"/>
  <c r="O75" i="1"/>
  <c r="S75" i="1"/>
  <c r="C75" i="1"/>
  <c r="M75" i="1" s="1"/>
  <c r="N75" i="1" s="1"/>
  <c r="AD74" i="1"/>
  <c r="AC74" i="1"/>
  <c r="AB74" i="1"/>
  <c r="AA74" i="1"/>
  <c r="Z74" i="1"/>
  <c r="Y74" i="1"/>
  <c r="X74" i="1"/>
  <c r="W74" i="1"/>
  <c r="V74" i="1"/>
  <c r="U74" i="1"/>
  <c r="T74" i="1"/>
  <c r="P74" i="1"/>
  <c r="O74" i="1"/>
  <c r="R74" i="1"/>
  <c r="C74" i="1"/>
  <c r="M74" i="1" s="1"/>
  <c r="N74" i="1" s="1"/>
  <c r="AD73" i="1"/>
  <c r="AC73" i="1"/>
  <c r="AB73" i="1"/>
  <c r="AA73" i="1"/>
  <c r="Z73" i="1"/>
  <c r="Y73" i="1"/>
  <c r="X73" i="1"/>
  <c r="W73" i="1"/>
  <c r="V73" i="1"/>
  <c r="U73" i="1"/>
  <c r="T73" i="1"/>
  <c r="P73" i="1"/>
  <c r="O73" i="1"/>
  <c r="C73" i="1"/>
  <c r="M73" i="1" s="1"/>
  <c r="N73" i="1" s="1"/>
  <c r="AD72" i="1"/>
  <c r="AC72" i="1"/>
  <c r="AB72" i="1"/>
  <c r="AA72" i="1"/>
  <c r="Z72" i="1"/>
  <c r="Y72" i="1"/>
  <c r="X72" i="1"/>
  <c r="W72" i="1"/>
  <c r="V72" i="1"/>
  <c r="U72" i="1"/>
  <c r="T72" i="1"/>
  <c r="S72" i="1"/>
  <c r="Q72" i="1"/>
  <c r="P72" i="1"/>
  <c r="O72" i="1"/>
  <c r="R72" i="1"/>
  <c r="C72" i="1"/>
  <c r="M72" i="1" s="1"/>
  <c r="N72" i="1" s="1"/>
  <c r="AD71" i="1"/>
  <c r="AC71" i="1"/>
  <c r="AB71" i="1"/>
  <c r="AA71" i="1"/>
  <c r="Z71" i="1"/>
  <c r="Y71" i="1"/>
  <c r="X71" i="1"/>
  <c r="W71" i="1"/>
  <c r="V71" i="1"/>
  <c r="U71" i="1"/>
  <c r="T71" i="1"/>
  <c r="R71" i="1"/>
  <c r="P71" i="1"/>
  <c r="O71" i="1"/>
  <c r="Q71" i="1"/>
  <c r="C71" i="1"/>
  <c r="M71" i="1" s="1"/>
  <c r="N71" i="1" s="1"/>
  <c r="AD70" i="1"/>
  <c r="AC70" i="1"/>
  <c r="AB70" i="1"/>
  <c r="AA70" i="1"/>
  <c r="Z70" i="1"/>
  <c r="Y70" i="1"/>
  <c r="X70" i="1"/>
  <c r="W70" i="1"/>
  <c r="V70" i="1"/>
  <c r="U70" i="1"/>
  <c r="T70" i="1"/>
  <c r="S70" i="1"/>
  <c r="P70" i="1"/>
  <c r="O70" i="1"/>
  <c r="R70" i="1"/>
  <c r="C70" i="1"/>
  <c r="M70" i="1" s="1"/>
  <c r="N70" i="1" s="1"/>
  <c r="AD69" i="1"/>
  <c r="AC69" i="1"/>
  <c r="AB69" i="1"/>
  <c r="AA69" i="1"/>
  <c r="Z69" i="1"/>
  <c r="Y69" i="1"/>
  <c r="X69" i="1"/>
  <c r="W69" i="1"/>
  <c r="V69" i="1"/>
  <c r="U69" i="1"/>
  <c r="T69" i="1"/>
  <c r="P69" i="1"/>
  <c r="O69" i="1"/>
  <c r="S69" i="1"/>
  <c r="C69" i="1"/>
  <c r="M69" i="1" s="1"/>
  <c r="N69" i="1" s="1"/>
  <c r="AD68" i="1"/>
  <c r="AC68" i="1"/>
  <c r="AB68" i="1"/>
  <c r="AA68" i="1"/>
  <c r="Z68" i="1"/>
  <c r="Y68" i="1"/>
  <c r="X68" i="1"/>
  <c r="W68" i="1"/>
  <c r="V68" i="1"/>
  <c r="U68" i="1"/>
  <c r="T68" i="1"/>
  <c r="Q68" i="1"/>
  <c r="P68" i="1"/>
  <c r="O68" i="1"/>
  <c r="M68" i="1"/>
  <c r="N68" i="1" s="1"/>
  <c r="S68" i="1"/>
  <c r="C68" i="1"/>
  <c r="AD67" i="1"/>
  <c r="AC67" i="1"/>
  <c r="AB67" i="1"/>
  <c r="AA67" i="1"/>
  <c r="Z67" i="1"/>
  <c r="Y67" i="1"/>
  <c r="X67" i="1"/>
  <c r="W67" i="1"/>
  <c r="V67" i="1"/>
  <c r="U67" i="1"/>
  <c r="T67" i="1"/>
  <c r="P67" i="1"/>
  <c r="O67" i="1"/>
  <c r="C67" i="1"/>
  <c r="M67" i="1" s="1"/>
  <c r="N67" i="1" s="1"/>
  <c r="AD66" i="1"/>
  <c r="AC66" i="1"/>
  <c r="AB66" i="1"/>
  <c r="AA66" i="1"/>
  <c r="Z66" i="1"/>
  <c r="Y66" i="1"/>
  <c r="X66" i="1"/>
  <c r="W66" i="1"/>
  <c r="V66" i="1"/>
  <c r="U66" i="1"/>
  <c r="T66" i="1"/>
  <c r="P66" i="1"/>
  <c r="O66" i="1"/>
  <c r="R66" i="1"/>
  <c r="C66" i="1"/>
  <c r="M66" i="1" s="1"/>
  <c r="N66" i="1" s="1"/>
  <c r="AD65" i="1"/>
  <c r="AC65" i="1"/>
  <c r="AB65" i="1"/>
  <c r="AA65" i="1"/>
  <c r="Z65" i="1"/>
  <c r="Y65" i="1"/>
  <c r="X65" i="1"/>
  <c r="W65" i="1"/>
  <c r="V65" i="1"/>
  <c r="U65" i="1"/>
  <c r="T65" i="1"/>
  <c r="R65" i="1"/>
  <c r="P65" i="1"/>
  <c r="O65" i="1"/>
  <c r="C65" i="1"/>
  <c r="M65" i="1" s="1"/>
  <c r="N65" i="1" s="1"/>
  <c r="AD64" i="1"/>
  <c r="AC64" i="1"/>
  <c r="AB64" i="1"/>
  <c r="AA64" i="1"/>
  <c r="Z64" i="1"/>
  <c r="Y64" i="1"/>
  <c r="X64" i="1"/>
  <c r="W64" i="1"/>
  <c r="V64" i="1"/>
  <c r="U64" i="1"/>
  <c r="T64" i="1"/>
  <c r="S64" i="1"/>
  <c r="P64" i="1"/>
  <c r="O64" i="1"/>
  <c r="R64" i="1"/>
  <c r="C64" i="1"/>
  <c r="M64" i="1" s="1"/>
  <c r="N64" i="1" s="1"/>
  <c r="AD63" i="1"/>
  <c r="AC63" i="1"/>
  <c r="AB63" i="1"/>
  <c r="AA63" i="1"/>
  <c r="Z63" i="1"/>
  <c r="Y63" i="1"/>
  <c r="X63" i="1"/>
  <c r="W63" i="1"/>
  <c r="V63" i="1"/>
  <c r="U63" i="1"/>
  <c r="T63" i="1"/>
  <c r="R63" i="1"/>
  <c r="P63" i="1"/>
  <c r="O63" i="1"/>
  <c r="Q63" i="1"/>
  <c r="C63" i="1"/>
  <c r="M63" i="1" s="1"/>
  <c r="N63" i="1" s="1"/>
  <c r="AD62" i="1"/>
  <c r="AC62" i="1"/>
  <c r="AB62" i="1"/>
  <c r="AA62" i="1"/>
  <c r="Z62" i="1"/>
  <c r="Y62" i="1"/>
  <c r="X62" i="1"/>
  <c r="W62" i="1"/>
  <c r="V62" i="1"/>
  <c r="U62" i="1"/>
  <c r="T62" i="1"/>
  <c r="P62" i="1"/>
  <c r="O62" i="1"/>
  <c r="R62" i="1"/>
  <c r="C62" i="1"/>
  <c r="M62" i="1" s="1"/>
  <c r="N62" i="1" s="1"/>
  <c r="AD61" i="1"/>
  <c r="AC61" i="1"/>
  <c r="AB61" i="1"/>
  <c r="AA61" i="1"/>
  <c r="Z61" i="1"/>
  <c r="Y61" i="1"/>
  <c r="X61" i="1"/>
  <c r="W61" i="1"/>
  <c r="V61" i="1"/>
  <c r="U61" i="1"/>
  <c r="T61" i="1"/>
  <c r="P61" i="1"/>
  <c r="O61" i="1"/>
  <c r="S61" i="1"/>
  <c r="C61" i="1"/>
  <c r="M61" i="1" s="1"/>
  <c r="N61" i="1" s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P60" i="1"/>
  <c r="O60" i="1"/>
  <c r="M60" i="1"/>
  <c r="N60" i="1" s="1"/>
  <c r="Q60" i="1"/>
  <c r="C60" i="1"/>
  <c r="AD59" i="1"/>
  <c r="AC59" i="1"/>
  <c r="AB59" i="1"/>
  <c r="AA59" i="1"/>
  <c r="Z59" i="1"/>
  <c r="Y59" i="1"/>
  <c r="X59" i="1"/>
  <c r="W59" i="1"/>
  <c r="V59" i="1"/>
  <c r="U59" i="1"/>
  <c r="T59" i="1"/>
  <c r="P59" i="1"/>
  <c r="O59" i="1"/>
  <c r="C59" i="1"/>
  <c r="M59" i="1" s="1"/>
  <c r="N59" i="1" s="1"/>
  <c r="AD58" i="1"/>
  <c r="AC58" i="1"/>
  <c r="AB58" i="1"/>
  <c r="AA58" i="1"/>
  <c r="Z58" i="1"/>
  <c r="Y58" i="1"/>
  <c r="X58" i="1"/>
  <c r="W58" i="1"/>
  <c r="V58" i="1"/>
  <c r="U58" i="1"/>
  <c r="T58" i="1"/>
  <c r="S58" i="1"/>
  <c r="P58" i="1"/>
  <c r="O58" i="1"/>
  <c r="R58" i="1"/>
  <c r="C58" i="1"/>
  <c r="M58" i="1" s="1"/>
  <c r="N58" i="1" s="1"/>
  <c r="AD57" i="1"/>
  <c r="AC57" i="1"/>
  <c r="AB57" i="1"/>
  <c r="AA57" i="1"/>
  <c r="Z57" i="1"/>
  <c r="Y57" i="1"/>
  <c r="X57" i="1"/>
  <c r="W57" i="1"/>
  <c r="V57" i="1"/>
  <c r="U57" i="1"/>
  <c r="T57" i="1"/>
  <c r="R57" i="1"/>
  <c r="P57" i="1"/>
  <c r="O57" i="1"/>
  <c r="C57" i="1"/>
  <c r="M57" i="1" s="1"/>
  <c r="N57" i="1" s="1"/>
  <c r="AD56" i="1"/>
  <c r="AC56" i="1"/>
  <c r="AB56" i="1"/>
  <c r="AA56" i="1"/>
  <c r="Z56" i="1"/>
  <c r="Y56" i="1"/>
  <c r="X56" i="1"/>
  <c r="W56" i="1"/>
  <c r="V56" i="1"/>
  <c r="U56" i="1"/>
  <c r="T56" i="1"/>
  <c r="P56" i="1"/>
  <c r="O56" i="1"/>
  <c r="S56" i="1"/>
  <c r="C56" i="1"/>
  <c r="M56" i="1" s="1"/>
  <c r="N56" i="1" s="1"/>
  <c r="AD55" i="1"/>
  <c r="AC55" i="1"/>
  <c r="AB55" i="1"/>
  <c r="AA55" i="1"/>
  <c r="Z55" i="1"/>
  <c r="Y55" i="1"/>
  <c r="X55" i="1"/>
  <c r="W55" i="1"/>
  <c r="V55" i="1"/>
  <c r="U55" i="1"/>
  <c r="T55" i="1"/>
  <c r="P55" i="1"/>
  <c r="O55" i="1"/>
  <c r="Q55" i="1"/>
  <c r="C55" i="1"/>
  <c r="M55" i="1" s="1"/>
  <c r="N55" i="1" s="1"/>
  <c r="AD54" i="1"/>
  <c r="AC54" i="1"/>
  <c r="AB54" i="1"/>
  <c r="AA54" i="1"/>
  <c r="Z54" i="1"/>
  <c r="Y54" i="1"/>
  <c r="X54" i="1"/>
  <c r="W54" i="1"/>
  <c r="V54" i="1"/>
  <c r="U54" i="1"/>
  <c r="T54" i="1"/>
  <c r="S54" i="1"/>
  <c r="Q54" i="1"/>
  <c r="P54" i="1"/>
  <c r="O54" i="1"/>
  <c r="R54" i="1"/>
  <c r="C54" i="1"/>
  <c r="M54" i="1" s="1"/>
  <c r="N54" i="1" s="1"/>
  <c r="AD53" i="1"/>
  <c r="AC53" i="1"/>
  <c r="AB53" i="1"/>
  <c r="AA53" i="1"/>
  <c r="Z53" i="1"/>
  <c r="Y53" i="1"/>
  <c r="X53" i="1"/>
  <c r="W53" i="1"/>
  <c r="V53" i="1"/>
  <c r="U53" i="1"/>
  <c r="T53" i="1"/>
  <c r="R53" i="1"/>
  <c r="P53" i="1"/>
  <c r="O53" i="1"/>
  <c r="S53" i="1"/>
  <c r="C53" i="1"/>
  <c r="M53" i="1" s="1"/>
  <c r="N53" i="1" s="1"/>
  <c r="AD52" i="1"/>
  <c r="AC52" i="1"/>
  <c r="AB52" i="1"/>
  <c r="AA52" i="1"/>
  <c r="Z52" i="1"/>
  <c r="Y52" i="1"/>
  <c r="X52" i="1"/>
  <c r="W52" i="1"/>
  <c r="V52" i="1"/>
  <c r="U52" i="1"/>
  <c r="T52" i="1"/>
  <c r="S52" i="1"/>
  <c r="Q52" i="1"/>
  <c r="P52" i="1"/>
  <c r="O52" i="1"/>
  <c r="R52" i="1"/>
  <c r="C52" i="1"/>
  <c r="M52" i="1" s="1"/>
  <c r="N52" i="1" s="1"/>
  <c r="AD51" i="1"/>
  <c r="AC51" i="1"/>
  <c r="AB51" i="1"/>
  <c r="AA51" i="1"/>
  <c r="Z51" i="1"/>
  <c r="Y51" i="1"/>
  <c r="X51" i="1"/>
  <c r="W51" i="1"/>
  <c r="V51" i="1"/>
  <c r="U51" i="1"/>
  <c r="T51" i="1"/>
  <c r="P51" i="1"/>
  <c r="O51" i="1"/>
  <c r="C51" i="1"/>
  <c r="M51" i="1" s="1"/>
  <c r="N51" i="1" s="1"/>
  <c r="AD50" i="1"/>
  <c r="AC50" i="1"/>
  <c r="AB50" i="1"/>
  <c r="AA50" i="1"/>
  <c r="Z50" i="1"/>
  <c r="Y50" i="1"/>
  <c r="X50" i="1"/>
  <c r="W50" i="1"/>
  <c r="V50" i="1"/>
  <c r="U50" i="1"/>
  <c r="T50" i="1"/>
  <c r="P50" i="1"/>
  <c r="O50" i="1"/>
  <c r="R50" i="1"/>
  <c r="C50" i="1"/>
  <c r="M50" i="1" s="1"/>
  <c r="N50" i="1" s="1"/>
  <c r="AD49" i="1"/>
  <c r="AC49" i="1"/>
  <c r="AB49" i="1"/>
  <c r="AA49" i="1"/>
  <c r="Z49" i="1"/>
  <c r="Y49" i="1"/>
  <c r="X49" i="1"/>
  <c r="W49" i="1"/>
  <c r="V49" i="1"/>
  <c r="U49" i="1"/>
  <c r="T49" i="1"/>
  <c r="P49" i="1"/>
  <c r="O49" i="1"/>
  <c r="C49" i="1"/>
  <c r="M49" i="1" s="1"/>
  <c r="N49" i="1" s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C48" i="1"/>
  <c r="M48" i="1" s="1"/>
  <c r="N48" i="1" s="1"/>
  <c r="AD47" i="1"/>
  <c r="AC47" i="1"/>
  <c r="AB47" i="1"/>
  <c r="AA47" i="1"/>
  <c r="Z47" i="1"/>
  <c r="Y47" i="1"/>
  <c r="X47" i="1"/>
  <c r="W47" i="1"/>
  <c r="V47" i="1"/>
  <c r="U47" i="1"/>
  <c r="T47" i="1"/>
  <c r="P47" i="1"/>
  <c r="O47" i="1"/>
  <c r="Q47" i="1"/>
  <c r="C47" i="1"/>
  <c r="M47" i="1" s="1"/>
  <c r="N47" i="1" s="1"/>
  <c r="AD46" i="1"/>
  <c r="AC46" i="1"/>
  <c r="AB46" i="1"/>
  <c r="AA46" i="1"/>
  <c r="Z46" i="1"/>
  <c r="Y46" i="1"/>
  <c r="X46" i="1"/>
  <c r="W46" i="1"/>
  <c r="V46" i="1"/>
  <c r="U46" i="1"/>
  <c r="T46" i="1"/>
  <c r="S46" i="1"/>
  <c r="P46" i="1"/>
  <c r="O46" i="1"/>
  <c r="R46" i="1"/>
  <c r="C46" i="1"/>
  <c r="M46" i="1" s="1"/>
  <c r="N46" i="1" s="1"/>
  <c r="AD45" i="1"/>
  <c r="AC45" i="1"/>
  <c r="AB45" i="1"/>
  <c r="AA45" i="1"/>
  <c r="Z45" i="1"/>
  <c r="Y45" i="1"/>
  <c r="X45" i="1"/>
  <c r="W45" i="1"/>
  <c r="V45" i="1"/>
  <c r="U45" i="1"/>
  <c r="T45" i="1"/>
  <c r="P45" i="1"/>
  <c r="O45" i="1"/>
  <c r="S45" i="1"/>
  <c r="C45" i="1"/>
  <c r="M45" i="1" s="1"/>
  <c r="N45" i="1" s="1"/>
  <c r="AD44" i="1"/>
  <c r="AC44" i="1"/>
  <c r="AB44" i="1"/>
  <c r="AA44" i="1"/>
  <c r="Z44" i="1"/>
  <c r="Y44" i="1"/>
  <c r="X44" i="1"/>
  <c r="W44" i="1"/>
  <c r="V44" i="1"/>
  <c r="U44" i="1"/>
  <c r="T44" i="1"/>
  <c r="P44" i="1"/>
  <c r="O44" i="1"/>
  <c r="S44" i="1"/>
  <c r="C44" i="1"/>
  <c r="M44" i="1" s="1"/>
  <c r="N44" i="1" s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C43" i="1"/>
  <c r="M43" i="1" s="1"/>
  <c r="N43" i="1" s="1"/>
  <c r="AD42" i="1"/>
  <c r="AC42" i="1"/>
  <c r="AB42" i="1"/>
  <c r="AA42" i="1"/>
  <c r="Z42" i="1"/>
  <c r="Y42" i="1"/>
  <c r="X42" i="1"/>
  <c r="W42" i="1"/>
  <c r="V42" i="1"/>
  <c r="U42" i="1"/>
  <c r="T42" i="1"/>
  <c r="P42" i="1"/>
  <c r="O42" i="1"/>
  <c r="C42" i="1"/>
  <c r="M42" i="1" s="1"/>
  <c r="N42" i="1" s="1"/>
  <c r="AD41" i="1"/>
  <c r="AC41" i="1"/>
  <c r="AB41" i="1"/>
  <c r="AA41" i="1"/>
  <c r="Z41" i="1"/>
  <c r="Y41" i="1"/>
  <c r="X41" i="1"/>
  <c r="W41" i="1"/>
  <c r="V41" i="1"/>
  <c r="U41" i="1"/>
  <c r="T41" i="1"/>
  <c r="S41" i="1"/>
  <c r="Q41" i="1"/>
  <c r="P41" i="1"/>
  <c r="O41" i="1"/>
  <c r="R41" i="1"/>
  <c r="C41" i="1"/>
  <c r="M41" i="1" s="1"/>
  <c r="N41" i="1" s="1"/>
  <c r="AD40" i="1"/>
  <c r="AC40" i="1"/>
  <c r="AB40" i="1"/>
  <c r="AA40" i="1"/>
  <c r="Z40" i="1"/>
  <c r="Y40" i="1"/>
  <c r="X40" i="1"/>
  <c r="W40" i="1"/>
  <c r="V40" i="1"/>
  <c r="U40" i="1"/>
  <c r="T40" i="1"/>
  <c r="P40" i="1"/>
  <c r="O40" i="1"/>
  <c r="R40" i="1"/>
  <c r="C40" i="1"/>
  <c r="M40" i="1" s="1"/>
  <c r="N40" i="1" s="1"/>
  <c r="AD39" i="1"/>
  <c r="AC39" i="1"/>
  <c r="AB39" i="1"/>
  <c r="AA39" i="1"/>
  <c r="Z39" i="1"/>
  <c r="Y39" i="1"/>
  <c r="X39" i="1"/>
  <c r="W39" i="1"/>
  <c r="V39" i="1"/>
  <c r="U39" i="1"/>
  <c r="T39" i="1"/>
  <c r="R39" i="1"/>
  <c r="Q39" i="1"/>
  <c r="P39" i="1"/>
  <c r="O39" i="1"/>
  <c r="S39" i="1"/>
  <c r="C39" i="1"/>
  <c r="M39" i="1" s="1"/>
  <c r="N39" i="1" s="1"/>
  <c r="AD38" i="1"/>
  <c r="AC38" i="1"/>
  <c r="AB38" i="1"/>
  <c r="AA38" i="1"/>
  <c r="Z38" i="1"/>
  <c r="Y38" i="1"/>
  <c r="X38" i="1"/>
  <c r="W38" i="1"/>
  <c r="V38" i="1"/>
  <c r="U38" i="1"/>
  <c r="T38" i="1"/>
  <c r="P38" i="1"/>
  <c r="O38" i="1"/>
  <c r="Q38" i="1"/>
  <c r="C38" i="1"/>
  <c r="M38" i="1" s="1"/>
  <c r="N38" i="1" s="1"/>
  <c r="AD37" i="1"/>
  <c r="AC37" i="1"/>
  <c r="AB37" i="1"/>
  <c r="AA37" i="1"/>
  <c r="Z37" i="1"/>
  <c r="Y37" i="1"/>
  <c r="X37" i="1"/>
  <c r="W37" i="1"/>
  <c r="V37" i="1"/>
  <c r="U37" i="1"/>
  <c r="T37" i="1"/>
  <c r="S37" i="1"/>
  <c r="Q37" i="1"/>
  <c r="P37" i="1"/>
  <c r="O37" i="1"/>
  <c r="R37" i="1"/>
  <c r="C37" i="1"/>
  <c r="M37" i="1" s="1"/>
  <c r="N37" i="1" s="1"/>
  <c r="AD36" i="1"/>
  <c r="AC36" i="1"/>
  <c r="AB36" i="1"/>
  <c r="AA36" i="1"/>
  <c r="Z36" i="1"/>
  <c r="Y36" i="1"/>
  <c r="X36" i="1"/>
  <c r="W36" i="1"/>
  <c r="V36" i="1"/>
  <c r="U36" i="1"/>
  <c r="T36" i="1"/>
  <c r="P36" i="1"/>
  <c r="O36" i="1"/>
  <c r="S36" i="1"/>
  <c r="C36" i="1"/>
  <c r="M36" i="1" s="1"/>
  <c r="N36" i="1" s="1"/>
  <c r="AD35" i="1"/>
  <c r="AC35" i="1"/>
  <c r="AB35" i="1"/>
  <c r="AA35" i="1"/>
  <c r="Z35" i="1"/>
  <c r="Y35" i="1"/>
  <c r="X35" i="1"/>
  <c r="W35" i="1"/>
  <c r="V35" i="1"/>
  <c r="U35" i="1"/>
  <c r="T35" i="1"/>
  <c r="R35" i="1"/>
  <c r="Q35" i="1"/>
  <c r="P35" i="1"/>
  <c r="O35" i="1"/>
  <c r="S35" i="1"/>
  <c r="C35" i="1"/>
  <c r="M35" i="1" s="1"/>
  <c r="N35" i="1" s="1"/>
  <c r="AD34" i="1"/>
  <c r="AC34" i="1"/>
  <c r="AB34" i="1"/>
  <c r="AA34" i="1"/>
  <c r="Z34" i="1"/>
  <c r="Y34" i="1"/>
  <c r="X34" i="1"/>
  <c r="W34" i="1"/>
  <c r="V34" i="1"/>
  <c r="U34" i="1"/>
  <c r="T34" i="1"/>
  <c r="P34" i="1"/>
  <c r="O34" i="1"/>
  <c r="R34" i="1"/>
  <c r="C34" i="1"/>
  <c r="M34" i="1" s="1"/>
  <c r="N34" i="1" s="1"/>
  <c r="AD33" i="1"/>
  <c r="AC33" i="1"/>
  <c r="AB33" i="1"/>
  <c r="AA33" i="1"/>
  <c r="Z33" i="1"/>
  <c r="Y33" i="1"/>
  <c r="X33" i="1"/>
  <c r="W33" i="1"/>
  <c r="V33" i="1"/>
  <c r="U33" i="1"/>
  <c r="T33" i="1"/>
  <c r="Q33" i="1"/>
  <c r="P33" i="1"/>
  <c r="O33" i="1"/>
  <c r="R33" i="1"/>
  <c r="C33" i="1"/>
  <c r="M33" i="1" s="1"/>
  <c r="N33" i="1" s="1"/>
  <c r="AD32" i="1"/>
  <c r="AC32" i="1"/>
  <c r="AB32" i="1"/>
  <c r="AA32" i="1"/>
  <c r="Z32" i="1"/>
  <c r="Y32" i="1"/>
  <c r="X32" i="1"/>
  <c r="W32" i="1"/>
  <c r="V32" i="1"/>
  <c r="U32" i="1"/>
  <c r="T32" i="1"/>
  <c r="P32" i="1"/>
  <c r="O32" i="1"/>
  <c r="C32" i="1"/>
  <c r="M32" i="1" s="1"/>
  <c r="N32" i="1" s="1"/>
  <c r="AD31" i="1"/>
  <c r="AC31" i="1"/>
  <c r="AB31" i="1"/>
  <c r="AA31" i="1"/>
  <c r="Z31" i="1"/>
  <c r="Y31" i="1"/>
  <c r="X31" i="1"/>
  <c r="W31" i="1"/>
  <c r="V31" i="1"/>
  <c r="U31" i="1"/>
  <c r="T31" i="1"/>
  <c r="R31" i="1"/>
  <c r="P31" i="1"/>
  <c r="O31" i="1"/>
  <c r="Q31" i="1"/>
  <c r="C31" i="1"/>
  <c r="M31" i="1" s="1"/>
  <c r="N31" i="1" s="1"/>
  <c r="AD30" i="1"/>
  <c r="AC30" i="1"/>
  <c r="AB30" i="1"/>
  <c r="AA30" i="1"/>
  <c r="Z30" i="1"/>
  <c r="Y30" i="1"/>
  <c r="X30" i="1"/>
  <c r="W30" i="1"/>
  <c r="V30" i="1"/>
  <c r="U30" i="1"/>
  <c r="T30" i="1"/>
  <c r="Q30" i="1"/>
  <c r="P30" i="1"/>
  <c r="O30" i="1"/>
  <c r="S30" i="1"/>
  <c r="C30" i="1"/>
  <c r="M30" i="1" s="1"/>
  <c r="N30" i="1" s="1"/>
  <c r="AD29" i="1"/>
  <c r="AC29" i="1"/>
  <c r="AB29" i="1"/>
  <c r="AA29" i="1"/>
  <c r="Z29" i="1"/>
  <c r="Y29" i="1"/>
  <c r="X29" i="1"/>
  <c r="W29" i="1"/>
  <c r="V29" i="1"/>
  <c r="U29" i="1"/>
  <c r="T29" i="1"/>
  <c r="P29" i="1"/>
  <c r="O29" i="1"/>
  <c r="R29" i="1"/>
  <c r="C29" i="1"/>
  <c r="M29" i="1" s="1"/>
  <c r="N29" i="1" s="1"/>
  <c r="AD28" i="1"/>
  <c r="AC28" i="1"/>
  <c r="AB28" i="1"/>
  <c r="AA28" i="1"/>
  <c r="Z28" i="1"/>
  <c r="Y28" i="1"/>
  <c r="X28" i="1"/>
  <c r="W28" i="1"/>
  <c r="V28" i="1"/>
  <c r="U28" i="1"/>
  <c r="T28" i="1"/>
  <c r="P28" i="1"/>
  <c r="O28" i="1"/>
  <c r="N28" i="1"/>
  <c r="C28" i="1"/>
  <c r="M28" i="1" s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P27" i="1"/>
  <c r="O27" i="1"/>
  <c r="N27" i="1"/>
  <c r="Q27" i="1"/>
  <c r="C27" i="1"/>
  <c r="M27" i="1" s="1"/>
  <c r="AD26" i="1"/>
  <c r="AC26" i="1"/>
  <c r="AB26" i="1"/>
  <c r="AA26" i="1"/>
  <c r="Z26" i="1"/>
  <c r="Y26" i="1"/>
  <c r="X26" i="1"/>
  <c r="W26" i="1"/>
  <c r="V26" i="1"/>
  <c r="U26" i="1"/>
  <c r="T26" i="1"/>
  <c r="P26" i="1"/>
  <c r="O26" i="1"/>
  <c r="M26" i="1"/>
  <c r="N26" i="1" s="1"/>
  <c r="R26" i="1"/>
  <c r="C26" i="1"/>
  <c r="AD25" i="1"/>
  <c r="AC25" i="1"/>
  <c r="AB25" i="1"/>
  <c r="AA25" i="1"/>
  <c r="Z25" i="1"/>
  <c r="Y25" i="1"/>
  <c r="X25" i="1"/>
  <c r="W25" i="1"/>
  <c r="V25" i="1"/>
  <c r="U25" i="1"/>
  <c r="T25" i="1"/>
  <c r="S25" i="1"/>
  <c r="P25" i="1"/>
  <c r="O25" i="1"/>
  <c r="N25" i="1"/>
  <c r="R25" i="1"/>
  <c r="C25" i="1"/>
  <c r="M25" i="1" s="1"/>
  <c r="AD24" i="1"/>
  <c r="AC24" i="1"/>
  <c r="AB24" i="1"/>
  <c r="AA24" i="1"/>
  <c r="Z24" i="1"/>
  <c r="Y24" i="1"/>
  <c r="X24" i="1"/>
  <c r="W24" i="1"/>
  <c r="V24" i="1"/>
  <c r="U24" i="1"/>
  <c r="T24" i="1"/>
  <c r="P24" i="1"/>
  <c r="O24" i="1"/>
  <c r="N24" i="1"/>
  <c r="Q24" i="1"/>
  <c r="C24" i="1"/>
  <c r="M24" i="1" s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P23" i="1"/>
  <c r="O23" i="1"/>
  <c r="Q23" i="1"/>
  <c r="C23" i="1"/>
  <c r="M23" i="1" s="1"/>
  <c r="N23" i="1" s="1"/>
  <c r="AD22" i="1"/>
  <c r="AC22" i="1"/>
  <c r="AB22" i="1"/>
  <c r="AA22" i="1"/>
  <c r="Z22" i="1"/>
  <c r="Y22" i="1"/>
  <c r="X22" i="1"/>
  <c r="W22" i="1"/>
  <c r="V22" i="1"/>
  <c r="U22" i="1"/>
  <c r="T22" i="1"/>
  <c r="P22" i="1"/>
  <c r="O22" i="1"/>
  <c r="S22" i="1"/>
  <c r="C22" i="1"/>
  <c r="M22" i="1" s="1"/>
  <c r="N22" i="1" s="1"/>
  <c r="AD21" i="1"/>
  <c r="AC21" i="1"/>
  <c r="AB21" i="1"/>
  <c r="AA21" i="1"/>
  <c r="Z21" i="1"/>
  <c r="Y21" i="1"/>
  <c r="X21" i="1"/>
  <c r="W21" i="1"/>
  <c r="V21" i="1"/>
  <c r="U21" i="1"/>
  <c r="T21" i="1"/>
  <c r="S21" i="1"/>
  <c r="Q21" i="1"/>
  <c r="P21" i="1"/>
  <c r="O21" i="1"/>
  <c r="R21" i="1"/>
  <c r="C21" i="1"/>
  <c r="M21" i="1" s="1"/>
  <c r="N21" i="1" s="1"/>
  <c r="AD20" i="1"/>
  <c r="AC20" i="1"/>
  <c r="AB20" i="1"/>
  <c r="AA20" i="1"/>
  <c r="Z20" i="1"/>
  <c r="Y20" i="1"/>
  <c r="X20" i="1"/>
  <c r="W20" i="1"/>
  <c r="V20" i="1"/>
  <c r="U20" i="1"/>
  <c r="T20" i="1"/>
  <c r="P20" i="1"/>
  <c r="O20" i="1"/>
  <c r="R20" i="1"/>
  <c r="C20" i="1"/>
  <c r="M20" i="1" s="1"/>
  <c r="N20" i="1" s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C19" i="1"/>
  <c r="M19" i="1" s="1"/>
  <c r="N19" i="1" s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P18" i="1"/>
  <c r="O18" i="1"/>
  <c r="Q18" i="1"/>
  <c r="C18" i="1"/>
  <c r="M18" i="1" s="1"/>
  <c r="N18" i="1" s="1"/>
  <c r="AD17" i="1"/>
  <c r="AC17" i="1"/>
  <c r="AB17" i="1"/>
  <c r="AA17" i="1"/>
  <c r="Z17" i="1"/>
  <c r="Y17" i="1"/>
  <c r="X17" i="1"/>
  <c r="W17" i="1"/>
  <c r="V17" i="1"/>
  <c r="U17" i="1"/>
  <c r="T17" i="1"/>
  <c r="P17" i="1"/>
  <c r="O17" i="1"/>
  <c r="S17" i="1"/>
  <c r="C17" i="1"/>
  <c r="M17" i="1" s="1"/>
  <c r="N17" i="1" s="1"/>
  <c r="AD16" i="1"/>
  <c r="AC16" i="1"/>
  <c r="AB16" i="1"/>
  <c r="AA16" i="1"/>
  <c r="Z16" i="1"/>
  <c r="Y16" i="1"/>
  <c r="X16" i="1"/>
  <c r="W16" i="1"/>
  <c r="V16" i="1"/>
  <c r="U16" i="1"/>
  <c r="T16" i="1"/>
  <c r="S16" i="1"/>
  <c r="Q16" i="1"/>
  <c r="P16" i="1"/>
  <c r="O16" i="1"/>
  <c r="R16" i="1"/>
  <c r="C16" i="1"/>
  <c r="M16" i="1" s="1"/>
  <c r="N16" i="1" s="1"/>
  <c r="AD15" i="1"/>
  <c r="AC15" i="1"/>
  <c r="AB15" i="1"/>
  <c r="AA15" i="1"/>
  <c r="Z15" i="1"/>
  <c r="Y15" i="1"/>
  <c r="X15" i="1"/>
  <c r="W15" i="1"/>
  <c r="V15" i="1"/>
  <c r="U15" i="1"/>
  <c r="T15" i="1"/>
  <c r="P15" i="1"/>
  <c r="O15" i="1"/>
  <c r="S15" i="1"/>
  <c r="C15" i="1"/>
  <c r="M15" i="1" s="1"/>
  <c r="N15" i="1" s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P14" i="1"/>
  <c r="O14" i="1"/>
  <c r="Q14" i="1"/>
  <c r="C14" i="1"/>
  <c r="M14" i="1" s="1"/>
  <c r="N14" i="1" s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C13" i="1"/>
  <c r="M13" i="1" s="1"/>
  <c r="N13" i="1" s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P12" i="1"/>
  <c r="O12" i="1"/>
  <c r="Q12" i="1"/>
  <c r="C12" i="1"/>
  <c r="M12" i="1" s="1"/>
  <c r="N12" i="1" s="1"/>
  <c r="AD11" i="1"/>
  <c r="AC11" i="1"/>
  <c r="AB11" i="1"/>
  <c r="AA11" i="1"/>
  <c r="Z11" i="1"/>
  <c r="Y11" i="1"/>
  <c r="X11" i="1"/>
  <c r="W11" i="1"/>
  <c r="V11" i="1"/>
  <c r="U11" i="1"/>
  <c r="T11" i="1"/>
  <c r="R11" i="1"/>
  <c r="P11" i="1"/>
  <c r="O11" i="1"/>
  <c r="S11" i="1"/>
  <c r="C11" i="1"/>
  <c r="M11" i="1" s="1"/>
  <c r="N11" i="1" s="1"/>
  <c r="AD10" i="1"/>
  <c r="AC10" i="1"/>
  <c r="AB10" i="1"/>
  <c r="AA10" i="1"/>
  <c r="Z10" i="1"/>
  <c r="Y10" i="1"/>
  <c r="X10" i="1"/>
  <c r="W10" i="1"/>
  <c r="V10" i="1"/>
  <c r="U10" i="1"/>
  <c r="T10" i="1"/>
  <c r="S10" i="1"/>
  <c r="Q10" i="1"/>
  <c r="P10" i="1"/>
  <c r="O10" i="1"/>
  <c r="R10" i="1"/>
  <c r="C10" i="1"/>
  <c r="M10" i="1" s="1"/>
  <c r="N10" i="1" s="1"/>
  <c r="AD9" i="1"/>
  <c r="AC9" i="1"/>
  <c r="AB9" i="1"/>
  <c r="AA9" i="1"/>
  <c r="Z9" i="1"/>
  <c r="Y9" i="1"/>
  <c r="X9" i="1"/>
  <c r="W9" i="1"/>
  <c r="V9" i="1"/>
  <c r="U9" i="1"/>
  <c r="T9" i="1"/>
  <c r="P9" i="1"/>
  <c r="O9" i="1"/>
  <c r="Q9" i="1"/>
  <c r="C9" i="1"/>
  <c r="M9" i="1" s="1"/>
  <c r="N9" i="1" s="1"/>
  <c r="AD8" i="1"/>
  <c r="AC8" i="1"/>
  <c r="AB8" i="1"/>
  <c r="AA8" i="1"/>
  <c r="Z8" i="1"/>
  <c r="Y8" i="1"/>
  <c r="X8" i="1"/>
  <c r="W8" i="1"/>
  <c r="V8" i="1"/>
  <c r="U8" i="1"/>
  <c r="T8" i="1"/>
  <c r="P8" i="1"/>
  <c r="O8" i="1"/>
  <c r="Q8" i="1"/>
  <c r="C8" i="1"/>
  <c r="M8" i="1" s="1"/>
  <c r="N8" i="1" s="1"/>
  <c r="AD7" i="1"/>
  <c r="AC7" i="1"/>
  <c r="AB7" i="1"/>
  <c r="AA7" i="1"/>
  <c r="Z7" i="1"/>
  <c r="Y7" i="1"/>
  <c r="X7" i="1"/>
  <c r="W7" i="1"/>
  <c r="V7" i="1"/>
  <c r="U7" i="1"/>
  <c r="T7" i="1"/>
  <c r="P7" i="1"/>
  <c r="O7" i="1"/>
  <c r="Q7" i="1"/>
  <c r="C7" i="1"/>
  <c r="M7" i="1" s="1"/>
  <c r="N7" i="1" s="1"/>
  <c r="AD6" i="1"/>
  <c r="AC6" i="1"/>
  <c r="AB6" i="1"/>
  <c r="AA6" i="1"/>
  <c r="Z6" i="1"/>
  <c r="Y6" i="1"/>
  <c r="X6" i="1"/>
  <c r="W6" i="1"/>
  <c r="V6" i="1"/>
  <c r="U6" i="1"/>
  <c r="T6" i="1"/>
  <c r="P6" i="1"/>
  <c r="O6" i="1"/>
  <c r="Q6" i="1"/>
  <c r="C6" i="1"/>
  <c r="M6" i="1" s="1"/>
  <c r="N6" i="1" s="1"/>
  <c r="AD5" i="1"/>
  <c r="AC5" i="1"/>
  <c r="AB5" i="1"/>
  <c r="AA5" i="1"/>
  <c r="Z5" i="1"/>
  <c r="Y5" i="1"/>
  <c r="X5" i="1"/>
  <c r="W5" i="1"/>
  <c r="V5" i="1"/>
  <c r="U5" i="1"/>
  <c r="T5" i="1"/>
  <c r="S5" i="1"/>
  <c r="P5" i="1"/>
  <c r="O5" i="1"/>
  <c r="Q5" i="1"/>
  <c r="C5" i="1"/>
  <c r="M5" i="1" s="1"/>
  <c r="N5" i="1" s="1"/>
  <c r="AD4" i="1"/>
  <c r="AC4" i="1"/>
  <c r="AB4" i="1"/>
  <c r="AA4" i="1"/>
  <c r="Z4" i="1"/>
  <c r="Y4" i="1"/>
  <c r="X4" i="1"/>
  <c r="W4" i="1"/>
  <c r="V4" i="1"/>
  <c r="U4" i="1"/>
  <c r="T4" i="1"/>
  <c r="P4" i="1"/>
  <c r="O4" i="1"/>
  <c r="Q4" i="1"/>
  <c r="C4" i="1"/>
  <c r="M4" i="1" s="1"/>
  <c r="N4" i="1" s="1"/>
  <c r="AD3" i="1"/>
  <c r="AC3" i="1"/>
  <c r="AB3" i="1"/>
  <c r="AA3" i="1"/>
  <c r="Z3" i="1"/>
  <c r="Y3" i="1"/>
  <c r="X3" i="1"/>
  <c r="W3" i="1"/>
  <c r="V3" i="1"/>
  <c r="U3" i="1"/>
  <c r="T3" i="1"/>
  <c r="S3" i="1"/>
  <c r="P3" i="1"/>
  <c r="O3" i="1"/>
  <c r="Q3" i="1"/>
  <c r="C3" i="1"/>
  <c r="M3" i="1" s="1"/>
  <c r="N3" i="1" s="1"/>
  <c r="AI298" i="1" l="1"/>
  <c r="Q236" i="1"/>
  <c r="S236" i="1"/>
  <c r="R236" i="1"/>
  <c r="S459" i="1"/>
  <c r="R459" i="1"/>
  <c r="Q459" i="1"/>
  <c r="R6" i="1"/>
  <c r="Q17" i="1"/>
  <c r="S31" i="1"/>
  <c r="S33" i="1"/>
  <c r="R45" i="1"/>
  <c r="Q46" i="1"/>
  <c r="S66" i="1"/>
  <c r="S87" i="1"/>
  <c r="S99" i="1"/>
  <c r="R112" i="1"/>
  <c r="Q113" i="1"/>
  <c r="R120" i="1"/>
  <c r="Q121" i="1"/>
  <c r="S133" i="1"/>
  <c r="Q140" i="1"/>
  <c r="Q172" i="1"/>
  <c r="S177" i="1"/>
  <c r="Q179" i="1"/>
  <c r="S205" i="1"/>
  <c r="R205" i="1"/>
  <c r="Q335" i="1"/>
  <c r="S335" i="1"/>
  <c r="R335" i="1"/>
  <c r="S351" i="1"/>
  <c r="R351" i="1"/>
  <c r="R207" i="1"/>
  <c r="S207" i="1"/>
  <c r="Q207" i="1"/>
  <c r="R17" i="1"/>
  <c r="S74" i="1"/>
  <c r="S82" i="1"/>
  <c r="S107" i="1"/>
  <c r="S134" i="1"/>
  <c r="Q162" i="1"/>
  <c r="Q168" i="1"/>
  <c r="S195" i="1"/>
  <c r="Q195" i="1"/>
  <c r="S241" i="1"/>
  <c r="R241" i="1"/>
  <c r="Q241" i="1"/>
  <c r="R262" i="1"/>
  <c r="Q262" i="1"/>
  <c r="S329" i="1"/>
  <c r="R329" i="1"/>
  <c r="Q329" i="1"/>
  <c r="S476" i="1"/>
  <c r="R476" i="1"/>
  <c r="Q476" i="1"/>
  <c r="Q29" i="1"/>
  <c r="Q76" i="1"/>
  <c r="R94" i="1"/>
  <c r="Q95" i="1"/>
  <c r="R141" i="1"/>
  <c r="R149" i="1"/>
  <c r="Q156" i="1"/>
  <c r="S193" i="1"/>
  <c r="R193" i="1"/>
  <c r="Q193" i="1"/>
  <c r="Q261" i="1"/>
  <c r="R261" i="1"/>
  <c r="S267" i="1"/>
  <c r="R267" i="1"/>
  <c r="Q267" i="1"/>
  <c r="S273" i="1"/>
  <c r="Q273" i="1"/>
  <c r="S359" i="1"/>
  <c r="R359" i="1"/>
  <c r="Q359" i="1"/>
  <c r="S366" i="1"/>
  <c r="R366" i="1"/>
  <c r="R466" i="1"/>
  <c r="S466" i="1"/>
  <c r="R8" i="1"/>
  <c r="R61" i="1"/>
  <c r="Q62" i="1"/>
  <c r="R3" i="1"/>
  <c r="S8" i="1"/>
  <c r="Q15" i="1"/>
  <c r="S29" i="1"/>
  <c r="R47" i="1"/>
  <c r="S62" i="1"/>
  <c r="R68" i="1"/>
  <c r="R76" i="1"/>
  <c r="Q84" i="1"/>
  <c r="R88" i="1"/>
  <c r="S95" i="1"/>
  <c r="R101" i="1"/>
  <c r="Q109" i="1"/>
  <c r="Q123" i="1"/>
  <c r="S129" i="1"/>
  <c r="Q130" i="1"/>
  <c r="R135" i="1"/>
  <c r="S141" i="1"/>
  <c r="S149" i="1"/>
  <c r="R156" i="1"/>
  <c r="Q163" i="1"/>
  <c r="Q170" i="1"/>
  <c r="Q175" i="1"/>
  <c r="R180" i="1"/>
  <c r="Q191" i="1"/>
  <c r="Q293" i="1"/>
  <c r="S293" i="1"/>
  <c r="R293" i="1"/>
  <c r="S387" i="1"/>
  <c r="R387" i="1"/>
  <c r="Q387" i="1"/>
  <c r="R504" i="1"/>
  <c r="S504" i="1"/>
  <c r="R15" i="1"/>
  <c r="Q50" i="1"/>
  <c r="R55" i="1"/>
  <c r="Q56" i="1"/>
  <c r="R69" i="1"/>
  <c r="Q70" i="1"/>
  <c r="R77" i="1"/>
  <c r="Q78" i="1"/>
  <c r="R84" i="1"/>
  <c r="AI88" i="1"/>
  <c r="R102" i="1"/>
  <c r="Q103" i="1"/>
  <c r="R109" i="1"/>
  <c r="R163" i="1"/>
  <c r="Q164" i="1"/>
  <c r="S175" i="1"/>
  <c r="Q183" i="1"/>
  <c r="S187" i="1"/>
  <c r="Q187" i="1"/>
  <c r="S188" i="1"/>
  <c r="Q188" i="1"/>
  <c r="S191" i="1"/>
  <c r="Q196" i="1"/>
  <c r="R218" i="1"/>
  <c r="Q218" i="1"/>
  <c r="Q311" i="1"/>
  <c r="S311" i="1"/>
  <c r="R311" i="1"/>
  <c r="S428" i="1"/>
  <c r="R428" i="1"/>
  <c r="Q428" i="1"/>
  <c r="R435" i="1"/>
  <c r="S435" i="1"/>
  <c r="Q435" i="1"/>
  <c r="S50" i="1"/>
  <c r="R56" i="1"/>
  <c r="Q64" i="1"/>
  <c r="R85" i="1"/>
  <c r="Q86" i="1"/>
  <c r="Q97" i="1"/>
  <c r="R110" i="1"/>
  <c r="Q111" i="1"/>
  <c r="R118" i="1"/>
  <c r="Q119" i="1"/>
  <c r="R124" i="1"/>
  <c r="Q132" i="1"/>
  <c r="Q152" i="1"/>
  <c r="R201" i="1"/>
  <c r="Q201" i="1"/>
  <c r="Q424" i="1"/>
  <c r="S424" i="1"/>
  <c r="R5" i="1"/>
  <c r="Q25" i="1"/>
  <c r="R38" i="1"/>
  <c r="S86" i="1"/>
  <c r="S91" i="1"/>
  <c r="S111" i="1"/>
  <c r="S119" i="1"/>
  <c r="R126" i="1"/>
  <c r="Q143" i="1"/>
  <c r="Q147" i="1"/>
  <c r="Q166" i="1"/>
  <c r="Q171" i="1"/>
  <c r="S222" i="1"/>
  <c r="R222" i="1"/>
  <c r="Q222" i="1"/>
  <c r="S230" i="1"/>
  <c r="R230" i="1"/>
  <c r="Q230" i="1"/>
  <c r="S250" i="1"/>
  <c r="R250" i="1"/>
  <c r="Q250" i="1"/>
  <c r="S404" i="1"/>
  <c r="R404" i="1"/>
  <c r="Q404" i="1"/>
  <c r="R496" i="1"/>
  <c r="S496" i="1"/>
  <c r="S199" i="1"/>
  <c r="Q212" i="1"/>
  <c r="Q216" i="1"/>
  <c r="R221" i="1"/>
  <c r="Q235" i="1"/>
  <c r="S239" i="1"/>
  <c r="R243" i="1"/>
  <c r="S248" i="1"/>
  <c r="R258" i="1"/>
  <c r="Q272" i="1"/>
  <c r="R277" i="1"/>
  <c r="R282" i="1"/>
  <c r="Q283" i="1"/>
  <c r="Q290" i="1"/>
  <c r="S295" i="1"/>
  <c r="S303" i="1"/>
  <c r="Q306" i="1"/>
  <c r="Q315" i="1"/>
  <c r="R331" i="1"/>
  <c r="R346" i="1"/>
  <c r="Q347" i="1"/>
  <c r="Q357" i="1"/>
  <c r="R363" i="1"/>
  <c r="R371" i="1"/>
  <c r="S382" i="1"/>
  <c r="Q384" i="1"/>
  <c r="R396" i="1"/>
  <c r="Q410" i="1"/>
  <c r="R416" i="1"/>
  <c r="S439" i="1"/>
  <c r="R454" i="1"/>
  <c r="S455" i="1"/>
  <c r="R470" i="1"/>
  <c r="R212" i="1"/>
  <c r="S216" i="1"/>
  <c r="Q229" i="1"/>
  <c r="R235" i="1"/>
  <c r="Q240" i="1"/>
  <c r="Q249" i="1"/>
  <c r="Q259" i="1"/>
  <c r="Q266" i="1"/>
  <c r="R272" i="1"/>
  <c r="S277" i="1"/>
  <c r="R283" i="1"/>
  <c r="R290" i="1"/>
  <c r="Q291" i="1"/>
  <c r="R306" i="1"/>
  <c r="Q309" i="1"/>
  <c r="S315" i="1"/>
  <c r="Q323" i="1"/>
  <c r="Q325" i="1"/>
  <c r="R332" i="1"/>
  <c r="Q339" i="1"/>
  <c r="R347" i="1"/>
  <c r="S357" i="1"/>
  <c r="Q365" i="1"/>
  <c r="S372" i="1"/>
  <c r="R384" i="1"/>
  <c r="Q403" i="1"/>
  <c r="Q418" i="1"/>
  <c r="Q423" i="1"/>
  <c r="Q427" i="1"/>
  <c r="Q433" i="1"/>
  <c r="Q441" i="1"/>
  <c r="Q485" i="1"/>
  <c r="Q494" i="1"/>
  <c r="Q502" i="1"/>
  <c r="Q224" i="1"/>
  <c r="R229" i="1"/>
  <c r="S240" i="1"/>
  <c r="R244" i="1"/>
  <c r="R249" i="1"/>
  <c r="R259" i="1"/>
  <c r="R266" i="1"/>
  <c r="R285" i="1"/>
  <c r="R291" i="1"/>
  <c r="S309" i="1"/>
  <c r="Q317" i="1"/>
  <c r="R323" i="1"/>
  <c r="R327" i="1"/>
  <c r="S332" i="1"/>
  <c r="R334" i="1"/>
  <c r="R339" i="1"/>
  <c r="R349" i="1"/>
  <c r="R358" i="1"/>
  <c r="S365" i="1"/>
  <c r="Q373" i="1"/>
  <c r="Q378" i="1"/>
  <c r="Q392" i="1"/>
  <c r="Q398" i="1"/>
  <c r="R403" i="1"/>
  <c r="Q411" i="1"/>
  <c r="S423" i="1"/>
  <c r="S427" i="1"/>
  <c r="S433" i="1"/>
  <c r="S441" i="1"/>
  <c r="Q443" i="1"/>
  <c r="Q449" i="1"/>
  <c r="Q457" i="1"/>
  <c r="R485" i="1"/>
  <c r="R494" i="1"/>
  <c r="R502" i="1"/>
  <c r="S224" i="1"/>
  <c r="S244" i="1"/>
  <c r="Q280" i="1"/>
  <c r="S285" i="1"/>
  <c r="S317" i="1"/>
  <c r="S327" i="1"/>
  <c r="S349" i="1"/>
  <c r="R378" i="1"/>
  <c r="S398" i="1"/>
  <c r="R411" i="1"/>
  <c r="Q419" i="1"/>
  <c r="S443" i="1"/>
  <c r="S449" i="1"/>
  <c r="S457" i="1"/>
  <c r="S474" i="1"/>
  <c r="Q486" i="1"/>
  <c r="S506" i="1"/>
  <c r="Q468" i="1"/>
  <c r="S488" i="1"/>
  <c r="S498" i="1"/>
  <c r="AI297" i="1"/>
  <c r="AI3" i="1"/>
  <c r="S28" i="1"/>
  <c r="Q28" i="1"/>
  <c r="S42" i="1"/>
  <c r="R42" i="1"/>
  <c r="Q42" i="1"/>
  <c r="R125" i="1"/>
  <c r="S125" i="1"/>
  <c r="Q125" i="1"/>
  <c r="S165" i="1"/>
  <c r="R165" i="1"/>
  <c r="Q165" i="1"/>
  <c r="S49" i="1"/>
  <c r="Q49" i="1"/>
  <c r="S98" i="1"/>
  <c r="R98" i="1"/>
  <c r="Q98" i="1"/>
  <c r="S153" i="1"/>
  <c r="R153" i="1"/>
  <c r="Q153" i="1"/>
  <c r="S32" i="1"/>
  <c r="Q32" i="1"/>
  <c r="R7" i="1"/>
  <c r="Q22" i="1"/>
  <c r="S73" i="1"/>
  <c r="R73" i="1"/>
  <c r="Q73" i="1"/>
  <c r="S114" i="1"/>
  <c r="R114" i="1"/>
  <c r="Q114" i="1"/>
  <c r="S7" i="1"/>
  <c r="R22" i="1"/>
  <c r="R24" i="1"/>
  <c r="S51" i="1"/>
  <c r="R51" i="1"/>
  <c r="Q51" i="1"/>
  <c r="S57" i="1"/>
  <c r="Q57" i="1"/>
  <c r="S231" i="1"/>
  <c r="R231" i="1"/>
  <c r="Q231" i="1"/>
  <c r="R4" i="1"/>
  <c r="S4" i="1"/>
  <c r="R9" i="1"/>
  <c r="S24" i="1"/>
  <c r="R28" i="1"/>
  <c r="AI45" i="1"/>
  <c r="R49" i="1"/>
  <c r="S59" i="1"/>
  <c r="R59" i="1"/>
  <c r="Q59" i="1"/>
  <c r="S65" i="1"/>
  <c r="Q65" i="1"/>
  <c r="S90" i="1"/>
  <c r="R90" i="1"/>
  <c r="Q90" i="1"/>
  <c r="AI129" i="1"/>
  <c r="S20" i="1"/>
  <c r="Q20" i="1"/>
  <c r="R32" i="1"/>
  <c r="S67" i="1"/>
  <c r="R67" i="1"/>
  <c r="Q67" i="1"/>
  <c r="S81" i="1"/>
  <c r="R81" i="1"/>
  <c r="Q81" i="1"/>
  <c r="S122" i="1"/>
  <c r="R122" i="1"/>
  <c r="Q122" i="1"/>
  <c r="S174" i="1"/>
  <c r="R174" i="1"/>
  <c r="Q174" i="1"/>
  <c r="S26" i="1"/>
  <c r="Q26" i="1"/>
  <c r="S9" i="1"/>
  <c r="S6" i="1"/>
  <c r="Q11" i="1"/>
  <c r="R30" i="1"/>
  <c r="S34" i="1"/>
  <c r="Q34" i="1"/>
  <c r="S40" i="1"/>
  <c r="Q40" i="1"/>
  <c r="S106" i="1"/>
  <c r="R106" i="1"/>
  <c r="Q106" i="1"/>
  <c r="Q128" i="1"/>
  <c r="S128" i="1"/>
  <c r="R128" i="1"/>
  <c r="Q36" i="1"/>
  <c r="S38" i="1"/>
  <c r="Q44" i="1"/>
  <c r="Q45" i="1"/>
  <c r="S47" i="1"/>
  <c r="Q53" i="1"/>
  <c r="S55" i="1"/>
  <c r="Q61" i="1"/>
  <c r="S63" i="1"/>
  <c r="Q69" i="1"/>
  <c r="S71" i="1"/>
  <c r="Q77" i="1"/>
  <c r="S79" i="1"/>
  <c r="Q85" i="1"/>
  <c r="S88" i="1"/>
  <c r="Q94" i="1"/>
  <c r="S96" i="1"/>
  <c r="Q102" i="1"/>
  <c r="S104" i="1"/>
  <c r="Q110" i="1"/>
  <c r="S112" i="1"/>
  <c r="Q118" i="1"/>
  <c r="S120" i="1"/>
  <c r="S124" i="1"/>
  <c r="R129" i="1"/>
  <c r="Q134" i="1"/>
  <c r="R137" i="1"/>
  <c r="Q142" i="1"/>
  <c r="R36" i="1"/>
  <c r="R44" i="1"/>
  <c r="S151" i="1"/>
  <c r="Q151" i="1"/>
  <c r="S190" i="1"/>
  <c r="R190" i="1"/>
  <c r="Q190" i="1"/>
  <c r="S299" i="1"/>
  <c r="R299" i="1"/>
  <c r="Q299" i="1"/>
  <c r="Q75" i="1"/>
  <c r="Q83" i="1"/>
  <c r="Q92" i="1"/>
  <c r="Q100" i="1"/>
  <c r="Q108" i="1"/>
  <c r="Q116" i="1"/>
  <c r="Q131" i="1"/>
  <c r="Q139" i="1"/>
  <c r="R145" i="1"/>
  <c r="Q145" i="1"/>
  <c r="Q150" i="1"/>
  <c r="S157" i="1"/>
  <c r="R157" i="1"/>
  <c r="Q157" i="1"/>
  <c r="S223" i="1"/>
  <c r="R223" i="1"/>
  <c r="Q223" i="1"/>
  <c r="S260" i="1"/>
  <c r="R260" i="1"/>
  <c r="Q260" i="1"/>
  <c r="Q58" i="1"/>
  <c r="Q66" i="1"/>
  <c r="Q74" i="1"/>
  <c r="R75" i="1"/>
  <c r="Q82" i="1"/>
  <c r="R83" i="1"/>
  <c r="R92" i="1"/>
  <c r="R100" i="1"/>
  <c r="Q107" i="1"/>
  <c r="R108" i="1"/>
  <c r="Q115" i="1"/>
  <c r="R116" i="1"/>
  <c r="R131" i="1"/>
  <c r="R139" i="1"/>
  <c r="S150" i="1"/>
  <c r="S206" i="1"/>
  <c r="R206" i="1"/>
  <c r="Q206" i="1"/>
  <c r="S238" i="1"/>
  <c r="R238" i="1"/>
  <c r="Q238" i="1"/>
  <c r="S279" i="1"/>
  <c r="R279" i="1"/>
  <c r="Q279" i="1"/>
  <c r="Q138" i="1"/>
  <c r="S182" i="1"/>
  <c r="R182" i="1"/>
  <c r="Q182" i="1"/>
  <c r="AI255" i="1"/>
  <c r="S146" i="1"/>
  <c r="R146" i="1"/>
  <c r="S215" i="1"/>
  <c r="R215" i="1"/>
  <c r="Q215" i="1"/>
  <c r="Q135" i="1"/>
  <c r="S198" i="1"/>
  <c r="R198" i="1"/>
  <c r="Q198" i="1"/>
  <c r="AI213" i="1"/>
  <c r="S246" i="1"/>
  <c r="R246" i="1"/>
  <c r="Q246" i="1"/>
  <c r="R154" i="1"/>
  <c r="Q161" i="1"/>
  <c r="R162" i="1"/>
  <c r="Q169" i="1"/>
  <c r="R170" i="1"/>
  <c r="R171" i="1"/>
  <c r="Q178" i="1"/>
  <c r="R179" i="1"/>
  <c r="Q186" i="1"/>
  <c r="R187" i="1"/>
  <c r="Q194" i="1"/>
  <c r="R195" i="1"/>
  <c r="Q202" i="1"/>
  <c r="R203" i="1"/>
  <c r="Q210" i="1"/>
  <c r="R211" i="1"/>
  <c r="Q219" i="1"/>
  <c r="R220" i="1"/>
  <c r="Q227" i="1"/>
  <c r="R228" i="1"/>
  <c r="S237" i="1"/>
  <c r="S245" i="1"/>
  <c r="S261" i="1"/>
  <c r="Q324" i="1"/>
  <c r="S324" i="1"/>
  <c r="R324" i="1"/>
  <c r="R161" i="1"/>
  <c r="R169" i="1"/>
  <c r="R178" i="1"/>
  <c r="R186" i="1"/>
  <c r="R194" i="1"/>
  <c r="R202" i="1"/>
  <c r="R210" i="1"/>
  <c r="R219" i="1"/>
  <c r="R227" i="1"/>
  <c r="Q233" i="1"/>
  <c r="R252" i="1"/>
  <c r="S255" i="1"/>
  <c r="Q255" i="1"/>
  <c r="S257" i="1"/>
  <c r="R257" i="1"/>
  <c r="R269" i="1"/>
  <c r="S292" i="1"/>
  <c r="R292" i="1"/>
  <c r="Q292" i="1"/>
  <c r="Q159" i="1"/>
  <c r="Q167" i="1"/>
  <c r="Q176" i="1"/>
  <c r="Q184" i="1"/>
  <c r="Q192" i="1"/>
  <c r="Q200" i="1"/>
  <c r="Q208" i="1"/>
  <c r="Q217" i="1"/>
  <c r="Q225" i="1"/>
  <c r="R233" i="1"/>
  <c r="S252" i="1"/>
  <c r="S263" i="1"/>
  <c r="Q263" i="1"/>
  <c r="S269" i="1"/>
  <c r="R304" i="1"/>
  <c r="S304" i="1"/>
  <c r="Q304" i="1"/>
  <c r="R333" i="1"/>
  <c r="S333" i="1"/>
  <c r="Q333" i="1"/>
  <c r="R159" i="1"/>
  <c r="R167" i="1"/>
  <c r="R176" i="1"/>
  <c r="R184" i="1"/>
  <c r="R192" i="1"/>
  <c r="R200" i="1"/>
  <c r="R208" i="1"/>
  <c r="R217" i="1"/>
  <c r="R225" i="1"/>
  <c r="S265" i="1"/>
  <c r="R265" i="1"/>
  <c r="S254" i="1"/>
  <c r="Q254" i="1"/>
  <c r="S262" i="1"/>
  <c r="S271" i="1"/>
  <c r="Q271" i="1"/>
  <c r="S284" i="1"/>
  <c r="R284" i="1"/>
  <c r="Q284" i="1"/>
  <c r="S307" i="1"/>
  <c r="R307" i="1"/>
  <c r="Q307" i="1"/>
  <c r="Q248" i="1"/>
  <c r="R276" i="1"/>
  <c r="R278" i="1"/>
  <c r="Q278" i="1"/>
  <c r="S374" i="1"/>
  <c r="R374" i="1"/>
  <c r="Q374" i="1"/>
  <c r="R273" i="1"/>
  <c r="R281" i="1"/>
  <c r="R289" i="1"/>
  <c r="Q297" i="1"/>
  <c r="R300" i="1"/>
  <c r="Q305" i="1"/>
  <c r="R308" i="1"/>
  <c r="S325" i="1"/>
  <c r="Q287" i="1"/>
  <c r="R297" i="1"/>
  <c r="S300" i="1"/>
  <c r="R305" i="1"/>
  <c r="S308" i="1"/>
  <c r="R368" i="1"/>
  <c r="Q368" i="1"/>
  <c r="S368" i="1"/>
  <c r="Q286" i="1"/>
  <c r="R287" i="1"/>
  <c r="Q296" i="1"/>
  <c r="Q302" i="1"/>
  <c r="R316" i="1"/>
  <c r="R296" i="1"/>
  <c r="R302" i="1"/>
  <c r="S316" i="1"/>
  <c r="S340" i="1"/>
  <c r="Q340" i="1"/>
  <c r="S399" i="1"/>
  <c r="Q399" i="1"/>
  <c r="R399" i="1"/>
  <c r="S310" i="1"/>
  <c r="Q310" i="1"/>
  <c r="S312" i="1"/>
  <c r="R312" i="1"/>
  <c r="AI381" i="1"/>
  <c r="S393" i="1"/>
  <c r="R393" i="1"/>
  <c r="Q393" i="1"/>
  <c r="S318" i="1"/>
  <c r="Q318" i="1"/>
  <c r="S320" i="1"/>
  <c r="R320" i="1"/>
  <c r="S328" i="1"/>
  <c r="R328" i="1"/>
  <c r="S326" i="1"/>
  <c r="Q326" i="1"/>
  <c r="S348" i="1"/>
  <c r="R348" i="1"/>
  <c r="Q348" i="1"/>
  <c r="R336" i="1"/>
  <c r="R345" i="1"/>
  <c r="R353" i="1"/>
  <c r="R362" i="1"/>
  <c r="S373" i="1"/>
  <c r="R376" i="1"/>
  <c r="Q376" i="1"/>
  <c r="R381" i="1"/>
  <c r="S386" i="1"/>
  <c r="R386" i="1"/>
  <c r="S413" i="1"/>
  <c r="R413" i="1"/>
  <c r="Q413" i="1"/>
  <c r="Q334" i="1"/>
  <c r="Q343" i="1"/>
  <c r="Q351" i="1"/>
  <c r="R356" i="1"/>
  <c r="Q361" i="1"/>
  <c r="R364" i="1"/>
  <c r="S381" i="1"/>
  <c r="Q383" i="1"/>
  <c r="S391" i="1"/>
  <c r="Q391" i="1"/>
  <c r="S405" i="1"/>
  <c r="Q405" i="1"/>
  <c r="Q342" i="1"/>
  <c r="Q350" i="1"/>
  <c r="S356" i="1"/>
  <c r="S361" i="1"/>
  <c r="S364" i="1"/>
  <c r="S369" i="1"/>
  <c r="R369" i="1"/>
  <c r="R383" i="1"/>
  <c r="R342" i="1"/>
  <c r="R350" i="1"/>
  <c r="Q358" i="1"/>
  <c r="Q366" i="1"/>
  <c r="R372" i="1"/>
  <c r="S377" i="1"/>
  <c r="R377" i="1"/>
  <c r="S397" i="1"/>
  <c r="Q397" i="1"/>
  <c r="S448" i="1"/>
  <c r="Q448" i="1"/>
  <c r="R448" i="1"/>
  <c r="S421" i="1"/>
  <c r="R421" i="1"/>
  <c r="Q421" i="1"/>
  <c r="AI423" i="1"/>
  <c r="R385" i="1"/>
  <c r="Q385" i="1"/>
  <c r="S389" i="1"/>
  <c r="Q389" i="1"/>
  <c r="S401" i="1"/>
  <c r="R401" i="1"/>
  <c r="Q401" i="1"/>
  <c r="Q369" i="1"/>
  <c r="R394" i="1"/>
  <c r="R402" i="1"/>
  <c r="Q409" i="1"/>
  <c r="R410" i="1"/>
  <c r="Q417" i="1"/>
  <c r="R418" i="1"/>
  <c r="Q447" i="1"/>
  <c r="R409" i="1"/>
  <c r="R417" i="1"/>
  <c r="R430" i="1"/>
  <c r="S434" i="1"/>
  <c r="R434" i="1"/>
  <c r="Q434" i="1"/>
  <c r="Q407" i="1"/>
  <c r="Q415" i="1"/>
  <c r="R424" i="1"/>
  <c r="R407" i="1"/>
  <c r="R415" i="1"/>
  <c r="S432" i="1"/>
  <c r="Q432" i="1"/>
  <c r="S442" i="1"/>
  <c r="R442" i="1"/>
  <c r="Q442" i="1"/>
  <c r="Q431" i="1"/>
  <c r="S438" i="1"/>
  <c r="AI466" i="1"/>
  <c r="S440" i="1"/>
  <c r="Q440" i="1"/>
  <c r="S426" i="1"/>
  <c r="Q426" i="1"/>
  <c r="Q439" i="1"/>
  <c r="S446" i="1"/>
  <c r="S454" i="1"/>
  <c r="Q450" i="1"/>
  <c r="Q458" i="1"/>
  <c r="AI465" i="1"/>
  <c r="Q467" i="1"/>
  <c r="Q475" i="1"/>
  <c r="Q483" i="1"/>
  <c r="Q491" i="1"/>
  <c r="Q499" i="1"/>
  <c r="R450" i="1"/>
  <c r="R458" i="1"/>
  <c r="Q466" i="1"/>
  <c r="R467" i="1"/>
  <c r="Q474" i="1"/>
  <c r="R475" i="1"/>
  <c r="Q482" i="1"/>
  <c r="R483" i="1"/>
  <c r="Q490" i="1"/>
  <c r="R491" i="1"/>
  <c r="Q498" i="1"/>
  <c r="R499" i="1"/>
  <c r="Q506" i="1"/>
  <c r="Q456" i="1"/>
  <c r="Q464" i="1"/>
  <c r="Q465" i="1"/>
  <c r="Q473" i="1"/>
  <c r="Q481" i="1"/>
  <c r="Q489" i="1"/>
  <c r="Q497" i="1"/>
  <c r="Q505" i="1"/>
  <c r="Q455" i="1"/>
  <c r="R456" i="1"/>
  <c r="Q463" i="1"/>
  <c r="R464" i="1"/>
  <c r="R465" i="1"/>
  <c r="Q472" i="1"/>
  <c r="R473" i="1"/>
  <c r="Q480" i="1"/>
  <c r="R481" i="1"/>
  <c r="Q488" i="1"/>
  <c r="R489" i="1"/>
  <c r="Q496" i="1"/>
  <c r="R497" i="1"/>
  <c r="Q504" i="1"/>
  <c r="R505" i="1"/>
  <c r="Q462" i="1"/>
  <c r="Q471" i="1"/>
  <c r="R472" i="1"/>
  <c r="Q479" i="1"/>
  <c r="R480" i="1"/>
  <c r="Q487" i="1"/>
  <c r="Q495" i="1"/>
  <c r="Q503" i="1"/>
  <c r="R462" i="1"/>
  <c r="R471" i="1"/>
  <c r="R479" i="1"/>
  <c r="R487" i="1"/>
  <c r="R495" i="1"/>
  <c r="R503" i="1"/>
  <c r="AI467" i="1" l="1"/>
  <c r="AI130" i="1"/>
  <c r="AI340" i="1"/>
  <c r="AI256" i="1"/>
  <c r="AI214" i="1"/>
  <c r="AI424" i="1"/>
  <c r="AI89" i="1"/>
  <c r="AI46" i="1"/>
  <c r="AI4" i="1"/>
  <c r="AI382" i="1"/>
  <c r="AI172" i="1"/>
  <c r="AI299" i="1" l="1"/>
  <c r="AI173" i="1"/>
  <c r="AI47" i="1"/>
  <c r="AI257" i="1"/>
  <c r="AI468" i="1"/>
  <c r="AI383" i="1"/>
  <c r="AI341" i="1"/>
  <c r="AI131" i="1"/>
  <c r="AI425" i="1"/>
  <c r="AI5" i="1"/>
  <c r="AI90" i="1"/>
  <c r="AI215" i="1"/>
  <c r="AI300" i="1" l="1"/>
  <c r="AI301" i="1"/>
  <c r="AI174" i="1"/>
  <c r="AI216" i="1"/>
  <c r="AI258" i="1"/>
  <c r="AI132" i="1"/>
  <c r="AI469" i="1"/>
  <c r="AI342" i="1"/>
  <c r="AI426" i="1"/>
  <c r="AI384" i="1"/>
  <c r="AI91" i="1"/>
  <c r="AI48" i="1"/>
  <c r="AI6" i="1"/>
  <c r="AI385" i="1" l="1"/>
  <c r="AI49" i="1"/>
  <c r="AI470" i="1"/>
  <c r="AI217" i="1"/>
  <c r="AI427" i="1"/>
  <c r="AI133" i="1"/>
  <c r="AI92" i="1"/>
  <c r="AI259" i="1"/>
  <c r="AI175" i="1"/>
  <c r="AI7" i="1"/>
  <c r="AI343" i="1"/>
  <c r="AI302" i="1"/>
  <c r="AI176" i="1" l="1"/>
  <c r="AI471" i="1"/>
  <c r="AI218" i="1"/>
  <c r="AI386" i="1"/>
  <c r="AI134" i="1"/>
  <c r="AI344" i="1"/>
  <c r="AI260" i="1"/>
  <c r="AI8" i="1"/>
  <c r="AI428" i="1"/>
  <c r="AI50" i="1"/>
  <c r="AI303" i="1"/>
  <c r="AI93" i="1"/>
  <c r="AI304" i="1" l="1"/>
  <c r="AI9" i="1"/>
  <c r="AI135" i="1"/>
  <c r="AI219" i="1"/>
  <c r="AI51" i="1"/>
  <c r="AI261" i="1"/>
  <c r="AI472" i="1"/>
  <c r="AI429" i="1"/>
  <c r="AI387" i="1"/>
  <c r="AI94" i="1"/>
  <c r="AI345" i="1"/>
  <c r="AI177" i="1"/>
  <c r="AI430" i="1" l="1"/>
  <c r="AI262" i="1"/>
  <c r="AI95" i="1"/>
  <c r="AI52" i="1"/>
  <c r="AI10" i="1"/>
  <c r="AI346" i="1"/>
  <c r="AI388" i="1"/>
  <c r="AI473" i="1"/>
  <c r="AI220" i="1"/>
  <c r="AI178" i="1"/>
  <c r="AI305" i="1"/>
  <c r="AI136" i="1"/>
  <c r="AI96" i="1" l="1"/>
  <c r="AI11" i="1"/>
  <c r="AI347" i="1"/>
  <c r="AI474" i="1"/>
  <c r="AI263" i="1"/>
  <c r="AI179" i="1"/>
  <c r="AI389" i="1"/>
  <c r="AI137" i="1"/>
  <c r="AI221" i="1"/>
  <c r="AI53" i="1"/>
  <c r="AI306" i="1"/>
  <c r="AI431" i="1"/>
  <c r="AI348" i="1" l="1"/>
  <c r="AI138" i="1"/>
  <c r="AI12" i="1"/>
  <c r="AI264" i="1"/>
  <c r="AI432" i="1"/>
  <c r="AI54" i="1"/>
  <c r="AI390" i="1"/>
  <c r="AI475" i="1"/>
  <c r="AI307" i="1"/>
  <c r="AI222" i="1"/>
  <c r="AI180" i="1"/>
  <c r="AI97" i="1"/>
  <c r="AI55" i="1" l="1"/>
  <c r="AI349" i="1"/>
  <c r="AI181" i="1"/>
  <c r="AI476" i="1"/>
  <c r="AI13" i="1"/>
  <c r="AI139" i="1"/>
  <c r="AI223" i="1"/>
  <c r="AI433" i="1"/>
  <c r="AI391" i="1"/>
  <c r="AI98" i="1"/>
  <c r="AI308" i="1"/>
  <c r="AI265" i="1"/>
  <c r="AI392" i="1" l="1"/>
  <c r="AI56" i="1"/>
  <c r="AI309" i="1"/>
  <c r="AI182" i="1"/>
  <c r="AI434" i="1"/>
  <c r="AI14" i="1"/>
  <c r="AI350" i="1"/>
  <c r="AI224" i="1"/>
  <c r="AI99" i="1"/>
  <c r="AI266" i="1"/>
  <c r="AI140" i="1"/>
  <c r="AI477" i="1"/>
  <c r="AI393" i="1" l="1"/>
  <c r="AI310" i="1"/>
  <c r="AI141" i="1"/>
  <c r="AI100" i="1"/>
  <c r="AI225" i="1"/>
  <c r="AI57" i="1"/>
  <c r="AI15" i="1"/>
  <c r="AI267" i="1"/>
  <c r="AI435" i="1"/>
  <c r="AI351" i="1"/>
  <c r="AI478" i="1"/>
  <c r="AI183" i="1"/>
  <c r="AI436" i="1" l="1"/>
  <c r="AI268" i="1"/>
  <c r="AI58" i="1"/>
  <c r="AI479" i="1"/>
  <c r="AI142" i="1"/>
  <c r="AI226" i="1"/>
  <c r="AI352" i="1"/>
  <c r="AI311" i="1"/>
  <c r="AI16" i="1"/>
  <c r="AI184" i="1"/>
  <c r="AI101" i="1"/>
  <c r="AI394" i="1"/>
  <c r="AI312" i="1" l="1"/>
  <c r="AI480" i="1"/>
  <c r="AI227" i="1"/>
  <c r="AI102" i="1"/>
  <c r="AI143" i="1"/>
  <c r="AI59" i="1"/>
  <c r="AI269" i="1"/>
  <c r="AI185" i="1"/>
  <c r="AI353" i="1"/>
  <c r="AI395" i="1"/>
  <c r="AI437" i="1"/>
  <c r="AI17" i="1"/>
  <c r="AI313" i="1" l="1"/>
  <c r="AI60" i="1"/>
  <c r="AI228" i="1"/>
  <c r="AI438" i="1"/>
  <c r="AI144" i="1"/>
  <c r="AI186" i="1"/>
  <c r="AI396" i="1"/>
  <c r="AI481" i="1"/>
  <c r="AI270" i="1"/>
  <c r="AI103" i="1"/>
  <c r="AI18" i="1"/>
  <c r="AI354" i="1"/>
  <c r="AI397" i="1" l="1"/>
  <c r="AI19" i="1"/>
  <c r="AI104" i="1"/>
  <c r="AI482" i="1"/>
  <c r="AI145" i="1"/>
  <c r="AI61" i="1"/>
  <c r="AI271" i="1"/>
  <c r="AI439" i="1"/>
  <c r="AI314" i="1"/>
  <c r="AI355" i="1"/>
  <c r="AI187" i="1"/>
  <c r="AI229" i="1"/>
  <c r="AI440" i="1" l="1"/>
  <c r="AI105" i="1"/>
  <c r="AI62" i="1"/>
  <c r="AI398" i="1"/>
  <c r="AI188" i="1"/>
  <c r="AI356" i="1"/>
  <c r="AI146" i="1"/>
  <c r="AI20" i="1"/>
  <c r="AI315" i="1"/>
  <c r="AI272" i="1"/>
  <c r="AI483" i="1"/>
  <c r="AI230" i="1"/>
  <c r="AI63" i="1" l="1"/>
  <c r="AI21" i="1"/>
  <c r="AI484" i="1"/>
  <c r="AI147" i="1"/>
  <c r="AI189" i="1"/>
  <c r="AI357" i="1"/>
  <c r="AI273" i="1"/>
  <c r="AI106" i="1"/>
  <c r="AI399" i="1"/>
  <c r="AI231" i="1"/>
  <c r="AI316" i="1"/>
  <c r="AI441" i="1"/>
  <c r="AI358" i="1" l="1"/>
  <c r="AI317" i="1"/>
  <c r="AI485" i="1"/>
  <c r="AI107" i="1"/>
  <c r="AI22" i="1"/>
  <c r="AI274" i="1"/>
  <c r="AI190" i="1"/>
  <c r="AI232" i="1"/>
  <c r="AI148" i="1"/>
  <c r="AI442" i="1"/>
  <c r="AI400" i="1"/>
  <c r="AI64" i="1"/>
  <c r="AI401" i="1" l="1"/>
  <c r="AI486" i="1"/>
  <c r="AI233" i="1"/>
  <c r="AI23" i="1"/>
  <c r="AI318" i="1"/>
  <c r="AI65" i="1"/>
  <c r="AI443" i="1"/>
  <c r="AI191" i="1"/>
  <c r="AI359" i="1"/>
  <c r="AI149" i="1"/>
  <c r="AI108" i="1"/>
  <c r="AI275" i="1"/>
  <c r="AI66" i="1" l="1"/>
  <c r="AI234" i="1"/>
  <c r="AI109" i="1"/>
  <c r="AI192" i="1"/>
  <c r="AI444" i="1"/>
  <c r="AI319" i="1"/>
  <c r="AI276" i="1"/>
  <c r="AI150" i="1"/>
  <c r="AI487" i="1"/>
  <c r="AI360" i="1"/>
  <c r="AI24" i="1"/>
  <c r="AI402" i="1"/>
  <c r="AI151" i="1" l="1"/>
  <c r="AI320" i="1"/>
  <c r="AI25" i="1"/>
  <c r="AI110" i="1"/>
  <c r="AI445" i="1"/>
  <c r="AI235" i="1"/>
  <c r="AI403" i="1"/>
  <c r="AI361" i="1"/>
  <c r="AI277" i="1"/>
  <c r="AI193" i="1"/>
  <c r="AI488" i="1"/>
  <c r="AI67" i="1"/>
  <c r="AI362" i="1" l="1"/>
  <c r="AI489" i="1"/>
  <c r="AI26" i="1"/>
  <c r="AI446" i="1"/>
  <c r="AI321" i="1"/>
  <c r="AI194" i="1"/>
  <c r="AI404" i="1"/>
  <c r="AI111" i="1"/>
  <c r="AI68" i="1"/>
  <c r="AI278" i="1"/>
  <c r="AI236" i="1"/>
  <c r="AI152" i="1"/>
  <c r="AI237" i="1" l="1"/>
  <c r="AI112" i="1"/>
  <c r="AI27" i="1"/>
  <c r="AI322" i="1"/>
  <c r="AI405" i="1"/>
  <c r="AI279" i="1"/>
  <c r="AI490" i="1"/>
  <c r="AI153" i="1"/>
  <c r="AI447" i="1"/>
  <c r="AI363" i="1"/>
  <c r="AI69" i="1"/>
  <c r="AI195" i="1"/>
  <c r="AI70" i="1" l="1"/>
  <c r="AI280" i="1"/>
  <c r="AI154" i="1"/>
  <c r="AI28" i="1"/>
  <c r="AI364" i="1"/>
  <c r="AI406" i="1"/>
  <c r="AI196" i="1"/>
  <c r="AI491" i="1"/>
  <c r="AI323" i="1"/>
  <c r="AI113" i="1"/>
  <c r="AI448" i="1"/>
  <c r="AI238" i="1"/>
  <c r="AI155" i="1" l="1"/>
  <c r="AI407" i="1"/>
  <c r="AI449" i="1"/>
  <c r="AI492" i="1"/>
  <c r="AI324" i="1"/>
  <c r="AI365" i="1"/>
  <c r="AI281" i="1"/>
  <c r="AI239" i="1"/>
  <c r="AI197" i="1"/>
  <c r="AI114" i="1"/>
  <c r="AI29" i="1"/>
  <c r="AI71" i="1"/>
  <c r="AI72" i="1" l="1"/>
  <c r="AI493" i="1"/>
  <c r="AI156" i="1"/>
  <c r="AI366" i="1"/>
  <c r="AI198" i="1"/>
  <c r="AI30" i="1"/>
  <c r="AI450" i="1"/>
  <c r="AI240" i="1"/>
  <c r="AI325" i="1"/>
  <c r="AI115" i="1"/>
  <c r="AI408" i="1"/>
  <c r="AI282" i="1"/>
  <c r="AI326" i="1" l="1"/>
  <c r="AI73" i="1"/>
  <c r="AI31" i="1"/>
  <c r="AI241" i="1"/>
  <c r="AI199" i="1"/>
  <c r="AI283" i="1"/>
  <c r="AI157" i="1"/>
  <c r="AI409" i="1"/>
  <c r="AI116" i="1"/>
  <c r="AI367" i="1"/>
  <c r="AI494" i="1"/>
  <c r="AI451" i="1"/>
  <c r="AI284" i="1" l="1"/>
  <c r="AI32" i="1"/>
  <c r="AI117" i="1"/>
  <c r="AI327" i="1"/>
  <c r="AI495" i="1"/>
  <c r="AI410" i="1"/>
  <c r="AI200" i="1"/>
  <c r="AI368" i="1"/>
  <c r="AI74" i="1"/>
  <c r="AI452" i="1"/>
  <c r="AI158" i="1"/>
  <c r="AI242" i="1"/>
  <c r="AI159" i="1" l="1"/>
  <c r="AI118" i="1"/>
  <c r="AI369" i="1"/>
  <c r="AI453" i="1"/>
  <c r="AI496" i="1"/>
  <c r="AI243" i="1"/>
  <c r="AI33" i="1"/>
  <c r="AI201" i="1"/>
  <c r="AI328" i="1"/>
  <c r="AI75" i="1"/>
  <c r="AI411" i="1"/>
  <c r="AI285" i="1"/>
  <c r="AI160" i="1" l="1"/>
  <c r="AI412" i="1"/>
  <c r="AI370" i="1"/>
  <c r="AI244" i="1"/>
  <c r="AI202" i="1"/>
  <c r="AI329" i="1"/>
  <c r="AI497" i="1"/>
  <c r="AI119" i="1"/>
  <c r="AI34" i="1"/>
  <c r="AI76" i="1"/>
  <c r="AI454" i="1"/>
  <c r="AI286" i="1"/>
  <c r="AI35" i="1" l="1"/>
  <c r="AI120" i="1"/>
  <c r="AI330" i="1"/>
  <c r="AI455" i="1"/>
  <c r="AI161" i="1"/>
  <c r="AI203" i="1"/>
  <c r="AI371" i="1"/>
  <c r="AI413" i="1"/>
  <c r="AI498" i="1"/>
  <c r="AI77" i="1"/>
  <c r="AI287" i="1"/>
  <c r="AI245" i="1"/>
  <c r="AI36" i="1" l="1"/>
  <c r="AI204" i="1"/>
  <c r="AI288" i="1"/>
  <c r="AI331" i="1"/>
  <c r="AI414" i="1"/>
  <c r="AI162" i="1"/>
  <c r="AI78" i="1"/>
  <c r="AI246" i="1"/>
  <c r="AI372" i="1"/>
  <c r="AI121" i="1"/>
  <c r="AI499" i="1"/>
  <c r="AI456" i="1"/>
  <c r="AI163" i="1" l="1"/>
  <c r="AI289" i="1"/>
  <c r="AI247" i="1"/>
  <c r="AI500" i="1"/>
  <c r="AI457" i="1"/>
  <c r="AI79" i="1"/>
  <c r="AI415" i="1"/>
  <c r="AI122" i="1"/>
  <c r="AI205" i="1"/>
  <c r="AI332" i="1"/>
  <c r="AI37" i="1"/>
  <c r="AI373" i="1"/>
  <c r="AI38" i="1" l="1"/>
  <c r="AI248" i="1"/>
  <c r="AI123" i="1"/>
  <c r="AI80" i="1"/>
  <c r="AI458" i="1"/>
  <c r="AI290" i="1"/>
  <c r="AI333" i="1"/>
  <c r="AI374" i="1"/>
  <c r="AI416" i="1"/>
  <c r="AI501" i="1"/>
  <c r="AI206" i="1"/>
  <c r="AI164" i="1"/>
  <c r="AI124" i="1" l="1"/>
  <c r="AI207" i="1"/>
  <c r="AI39" i="1"/>
  <c r="AI291" i="1"/>
  <c r="AI459" i="1"/>
  <c r="AI334" i="1"/>
  <c r="AI417" i="1"/>
  <c r="AI375" i="1"/>
  <c r="AI502" i="1"/>
  <c r="AI249" i="1"/>
  <c r="AI165" i="1"/>
  <c r="AI81" i="1"/>
  <c r="AI40" i="1" l="1"/>
  <c r="AI166" i="1"/>
  <c r="AI503" i="1"/>
  <c r="AI335" i="1"/>
  <c r="AI376" i="1"/>
  <c r="AI125" i="1"/>
  <c r="AI250" i="1"/>
  <c r="AI460" i="1"/>
  <c r="AI418" i="1"/>
  <c r="AI208" i="1"/>
  <c r="AI82" i="1"/>
  <c r="AI292" i="1"/>
  <c r="AI83" i="1" l="1"/>
  <c r="AI504" i="1"/>
  <c r="AI461" i="1"/>
  <c r="AI126" i="1"/>
  <c r="AI251" i="1"/>
  <c r="AI377" i="1"/>
  <c r="AI209" i="1"/>
  <c r="AI167" i="1"/>
  <c r="AI336" i="1"/>
  <c r="AI293" i="1"/>
  <c r="AI419" i="1"/>
  <c r="AI41" i="1"/>
  <c r="AI378" i="1" l="1"/>
  <c r="AI420" i="1"/>
  <c r="AI462" i="1"/>
  <c r="AI168" i="1"/>
  <c r="AI252" i="1"/>
  <c r="AI294" i="1"/>
  <c r="AI127" i="1"/>
  <c r="AI505" i="1"/>
  <c r="AI337" i="1"/>
  <c r="AI210" i="1"/>
  <c r="AI42" i="1"/>
  <c r="AI84" i="1"/>
  <c r="AI295" i="1" l="1"/>
  <c r="AI43" i="1"/>
  <c r="AI463" i="1"/>
  <c r="AI506" i="1"/>
  <c r="AI211" i="1"/>
  <c r="AI253" i="1"/>
  <c r="AI128" i="1"/>
  <c r="AI421" i="1"/>
  <c r="AI379" i="1"/>
  <c r="AI85" i="1"/>
  <c r="AI169" i="1"/>
  <c r="AI338" i="1"/>
  <c r="AI464" i="1" l="1"/>
  <c r="AI170" i="1"/>
  <c r="AI212" i="1"/>
  <c r="AI422" i="1"/>
  <c r="AI44" i="1"/>
  <c r="AI86" i="1"/>
  <c r="AI380" i="1"/>
  <c r="AI254" i="1"/>
  <c r="AI296" i="1"/>
</calcChain>
</file>

<file path=xl/sharedStrings.xml><?xml version="1.0" encoding="utf-8"?>
<sst xmlns="http://schemas.openxmlformats.org/spreadsheetml/2006/main" count="62" uniqueCount="46">
  <si>
    <t>SMIC HORAIRE</t>
  </si>
  <si>
    <t xml:space="preserve">TOUTES MODIFICATIONS APPORTEES DANS LA COLONNE OBS. NOUNOU SE REPERCUTENT AUTOMATIQUEMENT SUR LES AUTRES FEUILLES ENFANT… </t>
  </si>
  <si>
    <t>traitement  garde total</t>
  </si>
  <si>
    <t>Heures réelles</t>
  </si>
  <si>
    <t>heures Supplémentaires</t>
  </si>
  <si>
    <t>Réunion</t>
  </si>
  <si>
    <t>Indemnités entretien déjeuner</t>
  </si>
  <si>
    <t>Indemnités entretien Goûter</t>
  </si>
  <si>
    <t>Indemnités entretien complet</t>
  </si>
  <si>
    <t>Major. Enf.</t>
  </si>
  <si>
    <t xml:space="preserve">Asstreinte Enfant </t>
  </si>
  <si>
    <t>Absence</t>
  </si>
  <si>
    <t>Convenance</t>
  </si>
  <si>
    <t>Maladie</t>
  </si>
  <si>
    <t>Vacances</t>
  </si>
  <si>
    <t>Besoin</t>
  </si>
  <si>
    <t>Congés</t>
  </si>
  <si>
    <t>Grève</t>
  </si>
  <si>
    <t>Récup</t>
  </si>
  <si>
    <t>GESTION DES CASES A COCHER</t>
  </si>
  <si>
    <t>DATE</t>
  </si>
  <si>
    <t>Heure d'arrivée</t>
  </si>
  <si>
    <t>Heure départ</t>
  </si>
  <si>
    <t>Amplitude</t>
  </si>
  <si>
    <t>Heures supp</t>
  </si>
  <si>
    <t>Déjeuner fourni</t>
  </si>
  <si>
    <t>Goûter fourni</t>
  </si>
  <si>
    <t>Indemn.Entretien</t>
  </si>
  <si>
    <t>Maj enf hand</t>
  </si>
  <si>
    <t>Astreinte hôp.</t>
  </si>
  <si>
    <t>Obs. Enfant</t>
  </si>
  <si>
    <t>Obs. Nounou</t>
  </si>
  <si>
    <t>centième</t>
  </si>
  <si>
    <t>payées</t>
  </si>
  <si>
    <t>Hand</t>
  </si>
  <si>
    <t>Hôpital</t>
  </si>
  <si>
    <t>Enfant</t>
  </si>
  <si>
    <t>Parents</t>
  </si>
  <si>
    <t>Personnel</t>
  </si>
  <si>
    <t>Payés</t>
  </si>
  <si>
    <t>Nounou</t>
  </si>
  <si>
    <t>Férié</t>
  </si>
  <si>
    <t>RECRÉE</t>
  </si>
  <si>
    <t>ADAPTATION</t>
  </si>
  <si>
    <t>MALADIE ENFANT</t>
  </si>
  <si>
    <t>BESOIN PERSONNEL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</si>
</sst>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#,##0.000\ &quot;€&quot;"/>
    <numFmt numFmtId="168" formatCode="h:mm;@"/>
  </numFmts>
  <fonts count="1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1"/>
      <color rgb="FF33CCCC"/>
      <name val="Tahoma"/>
      <family val="2"/>
    </font>
    <font>
      <b/>
      <sz val="10"/>
      <color rgb="FF31869B"/>
      <name val="Arial"/>
      <family val="2"/>
    </font>
    <font>
      <b/>
      <sz val="10"/>
      <color rgb="FFFFFF00"/>
      <name val="Arial"/>
      <family val="2"/>
    </font>
    <font>
      <b/>
      <i/>
      <sz val="12"/>
      <color rgb="FF9BBB59"/>
      <name val="Calibri"/>
      <family val="2"/>
    </font>
    <font>
      <b/>
      <i/>
      <sz val="12"/>
      <color rgb="FFFFFFFF"/>
      <name val="Calibri"/>
      <family val="2"/>
    </font>
    <font>
      <b/>
      <sz val="9"/>
      <color rgb="FF963634"/>
      <name val="Tahoma"/>
      <family val="2"/>
    </font>
    <font>
      <b/>
      <sz val="10"/>
      <color rgb="FFFFFFFF"/>
      <name val="Arial"/>
      <family val="2"/>
    </font>
    <font>
      <sz val="12"/>
      <name val="Calibri"/>
      <family val="2"/>
    </font>
    <font>
      <sz val="12"/>
      <color rgb="FF000080"/>
      <name val="Tahoma"/>
      <family val="2"/>
    </font>
    <font>
      <b/>
      <sz val="12"/>
      <color rgb="FF963634"/>
      <name val="Tahoma"/>
      <family val="2"/>
    </font>
    <font>
      <b/>
      <sz val="10"/>
      <color rgb="FF000080"/>
      <name val="Arial"/>
      <family val="2"/>
    </font>
    <font>
      <sz val="10"/>
      <color rgb="FF000080"/>
      <name val="Tahoma"/>
      <family val="2"/>
    </font>
    <font>
      <sz val="10"/>
      <color rgb="FF16365C"/>
      <name val="Tahoma"/>
      <family val="2"/>
    </font>
    <font>
      <sz val="10"/>
      <color rgb="FF31869B"/>
      <name val="Arial"/>
      <family val="2"/>
    </font>
    <font>
      <sz val="12"/>
      <color rgb="FFFFFFFF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9BBB59"/>
        <bgColor rgb="FFFFFFFF"/>
      </patternFill>
    </fill>
    <fill>
      <patternFill patternType="solid">
        <fgColor rgb="FF9BBB59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33CCCC"/>
        <bgColor rgb="FF000000"/>
      </patternFill>
    </fill>
    <fill>
      <patternFill patternType="solid">
        <fgColor rgb="FF00CCFF"/>
        <bgColor rgb="FF000000"/>
      </patternFill>
    </fill>
    <fill>
      <patternFill patternType="solid">
        <fgColor rgb="FF31869B"/>
        <bgColor rgb="FF000000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3">
    <xf numFmtId="0" fontId="0" fillId="0" borderId="0" xfId="0"/>
    <xf numFmtId="0" fontId="7" fillId="4" borderId="3" xfId="1" applyFont="1" applyFill="1" applyBorder="1" applyAlignment="1" applyProtection="1">
      <alignment vertical="center"/>
    </xf>
    <xf numFmtId="164" fontId="8" fillId="3" borderId="1" xfId="1" applyNumberFormat="1" applyFont="1" applyFill="1" applyBorder="1" applyAlignment="1" applyProtection="1">
      <alignment horizontal="center" vertical="center"/>
    </xf>
    <xf numFmtId="165" fontId="8" fillId="3" borderId="3" xfId="1" applyNumberFormat="1" applyFont="1" applyFill="1" applyBorder="1" applyAlignment="1" applyProtection="1">
      <alignment horizontal="center" vertical="center"/>
    </xf>
    <xf numFmtId="0" fontId="9" fillId="5" borderId="4" xfId="0" applyFont="1" applyFill="1" applyBorder="1" applyAlignment="1" applyProtection="1">
      <alignment horizontal="right" vertical="center"/>
    </xf>
    <xf numFmtId="0" fontId="9" fillId="5" borderId="5" xfId="0" applyFont="1" applyFill="1" applyBorder="1" applyAlignment="1" applyProtection="1">
      <alignment horizontal="left" vertical="center"/>
    </xf>
    <xf numFmtId="0" fontId="9" fillId="5" borderId="6" xfId="0" applyFont="1" applyFill="1" applyBorder="1" applyAlignment="1" applyProtection="1">
      <alignment horizontal="right" vertical="center"/>
    </xf>
    <xf numFmtId="2" fontId="10" fillId="6" borderId="7" xfId="0" applyNumberFormat="1" applyFont="1" applyFill="1" applyBorder="1" applyAlignment="1" applyProtection="1">
      <alignment horizontal="center" vertical="center" wrapText="1"/>
    </xf>
    <xf numFmtId="2" fontId="10" fillId="6" borderId="8" xfId="0" applyNumberFormat="1" applyFont="1" applyFill="1" applyBorder="1" applyAlignment="1" applyProtection="1">
      <alignment horizontal="center" vertical="center" wrapText="1"/>
    </xf>
    <xf numFmtId="0" fontId="10" fillId="6" borderId="5" xfId="0" applyNumberFormat="1" applyFont="1" applyFill="1" applyBorder="1" applyAlignment="1" applyProtection="1">
      <alignment horizontal="center" vertical="center" wrapText="1"/>
    </xf>
    <xf numFmtId="0" fontId="10" fillId="6" borderId="10" xfId="0" applyNumberFormat="1" applyFont="1" applyFill="1" applyBorder="1" applyAlignment="1" applyProtection="1">
      <alignment horizontal="center" vertical="center" wrapText="1"/>
    </xf>
    <xf numFmtId="0" fontId="10" fillId="6" borderId="7" xfId="0" applyNumberFormat="1" applyFont="1" applyFill="1" applyBorder="1" applyAlignment="1" applyProtection="1">
      <alignment horizontal="center" vertical="center" wrapText="1"/>
    </xf>
    <xf numFmtId="0" fontId="10" fillId="6" borderId="9" xfId="0" applyNumberFormat="1" applyFont="1" applyFill="1" applyBorder="1" applyAlignment="1" applyProtection="1">
      <alignment horizontal="center" vertical="center" wrapText="1"/>
    </xf>
    <xf numFmtId="0" fontId="10" fillId="6" borderId="11" xfId="0" applyNumberFormat="1" applyFont="1" applyFill="1" applyBorder="1" applyAlignment="1" applyProtection="1">
      <alignment horizontal="center" vertical="center" wrapText="1"/>
    </xf>
    <xf numFmtId="0" fontId="10" fillId="6" borderId="8" xfId="0" applyNumberFormat="1" applyFont="1" applyFill="1" applyBorder="1" applyAlignment="1" applyProtection="1">
      <alignment horizontal="center" vertical="center" wrapText="1"/>
    </xf>
    <xf numFmtId="0" fontId="10" fillId="6" borderId="6" xfId="0" applyNumberFormat="1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/>
    </xf>
    <xf numFmtId="0" fontId="2" fillId="0" borderId="0" xfId="0" applyFont="1" applyFill="1" applyBorder="1" applyProtection="1"/>
    <xf numFmtId="0" fontId="11" fillId="0" borderId="0" xfId="0" applyFont="1" applyFill="1" applyBorder="1" applyProtection="1"/>
    <xf numFmtId="0" fontId="12" fillId="7" borderId="1" xfId="0" applyFont="1" applyFill="1" applyBorder="1" applyAlignment="1" applyProtection="1">
      <alignment horizontal="center" vertical="center"/>
    </xf>
    <xf numFmtId="0" fontId="12" fillId="7" borderId="2" xfId="0" applyFont="1" applyFill="1" applyBorder="1" applyAlignment="1" applyProtection="1">
      <alignment horizontal="center" vertical="center"/>
    </xf>
    <xf numFmtId="0" fontId="12" fillId="7" borderId="2" xfId="0" applyFont="1" applyFill="1" applyBorder="1" applyAlignment="1" applyProtection="1">
      <alignment horizontal="center"/>
    </xf>
    <xf numFmtId="0" fontId="12" fillId="7" borderId="3" xfId="0" applyFont="1" applyFill="1" applyBorder="1" applyAlignment="1" applyProtection="1">
      <alignment horizontal="center"/>
    </xf>
    <xf numFmtId="0" fontId="12" fillId="7" borderId="1" xfId="0" applyFont="1" applyFill="1" applyBorder="1" applyAlignment="1" applyProtection="1">
      <alignment horizontal="center"/>
    </xf>
    <xf numFmtId="0" fontId="13" fillId="5" borderId="15" xfId="0" applyFont="1" applyFill="1" applyBorder="1" applyAlignment="1" applyProtection="1">
      <alignment horizontal="center"/>
    </xf>
    <xf numFmtId="2" fontId="10" fillId="6" borderId="16" xfId="0" applyNumberFormat="1" applyFont="1" applyFill="1" applyBorder="1" applyAlignment="1" applyProtection="1">
      <alignment horizontal="center" vertical="center" wrapText="1"/>
    </xf>
    <xf numFmtId="2" fontId="10" fillId="6" borderId="17" xfId="0" applyNumberFormat="1" applyFont="1" applyFill="1" applyBorder="1" applyAlignment="1" applyProtection="1">
      <alignment horizontal="center" vertical="center" wrapText="1"/>
    </xf>
    <xf numFmtId="0" fontId="10" fillId="6" borderId="14" xfId="0" applyNumberFormat="1" applyFont="1" applyFill="1" applyBorder="1" applyAlignment="1" applyProtection="1">
      <alignment horizontal="center" vertical="center" wrapText="1"/>
    </xf>
    <xf numFmtId="0" fontId="10" fillId="6" borderId="19" xfId="0" applyNumberFormat="1" applyFont="1" applyFill="1" applyBorder="1" applyAlignment="1" applyProtection="1">
      <alignment horizontal="center" vertical="center" wrapText="1"/>
    </xf>
    <xf numFmtId="0" fontId="10" fillId="6" borderId="16" xfId="0" applyNumberFormat="1" applyFont="1" applyFill="1" applyBorder="1" applyAlignment="1" applyProtection="1">
      <alignment horizontal="center" vertical="center" wrapText="1"/>
    </xf>
    <xf numFmtId="0" fontId="10" fillId="6" borderId="18" xfId="0" applyNumberFormat="1" applyFont="1" applyFill="1" applyBorder="1" applyAlignment="1" applyProtection="1">
      <alignment horizontal="center" vertical="center" wrapText="1"/>
    </xf>
    <xf numFmtId="0" fontId="10" fillId="6" borderId="20" xfId="0" applyNumberFormat="1" applyFont="1" applyFill="1" applyBorder="1" applyAlignment="1" applyProtection="1">
      <alignment horizontal="center" vertical="center" wrapText="1"/>
    </xf>
    <xf numFmtId="0" fontId="10" fillId="6" borderId="17" xfId="0" applyNumberFormat="1" applyFont="1" applyFill="1" applyBorder="1" applyAlignment="1" applyProtection="1">
      <alignment horizontal="center" vertical="center" wrapText="1"/>
    </xf>
    <xf numFmtId="0" fontId="12" fillId="7" borderId="0" xfId="0" applyFont="1" applyFill="1" applyBorder="1" applyAlignment="1" applyProtection="1">
      <alignment horizontal="center"/>
    </xf>
    <xf numFmtId="0" fontId="12" fillId="7" borderId="21" xfId="0" applyFont="1" applyFill="1" applyBorder="1" applyAlignment="1" applyProtection="1">
      <alignment horizontal="center"/>
    </xf>
    <xf numFmtId="0" fontId="14" fillId="7" borderId="22" xfId="0" applyFont="1" applyFill="1" applyBorder="1" applyAlignment="1" applyProtection="1">
      <alignment horizontal="center"/>
    </xf>
    <xf numFmtId="168" fontId="15" fillId="8" borderId="23" xfId="0" applyNumberFormat="1" applyFont="1" applyFill="1" applyBorder="1" applyAlignment="1" applyProtection="1">
      <alignment horizontal="center" vertical="center"/>
      <protection locked="0"/>
    </xf>
    <xf numFmtId="168" fontId="15" fillId="8" borderId="24" xfId="0" applyNumberFormat="1" applyFont="1" applyFill="1" applyBorder="1" applyAlignment="1" applyProtection="1">
      <alignment horizontal="center" vertical="center"/>
      <protection locked="0"/>
    </xf>
    <xf numFmtId="168" fontId="4" fillId="8" borderId="25" xfId="0" applyNumberFormat="1" applyFont="1" applyFill="1" applyBorder="1" applyAlignment="1" applyProtection="1">
      <alignment horizontal="center" vertical="center"/>
    </xf>
    <xf numFmtId="168" fontId="16" fillId="8" borderId="24" xfId="0" applyNumberFormat="1" applyFont="1" applyFill="1" applyBorder="1" applyAlignment="1" applyProtection="1">
      <alignment horizontal="center" vertical="center"/>
      <protection locked="0"/>
    </xf>
    <xf numFmtId="168" fontId="15" fillId="8" borderId="26" xfId="0" applyNumberFormat="1" applyFont="1" applyFill="1" applyBorder="1" applyAlignment="1" applyProtection="1">
      <alignment horizontal="center" vertical="center"/>
      <protection locked="0"/>
    </xf>
    <xf numFmtId="168" fontId="15" fillId="8" borderId="27" xfId="0" applyNumberFormat="1" applyFont="1" applyFill="1" applyBorder="1" applyAlignment="1" applyProtection="1">
      <alignment horizontal="center" vertical="center"/>
    </xf>
    <xf numFmtId="168" fontId="15" fillId="8" borderId="26" xfId="0" applyNumberFormat="1" applyFont="1" applyFill="1" applyBorder="1" applyAlignment="1" applyProtection="1">
      <alignment horizontal="center" vertical="center"/>
    </xf>
    <xf numFmtId="0" fontId="16" fillId="8" borderId="28" xfId="0" applyNumberFormat="1" applyFont="1" applyFill="1" applyBorder="1" applyAlignment="1" applyProtection="1">
      <alignment horizontal="center" vertical="center"/>
    </xf>
    <xf numFmtId="168" fontId="16" fillId="8" borderId="29" xfId="0" applyNumberFormat="1" applyFont="1" applyFill="1" applyBorder="1" applyAlignment="1" applyProtection="1">
      <alignment horizontal="center" vertical="center"/>
    </xf>
    <xf numFmtId="168" fontId="15" fillId="9" borderId="30" xfId="0" applyNumberFormat="1" applyFont="1" applyFill="1" applyBorder="1" applyAlignment="1" applyProtection="1">
      <alignment horizontal="center" vertical="center"/>
    </xf>
    <xf numFmtId="2" fontId="17" fillId="10" borderId="4" xfId="0" applyNumberFormat="1" applyFont="1" applyFill="1" applyBorder="1" applyAlignment="1" applyProtection="1">
      <alignment horizontal="center"/>
    </xf>
    <xf numFmtId="2" fontId="17" fillId="10" borderId="9" xfId="0" applyNumberFormat="1" applyFont="1" applyFill="1" applyBorder="1" applyAlignment="1" applyProtection="1">
      <alignment horizontal="center"/>
    </xf>
    <xf numFmtId="0" fontId="17" fillId="10" borderId="9" xfId="0" applyFont="1" applyFill="1" applyBorder="1" applyAlignment="1" applyProtection="1">
      <alignment horizontal="center"/>
    </xf>
    <xf numFmtId="2" fontId="17" fillId="10" borderId="31" xfId="0" applyNumberFormat="1" applyFont="1" applyFill="1" applyBorder="1" applyAlignment="1" applyProtection="1">
      <alignment horizontal="center"/>
    </xf>
    <xf numFmtId="0" fontId="17" fillId="10" borderId="0" xfId="0" applyNumberFormat="1" applyFont="1" applyFill="1" applyBorder="1" applyAlignment="1" applyProtection="1">
      <alignment horizontal="center"/>
    </xf>
    <xf numFmtId="0" fontId="17" fillId="10" borderId="31" xfId="0" applyNumberFormat="1" applyFont="1" applyFill="1" applyBorder="1" applyAlignment="1" applyProtection="1">
      <alignment horizontal="center"/>
    </xf>
    <xf numFmtId="0" fontId="17" fillId="10" borderId="32" xfId="0" applyFont="1" applyFill="1" applyBorder="1" applyAlignment="1" applyProtection="1">
      <alignment horizontal="center"/>
    </xf>
    <xf numFmtId="0" fontId="17" fillId="10" borderId="33" xfId="0" applyNumberFormat="1" applyFont="1" applyFill="1" applyBorder="1" applyAlignment="1" applyProtection="1">
      <alignment horizontal="center"/>
    </xf>
    <xf numFmtId="0" fontId="17" fillId="10" borderId="34" xfId="0" applyNumberFormat="1" applyFont="1" applyFill="1" applyBorder="1" applyAlignment="1" applyProtection="1">
      <alignment horizontal="center"/>
    </xf>
    <xf numFmtId="0" fontId="17" fillId="10" borderId="35" xfId="0" applyNumberFormat="1" applyFont="1" applyFill="1" applyBorder="1" applyAlignment="1" applyProtection="1">
      <alignment horizontal="center"/>
    </xf>
    <xf numFmtId="0" fontId="17" fillId="10" borderId="32" xfId="0" applyNumberFormat="1" applyFont="1" applyFill="1" applyBorder="1" applyAlignment="1" applyProtection="1">
      <alignment horizontal="center"/>
    </xf>
    <xf numFmtId="0" fontId="5" fillId="10" borderId="7" xfId="0" applyFont="1" applyFill="1" applyBorder="1" applyProtection="1"/>
    <xf numFmtId="0" fontId="5" fillId="10" borderId="8" xfId="0" applyFont="1" applyFill="1" applyBorder="1" applyProtection="1"/>
    <xf numFmtId="0" fontId="5" fillId="10" borderId="9" xfId="0" applyFont="1" applyFill="1" applyBorder="1" applyProtection="1"/>
    <xf numFmtId="0" fontId="5" fillId="10" borderId="11" xfId="0" applyFont="1" applyFill="1" applyBorder="1" applyProtection="1"/>
    <xf numFmtId="14" fontId="6" fillId="10" borderId="12" xfId="0" applyNumberFormat="1" applyFont="1" applyFill="1" applyBorder="1" applyAlignment="1" applyProtection="1">
      <alignment horizontal="center"/>
    </xf>
    <xf numFmtId="168" fontId="15" fillId="8" borderId="28" xfId="0" applyNumberFormat="1" applyFont="1" applyFill="1" applyBorder="1" applyAlignment="1" applyProtection="1">
      <alignment horizontal="center" vertical="center"/>
      <protection locked="0"/>
    </xf>
    <xf numFmtId="168" fontId="15" fillId="8" borderId="25" xfId="0" applyNumberFormat="1" applyFont="1" applyFill="1" applyBorder="1" applyAlignment="1" applyProtection="1">
      <alignment horizontal="center" vertical="center"/>
      <protection locked="0"/>
    </xf>
    <xf numFmtId="168" fontId="16" fillId="8" borderId="25" xfId="0" applyNumberFormat="1" applyFont="1" applyFill="1" applyBorder="1" applyAlignment="1" applyProtection="1">
      <alignment horizontal="center" vertical="center"/>
      <protection locked="0"/>
    </xf>
    <xf numFmtId="168" fontId="15" fillId="8" borderId="36" xfId="0" applyNumberFormat="1" applyFont="1" applyFill="1" applyBorder="1" applyAlignment="1" applyProtection="1">
      <alignment horizontal="center" vertical="center"/>
      <protection locked="0"/>
    </xf>
    <xf numFmtId="168" fontId="15" fillId="8" borderId="37" xfId="0" applyNumberFormat="1" applyFont="1" applyFill="1" applyBorder="1" applyAlignment="1" applyProtection="1">
      <alignment horizontal="center" vertical="center"/>
    </xf>
    <xf numFmtId="168" fontId="16" fillId="8" borderId="38" xfId="0" applyNumberFormat="1" applyFont="1" applyFill="1" applyBorder="1" applyAlignment="1" applyProtection="1">
      <alignment horizontal="center" vertical="center"/>
    </xf>
    <xf numFmtId="168" fontId="15" fillId="9" borderId="39" xfId="0" applyNumberFormat="1" applyFont="1" applyFill="1" applyBorder="1" applyAlignment="1" applyProtection="1">
      <alignment horizontal="center" vertical="center"/>
    </xf>
    <xf numFmtId="2" fontId="17" fillId="10" borderId="40" xfId="0" applyNumberFormat="1" applyFont="1" applyFill="1" applyBorder="1" applyAlignment="1" applyProtection="1">
      <alignment horizontal="center"/>
    </xf>
    <xf numFmtId="0" fontId="17" fillId="10" borderId="31" xfId="0" applyFont="1" applyFill="1" applyBorder="1" applyAlignment="1" applyProtection="1">
      <alignment horizontal="center"/>
    </xf>
    <xf numFmtId="2" fontId="17" fillId="10" borderId="0" xfId="0" applyNumberFormat="1" applyFont="1" applyFill="1" applyBorder="1" applyAlignment="1" applyProtection="1">
      <alignment horizontal="center"/>
    </xf>
    <xf numFmtId="0" fontId="5" fillId="10" borderId="34" xfId="0" applyFont="1" applyFill="1" applyBorder="1" applyProtection="1"/>
    <xf numFmtId="0" fontId="5" fillId="10" borderId="32" xfId="0" applyFont="1" applyFill="1" applyBorder="1" applyProtection="1"/>
    <xf numFmtId="0" fontId="5" fillId="10" borderId="31" xfId="0" applyFont="1" applyFill="1" applyBorder="1" applyProtection="1"/>
    <xf numFmtId="0" fontId="5" fillId="10" borderId="35" xfId="0" applyFont="1" applyFill="1" applyBorder="1" applyProtection="1"/>
    <xf numFmtId="14" fontId="6" fillId="10" borderId="22" xfId="0" applyNumberFormat="1" applyFont="1" applyFill="1" applyBorder="1" applyAlignment="1" applyProtection="1">
      <alignment horizontal="center"/>
    </xf>
    <xf numFmtId="168" fontId="15" fillId="8" borderId="42" xfId="0" applyNumberFormat="1" applyFont="1" applyFill="1" applyBorder="1" applyAlignment="1" applyProtection="1">
      <alignment horizontal="center" vertical="center"/>
      <protection locked="0"/>
    </xf>
    <xf numFmtId="168" fontId="15" fillId="8" borderId="43" xfId="0" applyNumberFormat="1" applyFont="1" applyFill="1" applyBorder="1" applyAlignment="1" applyProtection="1">
      <alignment horizontal="center" vertical="center"/>
      <protection locked="0"/>
    </xf>
    <xf numFmtId="168" fontId="4" fillId="8" borderId="43" xfId="0" applyNumberFormat="1" applyFont="1" applyFill="1" applyBorder="1" applyAlignment="1" applyProtection="1">
      <alignment horizontal="center" vertical="center"/>
    </xf>
    <xf numFmtId="168" fontId="16" fillId="8" borderId="43" xfId="0" applyNumberFormat="1" applyFont="1" applyFill="1" applyBorder="1" applyAlignment="1" applyProtection="1">
      <alignment horizontal="center" vertical="center"/>
      <protection locked="0"/>
    </xf>
    <xf numFmtId="168" fontId="15" fillId="8" borderId="44" xfId="0" applyNumberFormat="1" applyFont="1" applyFill="1" applyBorder="1" applyAlignment="1" applyProtection="1">
      <alignment horizontal="center" vertical="center"/>
      <protection locked="0"/>
    </xf>
    <xf numFmtId="168" fontId="15" fillId="8" borderId="41" xfId="0" applyNumberFormat="1" applyFont="1" applyFill="1" applyBorder="1" applyAlignment="1" applyProtection="1">
      <alignment horizontal="center" vertical="center"/>
    </xf>
    <xf numFmtId="168" fontId="15" fillId="8" borderId="44" xfId="0" applyNumberFormat="1" applyFont="1" applyFill="1" applyBorder="1" applyAlignment="1" applyProtection="1">
      <alignment horizontal="center" vertical="center"/>
    </xf>
    <xf numFmtId="0" fontId="16" fillId="8" borderId="41" xfId="0" applyNumberFormat="1" applyFont="1" applyFill="1" applyBorder="1" applyAlignment="1" applyProtection="1">
      <alignment horizontal="center" vertical="center"/>
    </xf>
    <xf numFmtId="168" fontId="15" fillId="8" borderId="45" xfId="0" applyNumberFormat="1" applyFont="1" applyFill="1" applyBorder="1" applyAlignment="1" applyProtection="1">
      <alignment horizontal="center" vertical="center"/>
    </xf>
    <xf numFmtId="168" fontId="16" fillId="8" borderId="41" xfId="0" applyNumberFormat="1" applyFont="1" applyFill="1" applyBorder="1" applyAlignment="1" applyProtection="1">
      <alignment horizontal="center" vertical="center"/>
    </xf>
    <xf numFmtId="168" fontId="15" fillId="9" borderId="46" xfId="0" applyNumberFormat="1" applyFont="1" applyFill="1" applyBorder="1" applyAlignment="1" applyProtection="1">
      <alignment horizontal="center" vertical="center"/>
    </xf>
    <xf numFmtId="2" fontId="17" fillId="10" borderId="13" xfId="0" applyNumberFormat="1" applyFont="1" applyFill="1" applyBorder="1" applyAlignment="1" applyProtection="1">
      <alignment horizontal="center"/>
    </xf>
    <xf numFmtId="2" fontId="17" fillId="10" borderId="18" xfId="0" applyNumberFormat="1" applyFont="1" applyFill="1" applyBorder="1" applyAlignment="1" applyProtection="1">
      <alignment horizontal="center"/>
    </xf>
    <xf numFmtId="0" fontId="17" fillId="10" borderId="18" xfId="0" applyFont="1" applyFill="1" applyBorder="1" applyAlignment="1" applyProtection="1">
      <alignment horizontal="center"/>
    </xf>
    <xf numFmtId="2" fontId="17" fillId="10" borderId="14" xfId="0" applyNumberFormat="1" applyFont="1" applyFill="1" applyBorder="1" applyAlignment="1" applyProtection="1">
      <alignment horizontal="center"/>
    </xf>
    <xf numFmtId="0" fontId="17" fillId="10" borderId="19" xfId="0" applyNumberFormat="1" applyFont="1" applyFill="1" applyBorder="1" applyAlignment="1" applyProtection="1">
      <alignment horizontal="center"/>
    </xf>
    <xf numFmtId="0" fontId="17" fillId="10" borderId="16" xfId="0" applyNumberFormat="1" applyFont="1" applyFill="1" applyBorder="1" applyAlignment="1" applyProtection="1">
      <alignment horizontal="center"/>
    </xf>
    <xf numFmtId="0" fontId="17" fillId="10" borderId="18" xfId="0" applyNumberFormat="1" applyFont="1" applyFill="1" applyBorder="1" applyAlignment="1" applyProtection="1">
      <alignment horizontal="center"/>
    </xf>
    <xf numFmtId="0" fontId="17" fillId="10" borderId="20" xfId="0" applyNumberFormat="1" applyFont="1" applyFill="1" applyBorder="1" applyAlignment="1" applyProtection="1">
      <alignment horizontal="center"/>
    </xf>
    <xf numFmtId="0" fontId="17" fillId="10" borderId="17" xfId="0" applyNumberFormat="1" applyFont="1" applyFill="1" applyBorder="1" applyAlignment="1" applyProtection="1">
      <alignment horizontal="center"/>
    </xf>
    <xf numFmtId="0" fontId="5" fillId="10" borderId="16" xfId="0" applyFont="1" applyFill="1" applyBorder="1" applyProtection="1"/>
    <xf numFmtId="0" fontId="5" fillId="10" borderId="17" xfId="0" applyFont="1" applyFill="1" applyBorder="1" applyProtection="1"/>
    <xf numFmtId="0" fontId="5" fillId="10" borderId="18" xfId="0" applyFont="1" applyFill="1" applyBorder="1" applyProtection="1"/>
    <xf numFmtId="0" fontId="5" fillId="10" borderId="20" xfId="0" applyFont="1" applyFill="1" applyBorder="1" applyProtection="1"/>
    <xf numFmtId="14" fontId="6" fillId="10" borderId="15" xfId="0" applyNumberFormat="1" applyFont="1" applyFill="1" applyBorder="1" applyAlignment="1" applyProtection="1">
      <alignment horizontal="center"/>
    </xf>
    <xf numFmtId="168" fontId="4" fillId="8" borderId="24" xfId="0" applyNumberFormat="1" applyFont="1" applyFill="1" applyBorder="1" applyAlignment="1" applyProtection="1">
      <alignment horizontal="center" vertical="center"/>
    </xf>
    <xf numFmtId="168" fontId="16" fillId="8" borderId="47" xfId="0" applyNumberFormat="1" applyFont="1" applyFill="1" applyBorder="1" applyAlignment="1" applyProtection="1">
      <alignment horizontal="center" vertical="center"/>
    </xf>
    <xf numFmtId="168" fontId="16" fillId="8" borderId="48" xfId="0" applyNumberFormat="1" applyFont="1" applyFill="1" applyBorder="1" applyAlignment="1" applyProtection="1">
      <alignment horizontal="center" vertical="center"/>
    </xf>
    <xf numFmtId="2" fontId="17" fillId="10" borderId="5" xfId="0" applyNumberFormat="1" applyFont="1" applyFill="1" applyBorder="1" applyAlignment="1" applyProtection="1">
      <alignment horizontal="center"/>
    </xf>
    <xf numFmtId="0" fontId="17" fillId="10" borderId="10" xfId="0" applyNumberFormat="1" applyFont="1" applyFill="1" applyBorder="1" applyAlignment="1" applyProtection="1">
      <alignment horizontal="center"/>
    </xf>
    <xf numFmtId="0" fontId="17" fillId="10" borderId="9" xfId="0" applyNumberFormat="1" applyFont="1" applyFill="1" applyBorder="1" applyAlignment="1" applyProtection="1">
      <alignment horizontal="center"/>
    </xf>
    <xf numFmtId="0" fontId="17" fillId="10" borderId="8" xfId="0" applyFont="1" applyFill="1" applyBorder="1" applyAlignment="1" applyProtection="1">
      <alignment horizontal="center"/>
    </xf>
    <xf numFmtId="168" fontId="16" fillId="8" borderId="28" xfId="0" applyNumberFormat="1" applyFont="1" applyFill="1" applyBorder="1" applyAlignment="1" applyProtection="1">
      <alignment horizontal="center" vertical="center"/>
    </xf>
    <xf numFmtId="168" fontId="15" fillId="8" borderId="36" xfId="0" applyNumberFormat="1" applyFont="1" applyFill="1" applyBorder="1" applyAlignment="1" applyProtection="1">
      <alignment horizontal="center" vertical="center"/>
    </xf>
    <xf numFmtId="0" fontId="17" fillId="10" borderId="17" xfId="0" applyFont="1" applyFill="1" applyBorder="1" applyAlignment="1" applyProtection="1">
      <alignment horizontal="center"/>
    </xf>
    <xf numFmtId="2" fontId="11" fillId="0" borderId="0" xfId="0" applyNumberFormat="1" applyFont="1" applyFill="1" applyBorder="1" applyProtection="1"/>
    <xf numFmtId="0" fontId="18" fillId="0" borderId="0" xfId="0" applyNumberFormat="1" applyFont="1" applyFill="1" applyBorder="1" applyProtection="1"/>
    <xf numFmtId="0" fontId="11" fillId="0" borderId="0" xfId="0" applyNumberFormat="1" applyFont="1" applyFill="1" applyBorder="1" applyProtection="1"/>
    <xf numFmtId="0" fontId="2" fillId="0" borderId="0" xfId="0" applyFont="1" applyFill="1" applyBorder="1" applyAlignment="1" applyProtection="1">
      <alignment horizontal="center"/>
    </xf>
    <xf numFmtId="0" fontId="10" fillId="6" borderId="9" xfId="0" applyFont="1" applyFill="1" applyBorder="1" applyAlignment="1" applyProtection="1">
      <alignment horizontal="center" vertical="center" wrapText="1"/>
    </xf>
    <xf numFmtId="0" fontId="10" fillId="6" borderId="18" xfId="0" applyFont="1" applyFill="1" applyBorder="1" applyAlignment="1" applyProtection="1">
      <alignment horizontal="center" vertical="center" wrapText="1"/>
    </xf>
    <xf numFmtId="0" fontId="3" fillId="7" borderId="4" xfId="0" applyFont="1" applyFill="1" applyBorder="1" applyAlignment="1" applyProtection="1">
      <alignment horizontal="center" vertical="center"/>
    </xf>
    <xf numFmtId="0" fontId="3" fillId="7" borderId="5" xfId="0" applyFont="1" applyFill="1" applyBorder="1" applyAlignment="1" applyProtection="1">
      <alignment horizontal="center" vertical="center"/>
    </xf>
    <xf numFmtId="0" fontId="3" fillId="7" borderId="6" xfId="0" applyFont="1" applyFill="1" applyBorder="1" applyAlignment="1" applyProtection="1">
      <alignment horizontal="center" vertical="center"/>
    </xf>
    <xf numFmtId="2" fontId="10" fillId="6" borderId="9" xfId="0" applyNumberFormat="1" applyFont="1" applyFill="1" applyBorder="1" applyAlignment="1" applyProtection="1">
      <alignment horizontal="center" vertical="center" wrapText="1"/>
    </xf>
    <xf numFmtId="2" fontId="10" fillId="6" borderId="18" xfId="0" applyNumberFormat="1" applyFont="1" applyFill="1" applyBorder="1" applyAlignment="1" applyProtection="1">
      <alignment horizontal="center" vertical="center" wrapText="1"/>
    </xf>
  </cellXfs>
  <cellStyles count="2">
    <cellStyle name="Accent3" xfId="1" builtinId="37"/>
    <cellStyle name="Normal" xfId="0" builtinId="0"/>
  </cellStyles>
  <dxfs count="220"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color rgb="FF33CCCC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ndense val="0"/>
        <extend val="0"/>
        <color rgb="FF008000"/>
      </font>
      <fill>
        <patternFill>
          <bgColor rgb="FFFFFF00"/>
        </patternFill>
      </fill>
    </dxf>
    <dxf>
      <font>
        <b/>
        <i val="0"/>
        <condense val="0"/>
        <extend val="0"/>
        <color rgb="FF008000"/>
      </font>
      <fill>
        <patternFill>
          <bgColor rgb="FFFF9900"/>
        </patternFill>
      </fill>
    </dxf>
    <dxf>
      <font>
        <b/>
        <i val="0"/>
        <condense val="0"/>
        <extend val="0"/>
        <color rgb="FFFFFF00"/>
      </font>
      <fill>
        <patternFill>
          <bgColor rgb="FF008000"/>
        </patternFill>
      </fill>
    </dxf>
    <dxf>
      <font>
        <b/>
        <i val="0"/>
        <condense val="0"/>
        <extend val="0"/>
        <color rgb="FF008000"/>
      </font>
      <fill>
        <patternFill>
          <bgColor rgb="FFFFFF00"/>
        </patternFill>
      </fill>
    </dxf>
    <dxf>
      <font>
        <b/>
        <i val="0"/>
        <condense val="0"/>
        <extend val="0"/>
        <color rgb="FF008000"/>
      </font>
      <fill>
        <patternFill>
          <bgColor rgb="FFFF9900"/>
        </patternFill>
      </fill>
    </dxf>
    <dxf>
      <font>
        <b/>
        <i val="0"/>
        <condense val="0"/>
        <extend val="0"/>
        <color rgb="FFFFFF00"/>
      </font>
      <fill>
        <patternFill>
          <bgColor rgb="FF008000"/>
        </patternFill>
      </fill>
    </dxf>
    <dxf>
      <font>
        <b/>
        <i val="0"/>
        <condense val="0"/>
        <extend val="0"/>
        <color rgb="FF008000"/>
      </font>
      <fill>
        <patternFill>
          <bgColor rgb="FFFFFF00"/>
        </patternFill>
      </fill>
    </dxf>
    <dxf>
      <font>
        <b/>
        <i val="0"/>
        <condense val="0"/>
        <extend val="0"/>
        <color rgb="FF008000"/>
      </font>
      <fill>
        <patternFill>
          <bgColor rgb="FFFF9900"/>
        </patternFill>
      </fill>
    </dxf>
    <dxf>
      <font>
        <b/>
        <i val="0"/>
        <condense val="0"/>
        <extend val="0"/>
        <color rgb="FFFFFF00"/>
      </font>
      <fill>
        <patternFill>
          <bgColor rgb="FF008000"/>
        </patternFill>
      </fill>
    </dxf>
    <dxf>
      <font>
        <b/>
        <i val="0"/>
        <condense val="0"/>
        <extend val="0"/>
        <color rgb="FF008000"/>
      </font>
      <fill>
        <patternFill>
          <bgColor rgb="FFFFFF00"/>
        </patternFill>
      </fill>
    </dxf>
    <dxf>
      <font>
        <b/>
        <i val="0"/>
        <condense val="0"/>
        <extend val="0"/>
        <color rgb="FF008000"/>
      </font>
      <fill>
        <patternFill>
          <bgColor rgb="FFFF9900"/>
        </patternFill>
      </fill>
    </dxf>
    <dxf>
      <font>
        <b/>
        <i val="0"/>
        <condense val="0"/>
        <extend val="0"/>
        <color rgb="FFFFFF00"/>
      </font>
      <fill>
        <patternFill>
          <bgColor rgb="FF008000"/>
        </patternFill>
      </fill>
    </dxf>
    <dxf>
      <font>
        <b/>
        <i val="0"/>
        <condense val="0"/>
        <extend val="0"/>
        <color rgb="FF008000"/>
      </font>
      <fill>
        <patternFill>
          <bgColor rgb="FFFFFF00"/>
        </patternFill>
      </fill>
    </dxf>
    <dxf>
      <font>
        <b/>
        <i val="0"/>
        <condense val="0"/>
        <extend val="0"/>
        <color rgb="FF008000"/>
      </font>
      <fill>
        <patternFill>
          <bgColor rgb="FFFF9900"/>
        </patternFill>
      </fill>
    </dxf>
    <dxf>
      <font>
        <b/>
        <i val="0"/>
        <condense val="0"/>
        <extend val="0"/>
        <color rgb="FFFFFF00"/>
      </font>
      <fill>
        <patternFill>
          <bgColor rgb="FF008000"/>
        </patternFill>
      </fill>
    </dxf>
    <dxf>
      <font>
        <b/>
        <i val="0"/>
        <condense val="0"/>
        <extend val="0"/>
        <color rgb="FF008000"/>
      </font>
      <fill>
        <patternFill>
          <bgColor rgb="FFFFFF00"/>
        </patternFill>
      </fill>
    </dxf>
    <dxf>
      <font>
        <b/>
        <i val="0"/>
        <condense val="0"/>
        <extend val="0"/>
        <color rgb="FF008000"/>
      </font>
      <fill>
        <patternFill>
          <bgColor rgb="FFFF9900"/>
        </patternFill>
      </fill>
    </dxf>
    <dxf>
      <font>
        <b/>
        <i val="0"/>
        <condense val="0"/>
        <extend val="0"/>
        <color rgb="FFFFFF00"/>
      </font>
      <fill>
        <patternFill>
          <bgColor rgb="FF008000"/>
        </patternFill>
      </fill>
    </dxf>
    <dxf>
      <font>
        <b/>
        <i val="0"/>
        <condense val="0"/>
        <extend val="0"/>
        <color rgb="FF008000"/>
      </font>
      <fill>
        <patternFill>
          <bgColor rgb="FFFFFF00"/>
        </patternFill>
      </fill>
    </dxf>
    <dxf>
      <font>
        <b/>
        <i val="0"/>
        <condense val="0"/>
        <extend val="0"/>
        <color rgb="FF008000"/>
      </font>
      <fill>
        <patternFill>
          <bgColor rgb="FFFF9900"/>
        </patternFill>
      </fill>
    </dxf>
    <dxf>
      <font>
        <b/>
        <i val="0"/>
        <condense val="0"/>
        <extend val="0"/>
        <color rgb="FFFFFF00"/>
      </font>
      <fill>
        <patternFill>
          <bgColor rgb="FF008000"/>
        </patternFill>
      </fill>
    </dxf>
    <dxf>
      <font>
        <b/>
        <i val="0"/>
        <condense val="0"/>
        <extend val="0"/>
        <color rgb="FF008000"/>
      </font>
      <fill>
        <patternFill>
          <bgColor rgb="FFFFFF00"/>
        </patternFill>
      </fill>
    </dxf>
    <dxf>
      <font>
        <b/>
        <i val="0"/>
        <condense val="0"/>
        <extend val="0"/>
        <color rgb="FF008000"/>
      </font>
      <fill>
        <patternFill>
          <bgColor rgb="FFFF9900"/>
        </patternFill>
      </fill>
    </dxf>
    <dxf>
      <font>
        <b/>
        <i val="0"/>
        <condense val="0"/>
        <extend val="0"/>
        <color rgb="FFFFFF00"/>
      </font>
      <fill>
        <patternFill>
          <bgColor rgb="FF008000"/>
        </patternFill>
      </fill>
    </dxf>
    <dxf>
      <font>
        <b/>
        <i val="0"/>
        <condense val="0"/>
        <extend val="0"/>
        <color rgb="FF008000"/>
      </font>
      <fill>
        <patternFill>
          <bgColor rgb="FFFFFF00"/>
        </patternFill>
      </fill>
    </dxf>
    <dxf>
      <font>
        <b/>
        <i val="0"/>
        <condense val="0"/>
        <extend val="0"/>
        <color rgb="FF008000"/>
      </font>
      <fill>
        <patternFill>
          <bgColor rgb="FFFF9900"/>
        </patternFill>
      </fill>
    </dxf>
    <dxf>
      <font>
        <b/>
        <i val="0"/>
        <condense val="0"/>
        <extend val="0"/>
        <color rgb="FFFFFF00"/>
      </font>
      <fill>
        <patternFill>
          <bgColor rgb="FF008000"/>
        </patternFill>
      </fill>
    </dxf>
    <dxf>
      <font>
        <b/>
        <i val="0"/>
        <condense val="0"/>
        <extend val="0"/>
        <color rgb="FF008000"/>
      </font>
      <fill>
        <patternFill>
          <bgColor rgb="FFFFFF00"/>
        </patternFill>
      </fill>
    </dxf>
    <dxf>
      <font>
        <b/>
        <i val="0"/>
        <condense val="0"/>
        <extend val="0"/>
        <color rgb="FF008000"/>
      </font>
      <fill>
        <patternFill>
          <bgColor rgb="FFFF9900"/>
        </patternFill>
      </fill>
    </dxf>
    <dxf>
      <font>
        <b/>
        <i val="0"/>
        <condense val="0"/>
        <extend val="0"/>
        <color rgb="FFFFFF00"/>
      </font>
      <fill>
        <patternFill>
          <bgColor rgb="FF008000"/>
        </patternFill>
      </fill>
    </dxf>
    <dxf>
      <font>
        <b/>
        <i val="0"/>
        <condense val="0"/>
        <extend val="0"/>
        <color rgb="FF008000"/>
      </font>
      <fill>
        <patternFill>
          <bgColor rgb="FFFFFF00"/>
        </patternFill>
      </fill>
    </dxf>
    <dxf>
      <font>
        <b/>
        <i val="0"/>
        <condense val="0"/>
        <extend val="0"/>
        <color rgb="FF008000"/>
      </font>
      <fill>
        <patternFill>
          <bgColor rgb="FFFF9900"/>
        </patternFill>
      </fill>
    </dxf>
    <dxf>
      <font>
        <b/>
        <i val="0"/>
        <condense val="0"/>
        <extend val="0"/>
        <color rgb="FFFFFF00"/>
      </font>
      <fill>
        <patternFill>
          <bgColor rgb="FF008000"/>
        </patternFill>
      </fill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lor rgb="FFFFFFFF"/>
        <name val="Cambria"/>
        <scheme val="none"/>
      </font>
    </dxf>
    <dxf>
      <font>
        <b/>
        <i val="0"/>
        <color rgb="FFFFFF00"/>
      </font>
    </dxf>
    <dxf>
      <font>
        <b/>
        <i val="0"/>
        <condense val="0"/>
        <extend val="0"/>
        <color rgb="FF008000"/>
      </font>
      <fill>
        <patternFill>
          <bgColor rgb="FFFFFF00"/>
        </patternFill>
      </fill>
    </dxf>
    <dxf>
      <font>
        <b/>
        <i val="0"/>
        <condense val="0"/>
        <extend val="0"/>
        <color rgb="FF008000"/>
      </font>
      <fill>
        <patternFill>
          <bgColor rgb="FFFF9900"/>
        </patternFill>
      </fill>
    </dxf>
    <dxf>
      <font>
        <b/>
        <i val="0"/>
        <condense val="0"/>
        <extend val="0"/>
        <color rgb="FFFFFF00"/>
      </font>
      <fill>
        <patternFill>
          <bgColor rgb="FF008000"/>
        </patternFill>
      </fill>
    </dxf>
    <dxf>
      <font>
        <b/>
        <i/>
        <color rgb="FFFFFFFF"/>
      </font>
    </dxf>
    <dxf>
      <font>
        <b/>
        <i val="0"/>
        <color rgb="FFFFFFFF"/>
      </font>
      <fill>
        <gradientFill degree="90">
          <stop position="0">
            <color rgb="FFFF0000"/>
          </stop>
          <stop position="0.5">
            <color rgb="FFFF7C80"/>
          </stop>
          <stop position="1">
            <color rgb="FFFF0000"/>
          </stop>
        </gradientFill>
      </fill>
    </dxf>
    <dxf>
      <font>
        <b/>
        <i val="0"/>
        <color rgb="FFFFFFFF"/>
      </font>
      <fill>
        <gradientFill degree="90">
          <stop position="0">
            <color rgb="FFFF0000"/>
          </stop>
          <stop position="0.5">
            <color rgb="FFFF7C80"/>
          </stop>
          <stop position="1">
            <color rgb="FFFF0000"/>
          </stop>
        </gradientFill>
      </fill>
    </dxf>
    <dxf>
      <fill>
        <patternFill>
          <bgColor rgb="FFD9D9D9"/>
        </patternFill>
      </fill>
    </dxf>
    <dxf>
      <font>
        <color rgb="FF404040"/>
      </font>
      <fill>
        <gradientFill degree="90">
          <stop position="0">
            <color rgb="FFD9D9D9"/>
          </stop>
          <stop position="0.5">
            <color rgb="FFA6A6A6"/>
          </stop>
          <stop position="1">
            <color rgb="FFD9D9D9"/>
          </stop>
        </gradientFill>
      </fill>
    </dxf>
    <dxf>
      <font>
        <color rgb="FFFFFFFF"/>
      </font>
      <fill>
        <gradientFill degree="90">
          <stop position="0">
            <color rgb="FFC7DAF1"/>
          </stop>
          <stop position="1">
            <color rgb="FF558ED5"/>
          </stop>
        </gradientFill>
      </fill>
    </dxf>
    <dxf>
      <font>
        <b/>
        <i val="0"/>
        <color rgb="FFFFFFFF"/>
      </font>
      <fill>
        <gradientFill degree="90">
          <stop position="0">
            <color rgb="FFFF0000"/>
          </stop>
          <stop position="0.5">
            <color rgb="FFFF7C80"/>
          </stop>
          <stop position="1">
            <color rgb="FFFF0000"/>
          </stop>
        </gradientFill>
      </fill>
    </dxf>
    <dxf>
      <fill>
        <patternFill>
          <bgColor rgb="FFD9D9D9"/>
        </patternFill>
      </fill>
    </dxf>
    <dxf>
      <font>
        <color rgb="FF404040"/>
      </font>
      <fill>
        <gradientFill degree="90">
          <stop position="0">
            <color rgb="FFD9D9D9"/>
          </stop>
          <stop position="0.5">
            <color rgb="FFA6A6A6"/>
          </stop>
          <stop position="1">
            <color rgb="FFD9D9D9"/>
          </stop>
        </gradientFill>
      </fill>
    </dxf>
    <dxf>
      <font>
        <color rgb="FFFFFFFF"/>
      </font>
      <fill>
        <gradientFill degree="90">
          <stop position="0">
            <color rgb="FFC7DAF1"/>
          </stop>
          <stop position="1">
            <color rgb="FF558ED5"/>
          </stop>
        </gradientFill>
      </fill>
    </dxf>
    <dxf>
      <font>
        <b/>
        <i val="0"/>
        <color rgb="FFFFFFFF"/>
      </font>
      <fill>
        <gradientFill degree="90">
          <stop position="0">
            <color rgb="FFFF0000"/>
          </stop>
          <stop position="0.5">
            <color rgb="FFFF7C80"/>
          </stop>
          <stop position="1">
            <color rgb="FFFF0000"/>
          </stop>
        </gradientFill>
      </fill>
    </dxf>
    <dxf>
      <fill>
        <patternFill>
          <bgColor rgb="FFD9D9D9"/>
        </patternFill>
      </fill>
    </dxf>
    <dxf>
      <font>
        <color rgb="FF404040"/>
      </font>
      <fill>
        <gradientFill degree="90">
          <stop position="0">
            <color rgb="FFD9D9D9"/>
          </stop>
          <stop position="0.5">
            <color rgb="FFA6A6A6"/>
          </stop>
          <stop position="1">
            <color rgb="FFD9D9D9"/>
          </stop>
        </gradientFill>
      </fill>
    </dxf>
    <dxf>
      <font>
        <color rgb="FFFFFFFF"/>
      </font>
      <fill>
        <gradientFill degree="90">
          <stop position="0">
            <color rgb="FFC7DAF1"/>
          </stop>
          <stop position="1">
            <color rgb="FF558ED5"/>
          </stop>
        </gradientFill>
      </fill>
    </dxf>
    <dxf>
      <font>
        <b/>
        <i val="0"/>
        <color rgb="FFFFFFFF"/>
      </font>
      <fill>
        <gradientFill degree="90">
          <stop position="0">
            <color rgb="FFFF0000"/>
          </stop>
          <stop position="0.5">
            <color rgb="FFFF7C80"/>
          </stop>
          <stop position="1">
            <color rgb="FFFF0000"/>
          </stop>
        </gradientFill>
      </fill>
    </dxf>
    <dxf>
      <fill>
        <patternFill>
          <bgColor rgb="FFD9D9D9"/>
        </patternFill>
      </fill>
    </dxf>
    <dxf>
      <font>
        <color rgb="FF404040"/>
      </font>
      <fill>
        <gradientFill degree="90">
          <stop position="0">
            <color rgb="FFD9D9D9"/>
          </stop>
          <stop position="0.5">
            <color rgb="FFA6A6A6"/>
          </stop>
          <stop position="1">
            <color rgb="FFD9D9D9"/>
          </stop>
        </gradientFill>
      </fill>
    </dxf>
    <dxf>
      <font>
        <color rgb="FFFFFFFF"/>
      </font>
      <fill>
        <gradientFill degree="90">
          <stop position="0">
            <color rgb="FFC7DAF1"/>
          </stop>
          <stop position="1">
            <color rgb="FF558ED5"/>
          </stop>
        </gradientFill>
      </fill>
    </dxf>
    <dxf>
      <font>
        <b/>
        <i val="0"/>
        <color rgb="FFFFFFFF"/>
      </font>
      <fill>
        <gradientFill degree="90">
          <stop position="0">
            <color rgb="FFFF0000"/>
          </stop>
          <stop position="0.5">
            <color rgb="FFFF7C80"/>
          </stop>
          <stop position="1">
            <color rgb="FFFF0000"/>
          </stop>
        </gradientFill>
      </fill>
    </dxf>
    <dxf>
      <fill>
        <patternFill>
          <bgColor rgb="FFD9D9D9"/>
        </patternFill>
      </fill>
    </dxf>
    <dxf>
      <font>
        <color rgb="FF404040"/>
      </font>
      <fill>
        <gradientFill degree="90">
          <stop position="0">
            <color rgb="FFD9D9D9"/>
          </stop>
          <stop position="0.5">
            <color rgb="FFA6A6A6"/>
          </stop>
          <stop position="1">
            <color rgb="FFD9D9D9"/>
          </stop>
        </gradientFill>
      </fill>
    </dxf>
    <dxf>
      <font>
        <color rgb="FFFFFFFF"/>
      </font>
      <fill>
        <gradientFill degree="90">
          <stop position="0">
            <color rgb="FFC7DAF1"/>
          </stop>
          <stop position="1">
            <color rgb="FF558ED5"/>
          </stop>
        </gradientFill>
      </fill>
    </dxf>
    <dxf>
      <font>
        <b/>
        <i val="0"/>
        <color rgb="FFFFFFFF"/>
      </font>
      <fill>
        <gradientFill degree="90">
          <stop position="0">
            <color rgb="FFFF0000"/>
          </stop>
          <stop position="0.5">
            <color rgb="FFFF7C80"/>
          </stop>
          <stop position="1">
            <color rgb="FFFF0000"/>
          </stop>
        </gradientFill>
      </fill>
    </dxf>
    <dxf>
      <fill>
        <patternFill>
          <bgColor rgb="FFD9D9D9"/>
        </patternFill>
      </fill>
    </dxf>
    <dxf>
      <font>
        <color rgb="FF404040"/>
      </font>
      <fill>
        <gradientFill degree="90">
          <stop position="0">
            <color rgb="FFD9D9D9"/>
          </stop>
          <stop position="0.5">
            <color rgb="FFA6A6A6"/>
          </stop>
          <stop position="1">
            <color rgb="FFD9D9D9"/>
          </stop>
        </gradientFill>
      </fill>
    </dxf>
    <dxf>
      <font>
        <color rgb="FFFFFFFF"/>
      </font>
      <fill>
        <gradientFill degree="90">
          <stop position="0">
            <color rgb="FFC7DAF1"/>
          </stop>
          <stop position="1">
            <color rgb="FF558ED5"/>
          </stop>
        </gradientFill>
      </fill>
    </dxf>
    <dxf>
      <font>
        <b/>
        <i val="0"/>
        <color rgb="FFFFFFFF"/>
      </font>
      <fill>
        <gradientFill degree="90">
          <stop position="0">
            <color rgb="FFFF0000"/>
          </stop>
          <stop position="0.5">
            <color rgb="FFFF7C80"/>
          </stop>
          <stop position="1">
            <color rgb="FFFF0000"/>
          </stop>
        </gradientFill>
      </fill>
    </dxf>
    <dxf>
      <fill>
        <patternFill>
          <bgColor rgb="FFD9D9D9"/>
        </patternFill>
      </fill>
    </dxf>
    <dxf>
      <font>
        <color rgb="FF404040"/>
      </font>
      <fill>
        <gradientFill degree="90">
          <stop position="0">
            <color rgb="FFD9D9D9"/>
          </stop>
          <stop position="0.5">
            <color rgb="FFA6A6A6"/>
          </stop>
          <stop position="1">
            <color rgb="FFD9D9D9"/>
          </stop>
        </gradientFill>
      </fill>
    </dxf>
    <dxf>
      <font>
        <color rgb="FFFFFFFF"/>
      </font>
      <fill>
        <gradientFill degree="90">
          <stop position="0">
            <color rgb="FFC7DAF1"/>
          </stop>
          <stop position="1">
            <color rgb="FF558ED5"/>
          </stop>
        </gradientFill>
      </fill>
    </dxf>
    <dxf>
      <font>
        <b/>
        <i val="0"/>
        <color rgb="FFFFFFFF"/>
      </font>
      <fill>
        <gradientFill degree="90">
          <stop position="0">
            <color rgb="FFFF0000"/>
          </stop>
          <stop position="0.5">
            <color rgb="FFFF7C80"/>
          </stop>
          <stop position="1">
            <color rgb="FFFF0000"/>
          </stop>
        </gradientFill>
      </fill>
    </dxf>
    <dxf>
      <fill>
        <patternFill>
          <bgColor rgb="FFD9D9D9"/>
        </patternFill>
      </fill>
    </dxf>
    <dxf>
      <font>
        <color rgb="FF404040"/>
      </font>
      <fill>
        <gradientFill degree="90">
          <stop position="0">
            <color rgb="FFD9D9D9"/>
          </stop>
          <stop position="0.5">
            <color rgb="FFA6A6A6"/>
          </stop>
          <stop position="1">
            <color rgb="FFD9D9D9"/>
          </stop>
        </gradientFill>
      </fill>
    </dxf>
    <dxf>
      <font>
        <color rgb="FFFFFFFF"/>
      </font>
      <fill>
        <gradientFill degree="90">
          <stop position="0">
            <color rgb="FFC7DAF1"/>
          </stop>
          <stop position="1">
            <color rgb="FF558ED5"/>
          </stop>
        </gradientFill>
      </fill>
    </dxf>
    <dxf>
      <font>
        <b/>
        <i val="0"/>
        <color rgb="FFFFFFFF"/>
      </font>
      <fill>
        <gradientFill degree="90">
          <stop position="0">
            <color rgb="FFFF0000"/>
          </stop>
          <stop position="0.5">
            <color rgb="FFFF7C80"/>
          </stop>
          <stop position="1">
            <color rgb="FFFF0000"/>
          </stop>
        </gradientFill>
      </fill>
    </dxf>
    <dxf>
      <fill>
        <patternFill>
          <bgColor rgb="FFD9D9D9"/>
        </patternFill>
      </fill>
    </dxf>
    <dxf>
      <font>
        <color rgb="FF404040"/>
      </font>
      <fill>
        <gradientFill degree="90">
          <stop position="0">
            <color rgb="FFD9D9D9"/>
          </stop>
          <stop position="0.5">
            <color rgb="FFA6A6A6"/>
          </stop>
          <stop position="1">
            <color rgb="FFD9D9D9"/>
          </stop>
        </gradientFill>
      </fill>
    </dxf>
    <dxf>
      <font>
        <color rgb="FFFFFFFF"/>
      </font>
      <fill>
        <gradientFill degree="90">
          <stop position="0">
            <color rgb="FFC7DAF1"/>
          </stop>
          <stop position="1">
            <color rgb="FF558ED5"/>
          </stop>
        </gradientFill>
      </fill>
    </dxf>
    <dxf>
      <font>
        <b/>
        <i val="0"/>
        <color rgb="FFFFFFFF"/>
      </font>
      <fill>
        <gradientFill degree="90">
          <stop position="0">
            <color rgb="FFFF0000"/>
          </stop>
          <stop position="0.5">
            <color rgb="FFFF7C80"/>
          </stop>
          <stop position="1">
            <color rgb="FFFF0000"/>
          </stop>
        </gradientFill>
      </fill>
    </dxf>
    <dxf>
      <fill>
        <patternFill>
          <bgColor rgb="FFD9D9D9"/>
        </patternFill>
      </fill>
    </dxf>
    <dxf>
      <font>
        <color rgb="FF404040"/>
      </font>
      <fill>
        <gradientFill degree="90">
          <stop position="0">
            <color rgb="FFD9D9D9"/>
          </stop>
          <stop position="0.5">
            <color rgb="FFA6A6A6"/>
          </stop>
          <stop position="1">
            <color rgb="FFD9D9D9"/>
          </stop>
        </gradientFill>
      </fill>
    </dxf>
    <dxf>
      <font>
        <color rgb="FFFFFFFF"/>
      </font>
      <fill>
        <gradientFill degree="90">
          <stop position="0">
            <color rgb="FFC7DAF1"/>
          </stop>
          <stop position="1">
            <color rgb="FF558ED5"/>
          </stop>
        </gradientFill>
      </fill>
    </dxf>
    <dxf>
      <fill>
        <patternFill>
          <bgColor rgb="FFD9D9D9"/>
        </patternFill>
      </fill>
    </dxf>
    <dxf>
      <font>
        <color rgb="FF404040"/>
      </font>
      <fill>
        <gradientFill degree="90">
          <stop position="0">
            <color rgb="FFD9D9D9"/>
          </stop>
          <stop position="0.5">
            <color rgb="FFA6A6A6"/>
          </stop>
          <stop position="1">
            <color rgb="FFD9D9D9"/>
          </stop>
        </gradientFill>
      </fill>
    </dxf>
    <dxf>
      <font>
        <color rgb="FFFFFFFF"/>
      </font>
      <fill>
        <gradientFill degree="90">
          <stop position="0">
            <color rgb="FFC7DAF1"/>
          </stop>
          <stop position="1">
            <color rgb="FF558ED5"/>
          </stop>
        </gradientFill>
      </fill>
    </dxf>
    <dxf>
      <font>
        <b/>
        <i val="0"/>
        <color rgb="FFFFFFFF"/>
      </font>
      <fill>
        <gradientFill degree="90">
          <stop position="0">
            <color rgb="FFFF0000"/>
          </stop>
          <stop position="0.5">
            <color rgb="FFFF7C80"/>
          </stop>
          <stop position="1">
            <color rgb="FFFF0000"/>
          </stop>
        </gradientFill>
      </fill>
    </dxf>
    <dxf>
      <fill>
        <patternFill>
          <bgColor rgb="FFD9D9D9"/>
        </patternFill>
      </fill>
    </dxf>
    <dxf>
      <font>
        <color rgb="FF404040"/>
      </font>
      <fill>
        <gradientFill degree="90">
          <stop position="0">
            <color rgb="FFD9D9D9"/>
          </stop>
          <stop position="0.5">
            <color rgb="FFA6A6A6"/>
          </stop>
          <stop position="1">
            <color rgb="FFD9D9D9"/>
          </stop>
        </gradientFill>
      </fill>
    </dxf>
    <dxf>
      <font>
        <color rgb="FFFFFFFF"/>
      </font>
      <fill>
        <gradientFill degree="90">
          <stop position="0">
            <color rgb="FFC7DAF1"/>
          </stop>
          <stop position="1">
            <color rgb="FF558ED5"/>
          </stop>
        </gradientFill>
      </fill>
    </dxf>
    <dxf>
      <fill>
        <patternFill>
          <bgColor rgb="FFD9D9D9"/>
        </patternFill>
      </fill>
    </dxf>
    <dxf>
      <font>
        <color rgb="FF404040"/>
      </font>
      <fill>
        <gradientFill degree="90">
          <stop position="0">
            <color rgb="FFD9D9D9"/>
          </stop>
          <stop position="0.5">
            <color rgb="FFA6A6A6"/>
          </stop>
          <stop position="1">
            <color rgb="FFD9D9D9"/>
          </stop>
        </gradientFill>
      </fill>
    </dxf>
    <dxf>
      <font>
        <color rgb="FFFFFFFF"/>
      </font>
      <fill>
        <gradientFill degree="90">
          <stop position="0">
            <color rgb="FFC7DAF1"/>
          </stop>
          <stop position="1">
            <color rgb="FF558ED5"/>
          </stop>
        </gradientFill>
      </fill>
    </dxf>
    <dxf>
      <fill>
        <patternFill>
          <bgColor rgb="FFD9D9D9"/>
        </patternFill>
      </fill>
    </dxf>
    <dxf>
      <font>
        <color rgb="FF404040"/>
      </font>
      <fill>
        <gradientFill degree="90">
          <stop position="0">
            <color rgb="FFD9D9D9"/>
          </stop>
          <stop position="0.5">
            <color rgb="FFA6A6A6"/>
          </stop>
          <stop position="1">
            <color rgb="FFD9D9D9"/>
          </stop>
        </gradientFill>
      </fill>
    </dxf>
    <dxf>
      <font>
        <color rgb="FFFFFFFF"/>
      </font>
      <fill>
        <gradientFill degree="90">
          <stop position="0">
            <color rgb="FFC7DAF1"/>
          </stop>
          <stop position="1">
            <color rgb="FF558ED5"/>
          </stop>
        </gradientFill>
      </fill>
    </dxf>
    <dxf>
      <fill>
        <patternFill>
          <bgColor rgb="FFD9D9D9"/>
        </patternFill>
      </fill>
    </dxf>
    <dxf>
      <font>
        <color rgb="FF404040"/>
      </font>
      <fill>
        <gradientFill degree="90">
          <stop position="0">
            <color rgb="FFD9D9D9"/>
          </stop>
          <stop position="0.5">
            <color rgb="FFA6A6A6"/>
          </stop>
          <stop position="1">
            <color rgb="FFD9D9D9"/>
          </stop>
        </gradientFill>
      </fill>
    </dxf>
    <dxf>
      <font>
        <color rgb="FFFFFFFF"/>
      </font>
      <fill>
        <gradientFill degree="90">
          <stop position="0">
            <color rgb="FFC7DAF1"/>
          </stop>
          <stop position="1">
            <color rgb="FF558ED5"/>
          </stop>
        </gradientFill>
      </fill>
    </dxf>
    <dxf>
      <fill>
        <patternFill>
          <bgColor rgb="FFD9D9D9"/>
        </patternFill>
      </fill>
    </dxf>
    <dxf>
      <font>
        <color rgb="FF404040"/>
      </font>
      <fill>
        <gradientFill degree="90">
          <stop position="0">
            <color rgb="FFD9D9D9"/>
          </stop>
          <stop position="0.5">
            <color rgb="FFA6A6A6"/>
          </stop>
          <stop position="1">
            <color rgb="FFD9D9D9"/>
          </stop>
        </gradientFill>
      </fill>
    </dxf>
    <dxf>
      <font>
        <color rgb="FFFFFFFF"/>
      </font>
      <fill>
        <gradientFill degree="90">
          <stop position="0">
            <color rgb="FFC7DAF1"/>
          </stop>
          <stop position="1">
            <color rgb="FF558ED5"/>
          </stop>
        </gradientFill>
      </fill>
    </dxf>
    <dxf>
      <fill>
        <patternFill>
          <bgColor rgb="FFD9D9D9"/>
        </patternFill>
      </fill>
    </dxf>
    <dxf>
      <font>
        <color rgb="FF404040"/>
      </font>
      <fill>
        <gradientFill degree="90">
          <stop position="0">
            <color rgb="FFD9D9D9"/>
          </stop>
          <stop position="0.5">
            <color rgb="FFA6A6A6"/>
          </stop>
          <stop position="1">
            <color rgb="FFD9D9D9"/>
          </stop>
        </gradientFill>
      </fill>
    </dxf>
    <dxf>
      <font>
        <color rgb="FFFFFFFF"/>
      </font>
      <fill>
        <gradientFill degree="90">
          <stop position="0">
            <color rgb="FFC7DAF1"/>
          </stop>
          <stop position="1">
            <color rgb="FF558ED5"/>
          </stop>
        </gradientFill>
      </fill>
    </dxf>
    <dxf>
      <fill>
        <patternFill>
          <bgColor rgb="FFD9D9D9"/>
        </patternFill>
      </fill>
    </dxf>
    <dxf>
      <font>
        <color rgb="FF404040"/>
      </font>
      <fill>
        <gradientFill degree="90">
          <stop position="0">
            <color rgb="FFD9D9D9"/>
          </stop>
          <stop position="0.5">
            <color rgb="FFA6A6A6"/>
          </stop>
          <stop position="1">
            <color rgb="FFD9D9D9"/>
          </stop>
        </gradientFill>
      </fill>
    </dxf>
    <dxf>
      <font>
        <color rgb="FFFFFFFF"/>
      </font>
      <fill>
        <gradientFill degree="90">
          <stop position="0">
            <color rgb="FFC7DAF1"/>
          </stop>
          <stop position="1">
            <color rgb="FF558ED5"/>
          </stop>
        </gradientFill>
      </fill>
    </dxf>
    <dxf>
      <fill>
        <patternFill>
          <bgColor rgb="FFD9D9D9"/>
        </patternFill>
      </fill>
    </dxf>
    <dxf>
      <font>
        <color rgb="FF404040"/>
      </font>
      <fill>
        <gradientFill degree="90">
          <stop position="0">
            <color rgb="FFD9D9D9"/>
          </stop>
          <stop position="0.5">
            <color rgb="FFA6A6A6"/>
          </stop>
          <stop position="1">
            <color rgb="FFD9D9D9"/>
          </stop>
        </gradientFill>
      </fill>
    </dxf>
    <dxf>
      <font>
        <color rgb="FFFFFFFF"/>
      </font>
      <fill>
        <gradientFill degree="90">
          <stop position="0">
            <color rgb="FFC7DAF1"/>
          </stop>
          <stop position="1">
            <color rgb="FF558ED5"/>
          </stop>
        </gradientFill>
      </fill>
    </dxf>
    <dxf>
      <fill>
        <patternFill>
          <bgColor rgb="FFD9D9D9"/>
        </patternFill>
      </fill>
    </dxf>
    <dxf>
      <font>
        <color rgb="FF404040"/>
      </font>
      <fill>
        <gradientFill degree="90">
          <stop position="0">
            <color rgb="FFD9D9D9"/>
          </stop>
          <stop position="0.5">
            <color rgb="FFA6A6A6"/>
          </stop>
          <stop position="1">
            <color rgb="FFD9D9D9"/>
          </stop>
        </gradientFill>
      </fill>
    </dxf>
    <dxf>
      <font>
        <color rgb="FFFFFFFF"/>
      </font>
      <fill>
        <gradientFill degree="90">
          <stop position="0">
            <color rgb="FFC7DAF1"/>
          </stop>
          <stop position="1">
            <color rgb="FF558ED5"/>
          </stop>
        </gradientFill>
      </fill>
    </dxf>
    <dxf>
      <fill>
        <patternFill>
          <bgColor rgb="FFD9D9D9"/>
        </patternFill>
      </fill>
    </dxf>
    <dxf>
      <font>
        <color rgb="FF404040"/>
      </font>
      <fill>
        <gradientFill degree="90">
          <stop position="0">
            <color rgb="FFD9D9D9"/>
          </stop>
          <stop position="0.5">
            <color rgb="FFA6A6A6"/>
          </stop>
          <stop position="1">
            <color rgb="FFD9D9D9"/>
          </stop>
        </gradientFill>
      </fill>
    </dxf>
    <dxf>
      <font>
        <color rgb="FFFFFFFF"/>
      </font>
      <fill>
        <gradientFill degree="90">
          <stop position="0">
            <color rgb="FFC7DAF1"/>
          </stop>
          <stop position="1">
            <color rgb="FF558ED5"/>
          </stop>
        </gradientFill>
      </fill>
    </dxf>
    <dxf>
      <fill>
        <patternFill>
          <bgColor rgb="FFD9D9D9"/>
        </patternFill>
      </fill>
    </dxf>
    <dxf>
      <font>
        <color rgb="FF404040"/>
      </font>
      <fill>
        <gradientFill degree="90">
          <stop position="0">
            <color rgb="FFD9D9D9"/>
          </stop>
          <stop position="0.5">
            <color rgb="FFA6A6A6"/>
          </stop>
          <stop position="1">
            <color rgb="FFD9D9D9"/>
          </stop>
        </gradientFill>
      </fill>
    </dxf>
    <dxf>
      <font>
        <color rgb="FFFFFFFF"/>
      </font>
      <fill>
        <gradientFill degree="90">
          <stop position="0">
            <color rgb="FFC7DAF1"/>
          </stop>
          <stop position="1">
            <color rgb="FF558ED5"/>
          </stop>
        </gradientFill>
      </fill>
    </dxf>
    <dxf>
      <fill>
        <patternFill>
          <bgColor rgb="FFD9D9D9"/>
        </patternFill>
      </fill>
    </dxf>
    <dxf>
      <font>
        <color rgb="FF404040"/>
      </font>
      <fill>
        <gradientFill degree="90">
          <stop position="0">
            <color rgb="FFD9D9D9"/>
          </stop>
          <stop position="0.5">
            <color rgb="FFA6A6A6"/>
          </stop>
          <stop position="1">
            <color rgb="FFD9D9D9"/>
          </stop>
        </gradientFill>
      </fill>
    </dxf>
    <dxf>
      <font>
        <color rgb="FFFFFFFF"/>
      </font>
      <fill>
        <gradientFill degree="90">
          <stop position="0">
            <color rgb="FFC7DAF1"/>
          </stop>
          <stop position="1">
            <color rgb="FF558ED5"/>
          </stop>
        </gradientFill>
      </fill>
    </dxf>
    <dxf>
      <font>
        <color rgb="FFFFFFFF"/>
      </font>
      <fill>
        <gradientFill degree="90">
          <stop position="0">
            <color rgb="FF366092"/>
          </stop>
          <stop position="0.5">
            <color rgb="FF8DB4E2"/>
          </stop>
          <stop position="1">
            <color rgb="FF366092"/>
          </stop>
        </gradientFill>
      </fill>
    </dxf>
    <dxf>
      <font>
        <color rgb="FFFFFFFF"/>
      </font>
      <fill>
        <gradientFill degree="90">
          <stop position="0">
            <color rgb="FF366092"/>
          </stop>
          <stop position="0.5">
            <color rgb="FF8DB4E2"/>
          </stop>
          <stop position="1">
            <color rgb="FF366092"/>
          </stop>
        </gradientFill>
      </fill>
    </dxf>
    <dxf>
      <font>
        <color rgb="FFFFFFFF"/>
      </font>
      <fill>
        <gradientFill degree="90">
          <stop position="0">
            <color rgb="FF366092"/>
          </stop>
          <stop position="0.5">
            <color rgb="FF8DB4E2"/>
          </stop>
          <stop position="1">
            <color rgb="FF366092"/>
          </stop>
        </gradientFill>
      </fill>
    </dxf>
    <dxf>
      <font>
        <color rgb="FFFFFFFF"/>
      </font>
      <fill>
        <gradientFill degree="90">
          <stop position="0">
            <color rgb="FF366092"/>
          </stop>
          <stop position="0.5">
            <color rgb="FF8DB4E2"/>
          </stop>
          <stop position="1">
            <color rgb="FF366092"/>
          </stop>
        </gradientFill>
      </fill>
    </dxf>
    <dxf>
      <font>
        <color rgb="FFFFFFFF"/>
      </font>
      <fill>
        <gradientFill degree="90">
          <stop position="0">
            <color rgb="FF366092"/>
          </stop>
          <stop position="0.5">
            <color rgb="FF8DB4E2"/>
          </stop>
          <stop position="1">
            <color rgb="FF366092"/>
          </stop>
        </gradientFill>
      </fill>
    </dxf>
    <dxf>
      <font>
        <color rgb="FFFFFFFF"/>
      </font>
      <fill>
        <gradientFill degree="90">
          <stop position="0">
            <color rgb="FF366092"/>
          </stop>
          <stop position="0.5">
            <color rgb="FF8DB4E2"/>
          </stop>
          <stop position="1">
            <color rgb="FF366092"/>
          </stop>
        </gradientFill>
      </fill>
    </dxf>
    <dxf>
      <font>
        <color rgb="FFFFFFFF"/>
      </font>
      <fill>
        <gradientFill degree="90">
          <stop position="0">
            <color rgb="FF366092"/>
          </stop>
          <stop position="0.5">
            <color rgb="FF8DB4E2"/>
          </stop>
          <stop position="1">
            <color rgb="FF366092"/>
          </stop>
        </gradientFill>
      </fill>
    </dxf>
    <dxf>
      <font>
        <color rgb="FFFFFFFF"/>
      </font>
      <fill>
        <gradientFill degree="90">
          <stop position="0">
            <color rgb="FF366092"/>
          </stop>
          <stop position="0.5">
            <color rgb="FF8DB4E2"/>
          </stop>
          <stop position="1">
            <color rgb="FF366092"/>
          </stop>
        </gradientFill>
      </fill>
    </dxf>
    <dxf>
      <font>
        <color rgb="FFFFFFFF"/>
      </font>
      <fill>
        <gradientFill degree="90">
          <stop position="0">
            <color rgb="FF366092"/>
          </stop>
          <stop position="0.5">
            <color rgb="FF8DB4E2"/>
          </stop>
          <stop position="1">
            <color rgb="FF366092"/>
          </stop>
        </gradientFill>
      </fill>
    </dxf>
    <dxf>
      <font>
        <color rgb="FFFFFFFF"/>
      </font>
      <fill>
        <gradientFill degree="90">
          <stop position="0">
            <color rgb="FF366092"/>
          </stop>
          <stop position="0.5">
            <color rgb="FF8DB4E2"/>
          </stop>
          <stop position="1">
            <color rgb="FF366092"/>
          </stop>
        </gradientFill>
      </fill>
    </dxf>
    <dxf>
      <font>
        <color rgb="FFFFFFFF"/>
      </font>
      <fill>
        <gradientFill degree="90">
          <stop position="0">
            <color rgb="FF366092"/>
          </stop>
          <stop position="0.5">
            <color rgb="FF8DB4E2"/>
          </stop>
          <stop position="1">
            <color rgb="FF366092"/>
          </stop>
        </gradientFill>
      </fill>
    </dxf>
    <dxf>
      <font>
        <color rgb="FFFFFFFF"/>
      </font>
      <fill>
        <gradientFill degree="90">
          <stop position="0">
            <color rgb="FF366092"/>
          </stop>
          <stop position="0.5">
            <color rgb="FF8DB4E2"/>
          </stop>
          <stop position="1">
            <color rgb="FF366092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AE$3" lockText="1" noThreeD="1"/>
</file>

<file path=xl/ctrlProps/ctrlProp2.xml><?xml version="1.0" encoding="utf-8"?>
<formControlPr xmlns="http://schemas.microsoft.com/office/spreadsheetml/2009/9/main" objectType="CheckBox" fmlaLink="$AE$4" lockText="1" noThreeD="1"/>
</file>

<file path=xl/ctrlProps/ctrlProp3.xml><?xml version="1.0" encoding="utf-8"?>
<formControlPr xmlns="http://schemas.microsoft.com/office/spreadsheetml/2009/9/main" objectType="CheckBox" fmlaLink="$AE$5" lockText="1" noThreeD="1"/>
</file>

<file path=xl/ctrlProps/ctrlProp4.xml><?xml version="1.0" encoding="utf-8"?>
<formControlPr xmlns="http://schemas.microsoft.com/office/spreadsheetml/2009/9/main" objectType="CheckBox" fmlaLink="$AE$6" lockText="1" noThreeD="1"/>
</file>

<file path=xl/ctrlProps/ctrlProp5.xml><?xml version="1.0" encoding="utf-8"?>
<formControlPr xmlns="http://schemas.microsoft.com/office/spreadsheetml/2009/9/main" objectType="CheckBox" fmlaLink="$AE$7" lockText="1" noThreeD="1"/>
</file>

<file path=xl/ctrlProps/ctrlProp6.xml><?xml version="1.0" encoding="utf-8"?>
<formControlPr xmlns="http://schemas.microsoft.com/office/spreadsheetml/2009/9/main" objectType="CheckBox" fmlaLink="$AE$8" lockText="1" noThreeD="1"/>
</file>

<file path=xl/ctrlProps/ctrlProp7.xml><?xml version="1.0" encoding="utf-8"?>
<formControlPr xmlns="http://schemas.microsoft.com/office/spreadsheetml/2009/9/main" objectType="CheckBox" fmlaLink="$AE$9" lockText="1" noThreeD="1"/>
</file>

<file path=xl/ctrlProps/ctrlProp8.xml><?xml version="1.0" encoding="utf-8"?>
<formControlPr xmlns="http://schemas.microsoft.com/office/spreadsheetml/2009/9/main" objectType="CheckBox" fmlaLink="$AE$10" lockText="1" noThreeD="1"/>
</file>

<file path=xl/ctrlProps/ctrlProp9.xml><?xml version="1.0" encoding="utf-8"?>
<formControlPr xmlns="http://schemas.microsoft.com/office/spreadsheetml/2009/9/main" objectType="CheckBox" fmlaLink="$AE$11" lockText="1" noThreeD="1"/>
</file>

<file path=xl/ctrlProps/ctrlProp10.xml><?xml version="1.0" encoding="utf-8"?>
<formControlPr xmlns="http://schemas.microsoft.com/office/spreadsheetml/2009/9/main" objectType="CheckBox" fmlaLink="$AE$12" lockText="1" noThreeD="1"/>
</file>

<file path=xl/ctrlProps/ctrlProp11.xml><?xml version="1.0" encoding="utf-8"?>
<formControlPr xmlns="http://schemas.microsoft.com/office/spreadsheetml/2009/9/main" objectType="CheckBox" fmlaLink="$AE$13" lockText="1" noThreeD="1"/>
</file>

<file path=xl/ctrlProps/ctrlProp12.xml><?xml version="1.0" encoding="utf-8"?>
<formControlPr xmlns="http://schemas.microsoft.com/office/spreadsheetml/2009/9/main" objectType="CheckBox" fmlaLink="$AE$14" lockText="1" noThreeD="1"/>
</file>

<file path=xl/ctrlProps/ctrlProp13.xml><?xml version="1.0" encoding="utf-8"?>
<formControlPr xmlns="http://schemas.microsoft.com/office/spreadsheetml/2009/9/main" objectType="CheckBox" fmlaLink="$AE$15" lockText="1" noThreeD="1"/>
</file>

<file path=xl/ctrlProps/ctrlProp14.xml><?xml version="1.0" encoding="utf-8"?>
<formControlPr xmlns="http://schemas.microsoft.com/office/spreadsheetml/2009/9/main" objectType="CheckBox" fmlaLink="$AE$16" lockText="1" noThreeD="1"/>
</file>

<file path=xl/ctrlProps/ctrlProp15.xml><?xml version="1.0" encoding="utf-8"?>
<formControlPr xmlns="http://schemas.microsoft.com/office/spreadsheetml/2009/9/main" objectType="CheckBox" fmlaLink="$AE$17" lockText="1" noThreeD="1"/>
</file>

<file path=xl/ctrlProps/ctrlProp16.xml><?xml version="1.0" encoding="utf-8"?>
<formControlPr xmlns="http://schemas.microsoft.com/office/spreadsheetml/2009/9/main" objectType="CheckBox" fmlaLink="$AE$18" lockText="1" noThreeD="1"/>
</file>

<file path=xl/ctrlProps/ctrlProp17.xml><?xml version="1.0" encoding="utf-8"?>
<formControlPr xmlns="http://schemas.microsoft.com/office/spreadsheetml/2009/9/main" objectType="CheckBox" fmlaLink="$AE$19" lockText="1" noThreeD="1"/>
</file>

<file path=xl/ctrlProps/ctrlProp18.xml><?xml version="1.0" encoding="utf-8"?>
<formControlPr xmlns="http://schemas.microsoft.com/office/spreadsheetml/2009/9/main" objectType="CheckBox" fmlaLink="$AE$20" lockText="1" noThreeD="1"/>
</file>

<file path=xl/ctrlProps/ctrlProp19.xml><?xml version="1.0" encoding="utf-8"?>
<formControlPr xmlns="http://schemas.microsoft.com/office/spreadsheetml/2009/9/main" objectType="CheckBox" fmlaLink="$AE$21" lockText="1" noThreeD="1"/>
</file>

<file path=xl/ctrlProps/ctrlProp20.xml><?xml version="1.0" encoding="utf-8"?>
<formControlPr xmlns="http://schemas.microsoft.com/office/spreadsheetml/2009/9/main" objectType="CheckBox" fmlaLink="$AE$22" lockText="1" noThreeD="1"/>
</file>

<file path=xl/ctrlProps/ctrlProp21.xml><?xml version="1.0" encoding="utf-8"?>
<formControlPr xmlns="http://schemas.microsoft.com/office/spreadsheetml/2009/9/main" objectType="CheckBox" fmlaLink="$AE$23" lockText="1" noThreeD="1"/>
</file>

<file path=xl/ctrlProps/ctrlProp22.xml><?xml version="1.0" encoding="utf-8"?>
<formControlPr xmlns="http://schemas.microsoft.com/office/spreadsheetml/2009/9/main" objectType="CheckBox" fmlaLink="$AE$24" lockText="1" noThreeD="1"/>
</file>

<file path=xl/ctrlProps/ctrlProp23.xml><?xml version="1.0" encoding="utf-8"?>
<formControlPr xmlns="http://schemas.microsoft.com/office/spreadsheetml/2009/9/main" objectType="CheckBox" fmlaLink="$AE$25" lockText="1" noThreeD="1"/>
</file>

<file path=xl/ctrlProps/ctrlProp24.xml><?xml version="1.0" encoding="utf-8"?>
<formControlPr xmlns="http://schemas.microsoft.com/office/spreadsheetml/2009/9/main" objectType="CheckBox" fmlaLink="$AE$26" lockText="1" noThreeD="1"/>
</file>

<file path=xl/ctrlProps/ctrlProp25.xml><?xml version="1.0" encoding="utf-8"?>
<formControlPr xmlns="http://schemas.microsoft.com/office/spreadsheetml/2009/9/main" objectType="CheckBox" fmlaLink="$AE$27" lockText="1" noThreeD="1"/>
</file>

<file path=xl/ctrlProps/ctrlProp26.xml><?xml version="1.0" encoding="utf-8"?>
<formControlPr xmlns="http://schemas.microsoft.com/office/spreadsheetml/2009/9/main" objectType="CheckBox" fmlaLink="$AE$28" lockText="1" noThreeD="1"/>
</file>

<file path=xl/ctrlProps/ctrlProp27.xml><?xml version="1.0" encoding="utf-8"?>
<formControlPr xmlns="http://schemas.microsoft.com/office/spreadsheetml/2009/9/main" objectType="CheckBox" fmlaLink="$AE$29" lockText="1" noThreeD="1"/>
</file>

<file path=xl/ctrlProps/ctrlProp28.xml><?xml version="1.0" encoding="utf-8"?>
<formControlPr xmlns="http://schemas.microsoft.com/office/spreadsheetml/2009/9/main" objectType="CheckBox" fmlaLink="$AE$30" lockText="1" noThreeD="1"/>
</file>

<file path=xl/ctrlProps/ctrlProp29.xml><?xml version="1.0" encoding="utf-8"?>
<formControlPr xmlns="http://schemas.microsoft.com/office/spreadsheetml/2009/9/main" objectType="CheckBox" fmlaLink="$AE$31" lockText="1" noThreeD="1"/>
</file>

<file path=xl/ctrlProps/ctrlProp30.xml><?xml version="1.0" encoding="utf-8"?>
<formControlPr xmlns="http://schemas.microsoft.com/office/spreadsheetml/2009/9/main" objectType="CheckBox" fmlaLink="$AE$32" lockText="1" noThreeD="1"/>
</file>

<file path=xl/ctrlProps/ctrlProp31.xml><?xml version="1.0" encoding="utf-8"?>
<formControlPr xmlns="http://schemas.microsoft.com/office/spreadsheetml/2009/9/main" objectType="CheckBox" fmlaLink="$AE$33" lockText="1" noThreeD="1"/>
</file>

<file path=xl/ctrlProps/ctrlProp32.xml><?xml version="1.0" encoding="utf-8"?>
<formControlPr xmlns="http://schemas.microsoft.com/office/spreadsheetml/2009/9/main" objectType="CheckBox" fmlaLink="$AE$34" lockText="1" noThreeD="1"/>
</file>

<file path=xl/ctrlProps/ctrlProp33.xml><?xml version="1.0" encoding="utf-8"?>
<formControlPr xmlns="http://schemas.microsoft.com/office/spreadsheetml/2009/9/main" objectType="CheckBox" fmlaLink="$AE$35" lockText="1" noThreeD="1"/>
</file>

<file path=xl/ctrlProps/ctrlProp34.xml><?xml version="1.0" encoding="utf-8"?>
<formControlPr xmlns="http://schemas.microsoft.com/office/spreadsheetml/2009/9/main" objectType="CheckBox" fmlaLink="$AE$36" lockText="1" noThreeD="1"/>
</file>

<file path=xl/ctrlProps/ctrlProp35.xml><?xml version="1.0" encoding="utf-8"?>
<formControlPr xmlns="http://schemas.microsoft.com/office/spreadsheetml/2009/9/main" objectType="CheckBox" fmlaLink="$AE$37" lockText="1" noThreeD="1"/>
</file>

<file path=xl/ctrlProps/ctrlProp36.xml><?xml version="1.0" encoding="utf-8"?>
<formControlPr xmlns="http://schemas.microsoft.com/office/spreadsheetml/2009/9/main" objectType="CheckBox" fmlaLink="$AE$38" lockText="1" noThreeD="1"/>
</file>

<file path=xl/ctrlProps/ctrlProp37.xml><?xml version="1.0" encoding="utf-8"?>
<formControlPr xmlns="http://schemas.microsoft.com/office/spreadsheetml/2009/9/main" objectType="CheckBox" fmlaLink="$AE$39" lockText="1" noThreeD="1"/>
</file>

<file path=xl/ctrlProps/ctrlProp38.xml><?xml version="1.0" encoding="utf-8"?>
<formControlPr xmlns="http://schemas.microsoft.com/office/spreadsheetml/2009/9/main" objectType="CheckBox" fmlaLink="$AE$40" lockText="1" noThreeD="1"/>
</file>

<file path=xl/ctrlProps/ctrlProp39.xml><?xml version="1.0" encoding="utf-8"?>
<formControlPr xmlns="http://schemas.microsoft.com/office/spreadsheetml/2009/9/main" objectType="CheckBox" fmlaLink="$AE$41" lockText="1" noThreeD="1"/>
</file>

<file path=xl/ctrlProps/ctrlProp40.xml><?xml version="1.0" encoding="utf-8"?>
<formControlPr xmlns="http://schemas.microsoft.com/office/spreadsheetml/2009/9/main" objectType="CheckBox" fmlaLink="$AE$42" lockText="1" noThreeD="1"/>
</file>

<file path=xl/ctrlProps/ctrlProp41.xml><?xml version="1.0" encoding="utf-8"?>
<formControlPr xmlns="http://schemas.microsoft.com/office/spreadsheetml/2009/9/main" objectType="CheckBox" fmlaLink="$AE$43" lockText="1" noThreeD="1"/>
</file>

<file path=xl/ctrlProps/ctrlProp42.xml><?xml version="1.0" encoding="utf-8"?>
<formControlPr xmlns="http://schemas.microsoft.com/office/spreadsheetml/2009/9/main" objectType="CheckBox" fmlaLink="$AE$44" lockText="1" noThreeD="1"/>
</file>

<file path=xl/ctrlProps/ctrlProp43.xml><?xml version="1.0" encoding="utf-8"?>
<formControlPr xmlns="http://schemas.microsoft.com/office/spreadsheetml/2009/9/main" objectType="CheckBox" fmlaLink="$AE$45" lockText="1" noThreeD="1"/>
</file>

<file path=xl/ctrlProps/ctrlProp44.xml><?xml version="1.0" encoding="utf-8"?>
<formControlPr xmlns="http://schemas.microsoft.com/office/spreadsheetml/2009/9/main" objectType="CheckBox" fmlaLink="$AE$46" lockText="1" noThreeD="1"/>
</file>

<file path=xl/ctrlProps/ctrlProp45.xml><?xml version="1.0" encoding="utf-8"?>
<formControlPr xmlns="http://schemas.microsoft.com/office/spreadsheetml/2009/9/main" objectType="CheckBox" fmlaLink="$AE$47" lockText="1" noThreeD="1"/>
</file>

<file path=xl/ctrlProps/ctrlProp46.xml><?xml version="1.0" encoding="utf-8"?>
<formControlPr xmlns="http://schemas.microsoft.com/office/spreadsheetml/2009/9/main" objectType="CheckBox" fmlaLink="$AE$48" lockText="1" noThreeD="1"/>
</file>

<file path=xl/ctrlProps/ctrlProp47.xml><?xml version="1.0" encoding="utf-8"?>
<formControlPr xmlns="http://schemas.microsoft.com/office/spreadsheetml/2009/9/main" objectType="CheckBox" fmlaLink="$AE$49" lockText="1" noThreeD="1"/>
</file>

<file path=xl/ctrlProps/ctrlProp48.xml><?xml version="1.0" encoding="utf-8"?>
<formControlPr xmlns="http://schemas.microsoft.com/office/spreadsheetml/2009/9/main" objectType="CheckBox" fmlaLink="$AE$50" lockText="1" noThreeD="1"/>
</file>

<file path=xl/ctrlProps/ctrlProp49.xml><?xml version="1.0" encoding="utf-8"?>
<formControlPr xmlns="http://schemas.microsoft.com/office/spreadsheetml/2009/9/main" objectType="CheckBox" fmlaLink="$AE$51" lockText="1" noThreeD="1"/>
</file>

<file path=xl/ctrlProps/ctrlProp50.xml><?xml version="1.0" encoding="utf-8"?>
<formControlPr xmlns="http://schemas.microsoft.com/office/spreadsheetml/2009/9/main" objectType="CheckBox" fmlaLink="$AE$52" lockText="1" noThreeD="1"/>
</file>

<file path=xl/ctrlProps/ctrlProp51.xml><?xml version="1.0" encoding="utf-8"?>
<formControlPr xmlns="http://schemas.microsoft.com/office/spreadsheetml/2009/9/main" objectType="CheckBox" fmlaLink="$AE$53" lockText="1" noThreeD="1"/>
</file>

<file path=xl/ctrlProps/ctrlProp52.xml><?xml version="1.0" encoding="utf-8"?>
<formControlPr xmlns="http://schemas.microsoft.com/office/spreadsheetml/2009/9/main" objectType="CheckBox" fmlaLink="$AE$54" lockText="1" noThreeD="1"/>
</file>

<file path=xl/ctrlProps/ctrlProp53.xml><?xml version="1.0" encoding="utf-8"?>
<formControlPr xmlns="http://schemas.microsoft.com/office/spreadsheetml/2009/9/main" objectType="CheckBox" fmlaLink="$AE$55" lockText="1" noThreeD="1"/>
</file>

<file path=xl/ctrlProps/ctrlProp54.xml><?xml version="1.0" encoding="utf-8"?>
<formControlPr xmlns="http://schemas.microsoft.com/office/spreadsheetml/2009/9/main" objectType="CheckBox" fmlaLink="$AE$56" lockText="1" noThreeD="1"/>
</file>

<file path=xl/ctrlProps/ctrlProp55.xml><?xml version="1.0" encoding="utf-8"?>
<formControlPr xmlns="http://schemas.microsoft.com/office/spreadsheetml/2009/9/main" objectType="CheckBox" fmlaLink="$AE$57" lockText="1" noThreeD="1"/>
</file>

<file path=xl/ctrlProps/ctrlProp56.xml><?xml version="1.0" encoding="utf-8"?>
<formControlPr xmlns="http://schemas.microsoft.com/office/spreadsheetml/2009/9/main" objectType="CheckBox" fmlaLink="$AE$58" lockText="1" noThreeD="1"/>
</file>

<file path=xl/ctrlProps/ctrlProp57.xml><?xml version="1.0" encoding="utf-8"?>
<formControlPr xmlns="http://schemas.microsoft.com/office/spreadsheetml/2009/9/main" objectType="CheckBox" fmlaLink="$AE$59" lockText="1" noThreeD="1"/>
</file>

<file path=xl/ctrlProps/ctrlProp58.xml><?xml version="1.0" encoding="utf-8"?>
<formControlPr xmlns="http://schemas.microsoft.com/office/spreadsheetml/2009/9/main" objectType="CheckBox" fmlaLink="$AE$60" lockText="1" noThreeD="1"/>
</file>

<file path=xl/ctrlProps/ctrlProp59.xml><?xml version="1.0" encoding="utf-8"?>
<formControlPr xmlns="http://schemas.microsoft.com/office/spreadsheetml/2009/9/main" objectType="CheckBox" fmlaLink="$AE$61" lockText="1" noThreeD="1"/>
</file>

<file path=xl/ctrlProps/ctrlProp60.xml><?xml version="1.0" encoding="utf-8"?>
<formControlPr xmlns="http://schemas.microsoft.com/office/spreadsheetml/2009/9/main" objectType="CheckBox" fmlaLink="$AE$62" lockText="1" noThreeD="1"/>
</file>

<file path=xl/ctrlProps/ctrlProp61.xml><?xml version="1.0" encoding="utf-8"?>
<formControlPr xmlns="http://schemas.microsoft.com/office/spreadsheetml/2009/9/main" objectType="CheckBox" fmlaLink="$AE$63" lockText="1" noThreeD="1"/>
</file>

<file path=xl/ctrlProps/ctrlProp62.xml><?xml version="1.0" encoding="utf-8"?>
<formControlPr xmlns="http://schemas.microsoft.com/office/spreadsheetml/2009/9/main" objectType="CheckBox" fmlaLink="$AE$64" lockText="1" noThreeD="1"/>
</file>

<file path=xl/ctrlProps/ctrlProp63.xml><?xml version="1.0" encoding="utf-8"?>
<formControlPr xmlns="http://schemas.microsoft.com/office/spreadsheetml/2009/9/main" objectType="CheckBox" fmlaLink="$AE$65" lockText="1" noThreeD="1"/>
</file>

<file path=xl/ctrlProps/ctrlProp64.xml><?xml version="1.0" encoding="utf-8"?>
<formControlPr xmlns="http://schemas.microsoft.com/office/spreadsheetml/2009/9/main" objectType="CheckBox" fmlaLink="$AE$66" lockText="1" noThreeD="1"/>
</file>

<file path=xl/ctrlProps/ctrlProp65.xml><?xml version="1.0" encoding="utf-8"?>
<formControlPr xmlns="http://schemas.microsoft.com/office/spreadsheetml/2009/9/main" objectType="CheckBox" fmlaLink="$AE$67" lockText="1" noThreeD="1"/>
</file>

<file path=xl/ctrlProps/ctrlProp66.xml><?xml version="1.0" encoding="utf-8"?>
<formControlPr xmlns="http://schemas.microsoft.com/office/spreadsheetml/2009/9/main" objectType="CheckBox" fmlaLink="$AE$68" lockText="1" noThreeD="1"/>
</file>

<file path=xl/ctrlProps/ctrlProp67.xml><?xml version="1.0" encoding="utf-8"?>
<formControlPr xmlns="http://schemas.microsoft.com/office/spreadsheetml/2009/9/main" objectType="CheckBox" fmlaLink="$AE$69" lockText="1" noThreeD="1"/>
</file>

<file path=xl/ctrlProps/ctrlProp68.xml><?xml version="1.0" encoding="utf-8"?>
<formControlPr xmlns="http://schemas.microsoft.com/office/spreadsheetml/2009/9/main" objectType="CheckBox" fmlaLink="$AE$70" lockText="1" noThreeD="1"/>
</file>

<file path=xl/ctrlProps/ctrlProp69.xml><?xml version="1.0" encoding="utf-8"?>
<formControlPr xmlns="http://schemas.microsoft.com/office/spreadsheetml/2009/9/main" objectType="CheckBox" fmlaLink="$AE$71" lockText="1" noThreeD="1"/>
</file>

<file path=xl/ctrlProps/ctrlProp70.xml><?xml version="1.0" encoding="utf-8"?>
<formControlPr xmlns="http://schemas.microsoft.com/office/spreadsheetml/2009/9/main" objectType="CheckBox" fmlaLink="$AE$72" lockText="1" noThreeD="1"/>
</file>

<file path=xl/ctrlProps/ctrlProp71.xml><?xml version="1.0" encoding="utf-8"?>
<formControlPr xmlns="http://schemas.microsoft.com/office/spreadsheetml/2009/9/main" objectType="CheckBox" fmlaLink="$AE$73" lockText="1" noThreeD="1"/>
</file>

<file path=xl/ctrlProps/ctrlProp72.xml><?xml version="1.0" encoding="utf-8"?>
<formControlPr xmlns="http://schemas.microsoft.com/office/spreadsheetml/2009/9/main" objectType="CheckBox" fmlaLink="$AE$74" lockText="1" noThreeD="1"/>
</file>

<file path=xl/ctrlProps/ctrlProp73.xml><?xml version="1.0" encoding="utf-8"?>
<formControlPr xmlns="http://schemas.microsoft.com/office/spreadsheetml/2009/9/main" objectType="CheckBox" fmlaLink="$AE$75" lockText="1" noThreeD="1"/>
</file>

<file path=xl/ctrlProps/ctrlProp74.xml><?xml version="1.0" encoding="utf-8"?>
<formControlPr xmlns="http://schemas.microsoft.com/office/spreadsheetml/2009/9/main" objectType="CheckBox" fmlaLink="$AE$76" lockText="1" noThreeD="1"/>
</file>

<file path=xl/ctrlProps/ctrlProp75.xml><?xml version="1.0" encoding="utf-8"?>
<formControlPr xmlns="http://schemas.microsoft.com/office/spreadsheetml/2009/9/main" objectType="CheckBox" fmlaLink="$AE$77" lockText="1" noThreeD="1"/>
</file>

<file path=xl/ctrlProps/ctrlProp76.xml><?xml version="1.0" encoding="utf-8"?>
<formControlPr xmlns="http://schemas.microsoft.com/office/spreadsheetml/2009/9/main" objectType="CheckBox" fmlaLink="$AE$78" lockText="1" noThreeD="1"/>
</file>

<file path=xl/ctrlProps/ctrlProp77.xml><?xml version="1.0" encoding="utf-8"?>
<formControlPr xmlns="http://schemas.microsoft.com/office/spreadsheetml/2009/9/main" objectType="CheckBox" fmlaLink="$AE$79" lockText="1" noThreeD="1"/>
</file>

<file path=xl/ctrlProps/ctrlProp78.xml><?xml version="1.0" encoding="utf-8"?>
<formControlPr xmlns="http://schemas.microsoft.com/office/spreadsheetml/2009/9/main" objectType="CheckBox" fmlaLink="$AE$80" lockText="1" noThreeD="1"/>
</file>

<file path=xl/ctrlProps/ctrlProp79.xml><?xml version="1.0" encoding="utf-8"?>
<formControlPr xmlns="http://schemas.microsoft.com/office/spreadsheetml/2009/9/main" objectType="CheckBox" fmlaLink="$AE$81" lockText="1" noThreeD="1"/>
</file>

<file path=xl/ctrlProps/ctrlProp80.xml><?xml version="1.0" encoding="utf-8"?>
<formControlPr xmlns="http://schemas.microsoft.com/office/spreadsheetml/2009/9/main" objectType="CheckBox" fmlaLink="$AE$82" lockText="1" noThreeD="1"/>
</file>

<file path=xl/ctrlProps/ctrlProp81.xml><?xml version="1.0" encoding="utf-8"?>
<formControlPr xmlns="http://schemas.microsoft.com/office/spreadsheetml/2009/9/main" objectType="CheckBox" fmlaLink="$AE$83" lockText="1" noThreeD="1"/>
</file>

<file path=xl/ctrlProps/ctrlProp82.xml><?xml version="1.0" encoding="utf-8"?>
<formControlPr xmlns="http://schemas.microsoft.com/office/spreadsheetml/2009/9/main" objectType="CheckBox" fmlaLink="$AE$84" lockText="1" noThreeD="1"/>
</file>

<file path=xl/ctrlProps/ctrlProp83.xml><?xml version="1.0" encoding="utf-8"?>
<formControlPr xmlns="http://schemas.microsoft.com/office/spreadsheetml/2009/9/main" objectType="CheckBox" fmlaLink="$AE$85" lockText="1" noThreeD="1"/>
</file>

<file path=xl/ctrlProps/ctrlProp84.xml><?xml version="1.0" encoding="utf-8"?>
<formControlPr xmlns="http://schemas.microsoft.com/office/spreadsheetml/2009/9/main" objectType="CheckBox" fmlaLink="$AE$86" lockText="1" noThreeD="1"/>
</file>

<file path=xl/ctrlProps/ctrlProp85.xml><?xml version="1.0" encoding="utf-8"?>
<formControlPr xmlns="http://schemas.microsoft.com/office/spreadsheetml/2009/9/main" objectType="CheckBox" fmlaLink="$AE$87" lockText="1" noThreeD="1"/>
</file>

<file path=xl/ctrlProps/ctrlProp86.xml><?xml version="1.0" encoding="utf-8"?>
<formControlPr xmlns="http://schemas.microsoft.com/office/spreadsheetml/2009/9/main" objectType="CheckBox" fmlaLink="$AE$88" lockText="1" noThreeD="1"/>
</file>

<file path=xl/ctrlProps/ctrlProp87.xml><?xml version="1.0" encoding="utf-8"?>
<formControlPr xmlns="http://schemas.microsoft.com/office/spreadsheetml/2009/9/main" objectType="CheckBox" fmlaLink="$AE$89" lockText="1" noThreeD="1"/>
</file>

<file path=xl/ctrlProps/ctrlProp88.xml><?xml version="1.0" encoding="utf-8"?>
<formControlPr xmlns="http://schemas.microsoft.com/office/spreadsheetml/2009/9/main" objectType="CheckBox" fmlaLink="$AE$90" lockText="1" noThreeD="1"/>
</file>

<file path=xl/ctrlProps/ctrlProp89.xml><?xml version="1.0" encoding="utf-8"?>
<formControlPr xmlns="http://schemas.microsoft.com/office/spreadsheetml/2009/9/main" objectType="CheckBox" fmlaLink="$AE$91" lockText="1" noThreeD="1"/>
</file>

<file path=xl/ctrlProps/ctrlProp90.xml><?xml version="1.0" encoding="utf-8"?>
<formControlPr xmlns="http://schemas.microsoft.com/office/spreadsheetml/2009/9/main" objectType="CheckBox" fmlaLink="$AE$92" lockText="1" noThreeD="1"/>
</file>

<file path=xl/ctrlProps/ctrlProp91.xml><?xml version="1.0" encoding="utf-8"?>
<formControlPr xmlns="http://schemas.microsoft.com/office/spreadsheetml/2009/9/main" objectType="CheckBox" fmlaLink="$AE$93" lockText="1" noThreeD="1"/>
</file>

<file path=xl/ctrlProps/ctrlProp92.xml><?xml version="1.0" encoding="utf-8"?>
<formControlPr xmlns="http://schemas.microsoft.com/office/spreadsheetml/2009/9/main" objectType="CheckBox" fmlaLink="$AE$94" lockText="1" noThreeD="1"/>
</file>

<file path=xl/ctrlProps/ctrlProp93.xml><?xml version="1.0" encoding="utf-8"?>
<formControlPr xmlns="http://schemas.microsoft.com/office/spreadsheetml/2009/9/main" objectType="CheckBox" fmlaLink="$AE$95" lockText="1" noThreeD="1"/>
</file>

<file path=xl/ctrlProps/ctrlProp94.xml><?xml version="1.0" encoding="utf-8"?>
<formControlPr xmlns="http://schemas.microsoft.com/office/spreadsheetml/2009/9/main" objectType="CheckBox" fmlaLink="$AE$96" lockText="1" noThreeD="1"/>
</file>

<file path=xl/ctrlProps/ctrlProp95.xml><?xml version="1.0" encoding="utf-8"?>
<formControlPr xmlns="http://schemas.microsoft.com/office/spreadsheetml/2009/9/main" objectType="CheckBox" fmlaLink="$AE$97" lockText="1" noThreeD="1"/>
</file>

<file path=xl/ctrlProps/ctrlProp96.xml><?xml version="1.0" encoding="utf-8"?>
<formControlPr xmlns="http://schemas.microsoft.com/office/spreadsheetml/2009/9/main" objectType="CheckBox" fmlaLink="$AE$98" lockText="1" noThreeD="1"/>
</file>

<file path=xl/ctrlProps/ctrlProp97.xml><?xml version="1.0" encoding="utf-8"?>
<formControlPr xmlns="http://schemas.microsoft.com/office/spreadsheetml/2009/9/main" objectType="CheckBox" fmlaLink="$AE$99" lockText="1" noThreeD="1"/>
</file>

<file path=xl/ctrlProps/ctrlProp98.xml><?xml version="1.0" encoding="utf-8"?>
<formControlPr xmlns="http://schemas.microsoft.com/office/spreadsheetml/2009/9/main" objectType="CheckBox" fmlaLink="$AE$100" lockText="1" noThreeD="1"/>
</file>

<file path=xl/ctrlProps/ctrlProp99.xml><?xml version="1.0" encoding="utf-8"?>
<formControlPr xmlns="http://schemas.microsoft.com/office/spreadsheetml/2009/9/main" objectType="CheckBox" fmlaLink="$AE$101" lockText="1" noThreeD="1"/>
</file>

<file path=xl/ctrlProps/ctrlProp100.xml><?xml version="1.0" encoding="utf-8"?>
<formControlPr xmlns="http://schemas.microsoft.com/office/spreadsheetml/2009/9/main" objectType="CheckBox" fmlaLink="$AE$102" lockText="1" noThreeD="1"/>
</file>

<file path=xl/ctrlProps/ctrlProp101.xml><?xml version="1.0" encoding="utf-8"?>
<formControlPr xmlns="http://schemas.microsoft.com/office/spreadsheetml/2009/9/main" objectType="CheckBox" fmlaLink="$AE$103" lockText="1" noThreeD="1"/>
</file>

<file path=xl/ctrlProps/ctrlProp102.xml><?xml version="1.0" encoding="utf-8"?>
<formControlPr xmlns="http://schemas.microsoft.com/office/spreadsheetml/2009/9/main" objectType="CheckBox" fmlaLink="$AE$104" lockText="1" noThreeD="1"/>
</file>

<file path=xl/ctrlProps/ctrlProp103.xml><?xml version="1.0" encoding="utf-8"?>
<formControlPr xmlns="http://schemas.microsoft.com/office/spreadsheetml/2009/9/main" objectType="CheckBox" fmlaLink="$AE$105" lockText="1" noThreeD="1"/>
</file>

<file path=xl/ctrlProps/ctrlProp104.xml><?xml version="1.0" encoding="utf-8"?>
<formControlPr xmlns="http://schemas.microsoft.com/office/spreadsheetml/2009/9/main" objectType="CheckBox" fmlaLink="$AE$106" lockText="1" noThreeD="1"/>
</file>

<file path=xl/ctrlProps/ctrlProp105.xml><?xml version="1.0" encoding="utf-8"?>
<formControlPr xmlns="http://schemas.microsoft.com/office/spreadsheetml/2009/9/main" objectType="CheckBox" fmlaLink="$AE$107" lockText="1" noThreeD="1"/>
</file>

<file path=xl/ctrlProps/ctrlProp106.xml><?xml version="1.0" encoding="utf-8"?>
<formControlPr xmlns="http://schemas.microsoft.com/office/spreadsheetml/2009/9/main" objectType="CheckBox" fmlaLink="$AE$108" lockText="1" noThreeD="1"/>
</file>

<file path=xl/ctrlProps/ctrlProp107.xml><?xml version="1.0" encoding="utf-8"?>
<formControlPr xmlns="http://schemas.microsoft.com/office/spreadsheetml/2009/9/main" objectType="CheckBox" fmlaLink="$AE$109" lockText="1" noThreeD="1"/>
</file>

<file path=xl/ctrlProps/ctrlProp108.xml><?xml version="1.0" encoding="utf-8"?>
<formControlPr xmlns="http://schemas.microsoft.com/office/spreadsheetml/2009/9/main" objectType="CheckBox" fmlaLink="$AE$110" lockText="1" noThreeD="1"/>
</file>

<file path=xl/ctrlProps/ctrlProp109.xml><?xml version="1.0" encoding="utf-8"?>
<formControlPr xmlns="http://schemas.microsoft.com/office/spreadsheetml/2009/9/main" objectType="CheckBox" fmlaLink="$AE$111" lockText="1" noThreeD="1"/>
</file>

<file path=xl/ctrlProps/ctrlProp110.xml><?xml version="1.0" encoding="utf-8"?>
<formControlPr xmlns="http://schemas.microsoft.com/office/spreadsheetml/2009/9/main" objectType="CheckBox" fmlaLink="$AE$112" lockText="1" noThreeD="1"/>
</file>

<file path=xl/ctrlProps/ctrlProp111.xml><?xml version="1.0" encoding="utf-8"?>
<formControlPr xmlns="http://schemas.microsoft.com/office/spreadsheetml/2009/9/main" objectType="CheckBox" fmlaLink="$AE$113" lockText="1" noThreeD="1"/>
</file>

<file path=xl/ctrlProps/ctrlProp112.xml><?xml version="1.0" encoding="utf-8"?>
<formControlPr xmlns="http://schemas.microsoft.com/office/spreadsheetml/2009/9/main" objectType="CheckBox" fmlaLink="$AE$114" lockText="1" noThreeD="1"/>
</file>

<file path=xl/ctrlProps/ctrlProp113.xml><?xml version="1.0" encoding="utf-8"?>
<formControlPr xmlns="http://schemas.microsoft.com/office/spreadsheetml/2009/9/main" objectType="CheckBox" fmlaLink="$AE$115" lockText="1" noThreeD="1"/>
</file>

<file path=xl/ctrlProps/ctrlProp114.xml><?xml version="1.0" encoding="utf-8"?>
<formControlPr xmlns="http://schemas.microsoft.com/office/spreadsheetml/2009/9/main" objectType="CheckBox" fmlaLink="$AE$116" lockText="1" noThreeD="1"/>
</file>

<file path=xl/ctrlProps/ctrlProp115.xml><?xml version="1.0" encoding="utf-8"?>
<formControlPr xmlns="http://schemas.microsoft.com/office/spreadsheetml/2009/9/main" objectType="CheckBox" fmlaLink="$AE$117" lockText="1" noThreeD="1"/>
</file>

<file path=xl/ctrlProps/ctrlProp116.xml><?xml version="1.0" encoding="utf-8"?>
<formControlPr xmlns="http://schemas.microsoft.com/office/spreadsheetml/2009/9/main" objectType="CheckBox" fmlaLink="$AE$118" lockText="1" noThreeD="1"/>
</file>

<file path=xl/ctrlProps/ctrlProp117.xml><?xml version="1.0" encoding="utf-8"?>
<formControlPr xmlns="http://schemas.microsoft.com/office/spreadsheetml/2009/9/main" objectType="CheckBox" fmlaLink="$AE$119" lockText="1" noThreeD="1"/>
</file>

<file path=xl/ctrlProps/ctrlProp118.xml><?xml version="1.0" encoding="utf-8"?>
<formControlPr xmlns="http://schemas.microsoft.com/office/spreadsheetml/2009/9/main" objectType="CheckBox" fmlaLink="$AE$120" lockText="1" noThreeD="1"/>
</file>

<file path=xl/ctrlProps/ctrlProp119.xml><?xml version="1.0" encoding="utf-8"?>
<formControlPr xmlns="http://schemas.microsoft.com/office/spreadsheetml/2009/9/main" objectType="CheckBox" fmlaLink="$AE$121" lockText="1" noThreeD="1"/>
</file>

<file path=xl/ctrlProps/ctrlProp120.xml><?xml version="1.0" encoding="utf-8"?>
<formControlPr xmlns="http://schemas.microsoft.com/office/spreadsheetml/2009/9/main" objectType="CheckBox" fmlaLink="$AE$122" lockText="1" noThreeD="1"/>
</file>

<file path=xl/ctrlProps/ctrlProp121.xml><?xml version="1.0" encoding="utf-8"?>
<formControlPr xmlns="http://schemas.microsoft.com/office/spreadsheetml/2009/9/main" objectType="CheckBox" fmlaLink="$AE$123" lockText="1" noThreeD="1"/>
</file>

<file path=xl/ctrlProps/ctrlProp122.xml><?xml version="1.0" encoding="utf-8"?>
<formControlPr xmlns="http://schemas.microsoft.com/office/spreadsheetml/2009/9/main" objectType="CheckBox" fmlaLink="$AE$124" lockText="1" noThreeD="1"/>
</file>

<file path=xl/ctrlProps/ctrlProp123.xml><?xml version="1.0" encoding="utf-8"?>
<formControlPr xmlns="http://schemas.microsoft.com/office/spreadsheetml/2009/9/main" objectType="CheckBox" fmlaLink="$AE$125" lockText="1" noThreeD="1"/>
</file>

<file path=xl/ctrlProps/ctrlProp124.xml><?xml version="1.0" encoding="utf-8"?>
<formControlPr xmlns="http://schemas.microsoft.com/office/spreadsheetml/2009/9/main" objectType="CheckBox" fmlaLink="$AE$126" lockText="1" noThreeD="1"/>
</file>

<file path=xl/ctrlProps/ctrlProp125.xml><?xml version="1.0" encoding="utf-8"?>
<formControlPr xmlns="http://schemas.microsoft.com/office/spreadsheetml/2009/9/main" objectType="CheckBox" fmlaLink="$AE$127" lockText="1" noThreeD="1"/>
</file>

<file path=xl/ctrlProps/ctrlProp126.xml><?xml version="1.0" encoding="utf-8"?>
<formControlPr xmlns="http://schemas.microsoft.com/office/spreadsheetml/2009/9/main" objectType="CheckBox" fmlaLink="$AE$128" lockText="1" noThreeD="1"/>
</file>

<file path=xl/ctrlProps/ctrlProp127.xml><?xml version="1.0" encoding="utf-8"?>
<formControlPr xmlns="http://schemas.microsoft.com/office/spreadsheetml/2009/9/main" objectType="CheckBox" fmlaLink="$AE$129" lockText="1" noThreeD="1"/>
</file>

<file path=xl/ctrlProps/ctrlProp128.xml><?xml version="1.0" encoding="utf-8"?>
<formControlPr xmlns="http://schemas.microsoft.com/office/spreadsheetml/2009/9/main" objectType="CheckBox" fmlaLink="$AE$130" lockText="1" noThreeD="1"/>
</file>

<file path=xl/ctrlProps/ctrlProp129.xml><?xml version="1.0" encoding="utf-8"?>
<formControlPr xmlns="http://schemas.microsoft.com/office/spreadsheetml/2009/9/main" objectType="CheckBox" fmlaLink="$AE$131" lockText="1" noThreeD="1"/>
</file>

<file path=xl/ctrlProps/ctrlProp130.xml><?xml version="1.0" encoding="utf-8"?>
<formControlPr xmlns="http://schemas.microsoft.com/office/spreadsheetml/2009/9/main" objectType="CheckBox" fmlaLink="$AE$132" lockText="1" noThreeD="1"/>
</file>

<file path=xl/ctrlProps/ctrlProp131.xml><?xml version="1.0" encoding="utf-8"?>
<formControlPr xmlns="http://schemas.microsoft.com/office/spreadsheetml/2009/9/main" objectType="CheckBox" fmlaLink="$AE$133" lockText="1" noThreeD="1"/>
</file>

<file path=xl/ctrlProps/ctrlProp132.xml><?xml version="1.0" encoding="utf-8"?>
<formControlPr xmlns="http://schemas.microsoft.com/office/spreadsheetml/2009/9/main" objectType="CheckBox" fmlaLink="$AE$134" lockText="1" noThreeD="1"/>
</file>

<file path=xl/ctrlProps/ctrlProp133.xml><?xml version="1.0" encoding="utf-8"?>
<formControlPr xmlns="http://schemas.microsoft.com/office/spreadsheetml/2009/9/main" objectType="CheckBox" fmlaLink="$AE$135" lockText="1" noThreeD="1"/>
</file>

<file path=xl/ctrlProps/ctrlProp134.xml><?xml version="1.0" encoding="utf-8"?>
<formControlPr xmlns="http://schemas.microsoft.com/office/spreadsheetml/2009/9/main" objectType="CheckBox" fmlaLink="$AE$136" lockText="1" noThreeD="1"/>
</file>

<file path=xl/ctrlProps/ctrlProp135.xml><?xml version="1.0" encoding="utf-8"?>
<formControlPr xmlns="http://schemas.microsoft.com/office/spreadsheetml/2009/9/main" objectType="CheckBox" fmlaLink="$AE$137" lockText="1" noThreeD="1"/>
</file>

<file path=xl/ctrlProps/ctrlProp136.xml><?xml version="1.0" encoding="utf-8"?>
<formControlPr xmlns="http://schemas.microsoft.com/office/spreadsheetml/2009/9/main" objectType="CheckBox" fmlaLink="$AE$138" lockText="1" noThreeD="1"/>
</file>

<file path=xl/ctrlProps/ctrlProp137.xml><?xml version="1.0" encoding="utf-8"?>
<formControlPr xmlns="http://schemas.microsoft.com/office/spreadsheetml/2009/9/main" objectType="CheckBox" fmlaLink="$AE$139" lockText="1" noThreeD="1"/>
</file>

<file path=xl/ctrlProps/ctrlProp138.xml><?xml version="1.0" encoding="utf-8"?>
<formControlPr xmlns="http://schemas.microsoft.com/office/spreadsheetml/2009/9/main" objectType="CheckBox" fmlaLink="$AE$140" lockText="1" noThreeD="1"/>
</file>

<file path=xl/ctrlProps/ctrlProp139.xml><?xml version="1.0" encoding="utf-8"?>
<formControlPr xmlns="http://schemas.microsoft.com/office/spreadsheetml/2009/9/main" objectType="CheckBox" fmlaLink="$AE$141" lockText="1" noThreeD="1"/>
</file>

<file path=xl/ctrlProps/ctrlProp140.xml><?xml version="1.0" encoding="utf-8"?>
<formControlPr xmlns="http://schemas.microsoft.com/office/spreadsheetml/2009/9/main" objectType="CheckBox" fmlaLink="$AE$142" lockText="1" noThreeD="1"/>
</file>

<file path=xl/ctrlProps/ctrlProp141.xml><?xml version="1.0" encoding="utf-8"?>
<formControlPr xmlns="http://schemas.microsoft.com/office/spreadsheetml/2009/9/main" objectType="CheckBox" fmlaLink="$AE$143" lockText="1" noThreeD="1"/>
</file>

<file path=xl/ctrlProps/ctrlProp142.xml><?xml version="1.0" encoding="utf-8"?>
<formControlPr xmlns="http://schemas.microsoft.com/office/spreadsheetml/2009/9/main" objectType="CheckBox" fmlaLink="$AE$144" lockText="1" noThreeD="1"/>
</file>

<file path=xl/ctrlProps/ctrlProp143.xml><?xml version="1.0" encoding="utf-8"?>
<formControlPr xmlns="http://schemas.microsoft.com/office/spreadsheetml/2009/9/main" objectType="CheckBox" fmlaLink="$AE$145" lockText="1" noThreeD="1"/>
</file>

<file path=xl/ctrlProps/ctrlProp144.xml><?xml version="1.0" encoding="utf-8"?>
<formControlPr xmlns="http://schemas.microsoft.com/office/spreadsheetml/2009/9/main" objectType="CheckBox" fmlaLink="$AE$146" lockText="1" noThreeD="1"/>
</file>

<file path=xl/ctrlProps/ctrlProp145.xml><?xml version="1.0" encoding="utf-8"?>
<formControlPr xmlns="http://schemas.microsoft.com/office/spreadsheetml/2009/9/main" objectType="CheckBox" fmlaLink="$AE$147" lockText="1" noThreeD="1"/>
</file>

<file path=xl/ctrlProps/ctrlProp146.xml><?xml version="1.0" encoding="utf-8"?>
<formControlPr xmlns="http://schemas.microsoft.com/office/spreadsheetml/2009/9/main" objectType="CheckBox" fmlaLink="$AE$148" lockText="1" noThreeD="1"/>
</file>

<file path=xl/ctrlProps/ctrlProp147.xml><?xml version="1.0" encoding="utf-8"?>
<formControlPr xmlns="http://schemas.microsoft.com/office/spreadsheetml/2009/9/main" objectType="CheckBox" fmlaLink="$AE$149" lockText="1" noThreeD="1"/>
</file>

<file path=xl/ctrlProps/ctrlProp148.xml><?xml version="1.0" encoding="utf-8"?>
<formControlPr xmlns="http://schemas.microsoft.com/office/spreadsheetml/2009/9/main" objectType="CheckBox" fmlaLink="$AE$150" lockText="1" noThreeD="1"/>
</file>

<file path=xl/ctrlProps/ctrlProp149.xml><?xml version="1.0" encoding="utf-8"?>
<formControlPr xmlns="http://schemas.microsoft.com/office/spreadsheetml/2009/9/main" objectType="CheckBox" fmlaLink="$AE$151" lockText="1" noThreeD="1"/>
</file>

<file path=xl/ctrlProps/ctrlProp150.xml><?xml version="1.0" encoding="utf-8"?>
<formControlPr xmlns="http://schemas.microsoft.com/office/spreadsheetml/2009/9/main" objectType="CheckBox" fmlaLink="$AE$152" lockText="1" noThreeD="1"/>
</file>

<file path=xl/ctrlProps/ctrlProp151.xml><?xml version="1.0" encoding="utf-8"?>
<formControlPr xmlns="http://schemas.microsoft.com/office/spreadsheetml/2009/9/main" objectType="CheckBox" fmlaLink="$AE$153" lockText="1" noThreeD="1"/>
</file>

<file path=xl/ctrlProps/ctrlProp152.xml><?xml version="1.0" encoding="utf-8"?>
<formControlPr xmlns="http://schemas.microsoft.com/office/spreadsheetml/2009/9/main" objectType="CheckBox" fmlaLink="$AE$154" lockText="1" noThreeD="1"/>
</file>

<file path=xl/ctrlProps/ctrlProp153.xml><?xml version="1.0" encoding="utf-8"?>
<formControlPr xmlns="http://schemas.microsoft.com/office/spreadsheetml/2009/9/main" objectType="CheckBox" fmlaLink="$AE$155" lockText="1" noThreeD="1"/>
</file>

<file path=xl/ctrlProps/ctrlProp154.xml><?xml version="1.0" encoding="utf-8"?>
<formControlPr xmlns="http://schemas.microsoft.com/office/spreadsheetml/2009/9/main" objectType="CheckBox" fmlaLink="$AE$156" lockText="1" noThreeD="1"/>
</file>

<file path=xl/ctrlProps/ctrlProp155.xml><?xml version="1.0" encoding="utf-8"?>
<formControlPr xmlns="http://schemas.microsoft.com/office/spreadsheetml/2009/9/main" objectType="CheckBox" fmlaLink="$AE$157" lockText="1" noThreeD="1"/>
</file>

<file path=xl/ctrlProps/ctrlProp156.xml><?xml version="1.0" encoding="utf-8"?>
<formControlPr xmlns="http://schemas.microsoft.com/office/spreadsheetml/2009/9/main" objectType="CheckBox" fmlaLink="$AE$158" lockText="1" noThreeD="1"/>
</file>

<file path=xl/ctrlProps/ctrlProp157.xml><?xml version="1.0" encoding="utf-8"?>
<formControlPr xmlns="http://schemas.microsoft.com/office/spreadsheetml/2009/9/main" objectType="CheckBox" fmlaLink="$AE$159" lockText="1" noThreeD="1"/>
</file>

<file path=xl/ctrlProps/ctrlProp158.xml><?xml version="1.0" encoding="utf-8"?>
<formControlPr xmlns="http://schemas.microsoft.com/office/spreadsheetml/2009/9/main" objectType="CheckBox" fmlaLink="$AE$160" lockText="1" noThreeD="1"/>
</file>

<file path=xl/ctrlProps/ctrlProp159.xml><?xml version="1.0" encoding="utf-8"?>
<formControlPr xmlns="http://schemas.microsoft.com/office/spreadsheetml/2009/9/main" objectType="CheckBox" fmlaLink="$AE$161" lockText="1" noThreeD="1"/>
</file>

<file path=xl/ctrlProps/ctrlProp160.xml><?xml version="1.0" encoding="utf-8"?>
<formControlPr xmlns="http://schemas.microsoft.com/office/spreadsheetml/2009/9/main" objectType="CheckBox" fmlaLink="$AE$162" lockText="1" noThreeD="1"/>
</file>

<file path=xl/ctrlProps/ctrlProp161.xml><?xml version="1.0" encoding="utf-8"?>
<formControlPr xmlns="http://schemas.microsoft.com/office/spreadsheetml/2009/9/main" objectType="CheckBox" fmlaLink="$AE$163" lockText="1" noThreeD="1"/>
</file>

<file path=xl/ctrlProps/ctrlProp162.xml><?xml version="1.0" encoding="utf-8"?>
<formControlPr xmlns="http://schemas.microsoft.com/office/spreadsheetml/2009/9/main" objectType="CheckBox" fmlaLink="$AE$164" lockText="1" noThreeD="1"/>
</file>

<file path=xl/ctrlProps/ctrlProp163.xml><?xml version="1.0" encoding="utf-8"?>
<formControlPr xmlns="http://schemas.microsoft.com/office/spreadsheetml/2009/9/main" objectType="CheckBox" fmlaLink="$AE$165" lockText="1" noThreeD="1"/>
</file>

<file path=xl/ctrlProps/ctrlProp164.xml><?xml version="1.0" encoding="utf-8"?>
<formControlPr xmlns="http://schemas.microsoft.com/office/spreadsheetml/2009/9/main" objectType="CheckBox" fmlaLink="$AE$166" lockText="1" noThreeD="1"/>
</file>

<file path=xl/ctrlProps/ctrlProp165.xml><?xml version="1.0" encoding="utf-8"?>
<formControlPr xmlns="http://schemas.microsoft.com/office/spreadsheetml/2009/9/main" objectType="CheckBox" fmlaLink="$AE$167" lockText="1" noThreeD="1"/>
</file>

<file path=xl/ctrlProps/ctrlProp166.xml><?xml version="1.0" encoding="utf-8"?>
<formControlPr xmlns="http://schemas.microsoft.com/office/spreadsheetml/2009/9/main" objectType="CheckBox" fmlaLink="$AE$168" lockText="1" noThreeD="1"/>
</file>

<file path=xl/ctrlProps/ctrlProp167.xml><?xml version="1.0" encoding="utf-8"?>
<formControlPr xmlns="http://schemas.microsoft.com/office/spreadsheetml/2009/9/main" objectType="CheckBox" fmlaLink="$AE$169" lockText="1" noThreeD="1"/>
</file>

<file path=xl/ctrlProps/ctrlProp168.xml><?xml version="1.0" encoding="utf-8"?>
<formControlPr xmlns="http://schemas.microsoft.com/office/spreadsheetml/2009/9/main" objectType="CheckBox" fmlaLink="$AE$170" lockText="1" noThreeD="1"/>
</file>

<file path=xl/ctrlProps/ctrlProp169.xml><?xml version="1.0" encoding="utf-8"?>
<formControlPr xmlns="http://schemas.microsoft.com/office/spreadsheetml/2009/9/main" objectType="CheckBox" fmlaLink="$AE$171" lockText="1" noThreeD="1"/>
</file>

<file path=xl/ctrlProps/ctrlProp170.xml><?xml version="1.0" encoding="utf-8"?>
<formControlPr xmlns="http://schemas.microsoft.com/office/spreadsheetml/2009/9/main" objectType="CheckBox" fmlaLink="$AE$172" lockText="1" noThreeD="1"/>
</file>

<file path=xl/ctrlProps/ctrlProp171.xml><?xml version="1.0" encoding="utf-8"?>
<formControlPr xmlns="http://schemas.microsoft.com/office/spreadsheetml/2009/9/main" objectType="CheckBox" fmlaLink="$AE$173" lockText="1" noThreeD="1"/>
</file>

<file path=xl/ctrlProps/ctrlProp172.xml><?xml version="1.0" encoding="utf-8"?>
<formControlPr xmlns="http://schemas.microsoft.com/office/spreadsheetml/2009/9/main" objectType="CheckBox" fmlaLink="$AE$174" lockText="1" noThreeD="1"/>
</file>

<file path=xl/ctrlProps/ctrlProp173.xml><?xml version="1.0" encoding="utf-8"?>
<formControlPr xmlns="http://schemas.microsoft.com/office/spreadsheetml/2009/9/main" objectType="CheckBox" fmlaLink="$AE$175" lockText="1" noThreeD="1"/>
</file>

<file path=xl/ctrlProps/ctrlProp174.xml><?xml version="1.0" encoding="utf-8"?>
<formControlPr xmlns="http://schemas.microsoft.com/office/spreadsheetml/2009/9/main" objectType="CheckBox" fmlaLink="$AE$176" lockText="1" noThreeD="1"/>
</file>

<file path=xl/ctrlProps/ctrlProp175.xml><?xml version="1.0" encoding="utf-8"?>
<formControlPr xmlns="http://schemas.microsoft.com/office/spreadsheetml/2009/9/main" objectType="CheckBox" fmlaLink="$AE$177" lockText="1" noThreeD="1"/>
</file>

<file path=xl/ctrlProps/ctrlProp176.xml><?xml version="1.0" encoding="utf-8"?>
<formControlPr xmlns="http://schemas.microsoft.com/office/spreadsheetml/2009/9/main" objectType="CheckBox" fmlaLink="$AE$178" lockText="1" noThreeD="1"/>
</file>

<file path=xl/ctrlProps/ctrlProp177.xml><?xml version="1.0" encoding="utf-8"?>
<formControlPr xmlns="http://schemas.microsoft.com/office/spreadsheetml/2009/9/main" objectType="CheckBox" fmlaLink="$AE$179" lockText="1" noThreeD="1"/>
</file>

<file path=xl/ctrlProps/ctrlProp178.xml><?xml version="1.0" encoding="utf-8"?>
<formControlPr xmlns="http://schemas.microsoft.com/office/spreadsheetml/2009/9/main" objectType="CheckBox" fmlaLink="$AE$180" lockText="1" noThreeD="1"/>
</file>

<file path=xl/ctrlProps/ctrlProp179.xml><?xml version="1.0" encoding="utf-8"?>
<formControlPr xmlns="http://schemas.microsoft.com/office/spreadsheetml/2009/9/main" objectType="CheckBox" fmlaLink="$AE$181" lockText="1" noThreeD="1"/>
</file>

<file path=xl/ctrlProps/ctrlProp180.xml><?xml version="1.0" encoding="utf-8"?>
<formControlPr xmlns="http://schemas.microsoft.com/office/spreadsheetml/2009/9/main" objectType="CheckBox" fmlaLink="$AE$182" lockText="1" noThreeD="1"/>
</file>

<file path=xl/ctrlProps/ctrlProp181.xml><?xml version="1.0" encoding="utf-8"?>
<formControlPr xmlns="http://schemas.microsoft.com/office/spreadsheetml/2009/9/main" objectType="CheckBox" fmlaLink="$AE$183" lockText="1" noThreeD="1"/>
</file>

<file path=xl/ctrlProps/ctrlProp182.xml><?xml version="1.0" encoding="utf-8"?>
<formControlPr xmlns="http://schemas.microsoft.com/office/spreadsheetml/2009/9/main" objectType="CheckBox" fmlaLink="$AE$184" lockText="1" noThreeD="1"/>
</file>

<file path=xl/ctrlProps/ctrlProp183.xml><?xml version="1.0" encoding="utf-8"?>
<formControlPr xmlns="http://schemas.microsoft.com/office/spreadsheetml/2009/9/main" objectType="CheckBox" fmlaLink="$AE$185" lockText="1" noThreeD="1"/>
</file>

<file path=xl/ctrlProps/ctrlProp184.xml><?xml version="1.0" encoding="utf-8"?>
<formControlPr xmlns="http://schemas.microsoft.com/office/spreadsheetml/2009/9/main" objectType="CheckBox" fmlaLink="$AE$186" lockText="1" noThreeD="1"/>
</file>

<file path=xl/ctrlProps/ctrlProp185.xml><?xml version="1.0" encoding="utf-8"?>
<formControlPr xmlns="http://schemas.microsoft.com/office/spreadsheetml/2009/9/main" objectType="CheckBox" fmlaLink="$AE$187" lockText="1" noThreeD="1"/>
</file>

<file path=xl/ctrlProps/ctrlProp186.xml><?xml version="1.0" encoding="utf-8"?>
<formControlPr xmlns="http://schemas.microsoft.com/office/spreadsheetml/2009/9/main" objectType="CheckBox" fmlaLink="$AE$188" lockText="1" noThreeD="1"/>
</file>

<file path=xl/ctrlProps/ctrlProp187.xml><?xml version="1.0" encoding="utf-8"?>
<formControlPr xmlns="http://schemas.microsoft.com/office/spreadsheetml/2009/9/main" objectType="CheckBox" fmlaLink="$AE$189" lockText="1" noThreeD="1"/>
</file>

<file path=xl/ctrlProps/ctrlProp188.xml><?xml version="1.0" encoding="utf-8"?>
<formControlPr xmlns="http://schemas.microsoft.com/office/spreadsheetml/2009/9/main" objectType="CheckBox" fmlaLink="$AE$190" lockText="1" noThreeD="1"/>
</file>

<file path=xl/ctrlProps/ctrlProp189.xml><?xml version="1.0" encoding="utf-8"?>
<formControlPr xmlns="http://schemas.microsoft.com/office/spreadsheetml/2009/9/main" objectType="CheckBox" fmlaLink="$AE$191" lockText="1" noThreeD="1"/>
</file>

<file path=xl/ctrlProps/ctrlProp190.xml><?xml version="1.0" encoding="utf-8"?>
<formControlPr xmlns="http://schemas.microsoft.com/office/spreadsheetml/2009/9/main" objectType="CheckBox" fmlaLink="$AE$192" lockText="1" noThreeD="1"/>
</file>

<file path=xl/ctrlProps/ctrlProp191.xml><?xml version="1.0" encoding="utf-8"?>
<formControlPr xmlns="http://schemas.microsoft.com/office/spreadsheetml/2009/9/main" objectType="CheckBox" fmlaLink="$AE$193" lockText="1" noThreeD="1"/>
</file>

<file path=xl/ctrlProps/ctrlProp192.xml><?xml version="1.0" encoding="utf-8"?>
<formControlPr xmlns="http://schemas.microsoft.com/office/spreadsheetml/2009/9/main" objectType="CheckBox" fmlaLink="$AE$194" lockText="1" noThreeD="1"/>
</file>

<file path=xl/ctrlProps/ctrlProp193.xml><?xml version="1.0" encoding="utf-8"?>
<formControlPr xmlns="http://schemas.microsoft.com/office/spreadsheetml/2009/9/main" objectType="CheckBox" fmlaLink="$AE$195" lockText="1" noThreeD="1"/>
</file>

<file path=xl/ctrlProps/ctrlProp194.xml><?xml version="1.0" encoding="utf-8"?>
<formControlPr xmlns="http://schemas.microsoft.com/office/spreadsheetml/2009/9/main" objectType="CheckBox" fmlaLink="$AE$196" lockText="1" noThreeD="1"/>
</file>

<file path=xl/ctrlProps/ctrlProp195.xml><?xml version="1.0" encoding="utf-8"?>
<formControlPr xmlns="http://schemas.microsoft.com/office/spreadsheetml/2009/9/main" objectType="CheckBox" fmlaLink="$AE$197" lockText="1" noThreeD="1"/>
</file>

<file path=xl/ctrlProps/ctrlProp196.xml><?xml version="1.0" encoding="utf-8"?>
<formControlPr xmlns="http://schemas.microsoft.com/office/spreadsheetml/2009/9/main" objectType="CheckBox" fmlaLink="$AE$198" lockText="1" noThreeD="1"/>
</file>

<file path=xl/ctrlProps/ctrlProp197.xml><?xml version="1.0" encoding="utf-8"?>
<formControlPr xmlns="http://schemas.microsoft.com/office/spreadsheetml/2009/9/main" objectType="CheckBox" fmlaLink="$AE$199" lockText="1" noThreeD="1"/>
</file>

<file path=xl/ctrlProps/ctrlProp198.xml><?xml version="1.0" encoding="utf-8"?>
<formControlPr xmlns="http://schemas.microsoft.com/office/spreadsheetml/2009/9/main" objectType="CheckBox" fmlaLink="$AE$200" lockText="1" noThreeD="1"/>
</file>

<file path=xl/ctrlProps/ctrlProp199.xml><?xml version="1.0" encoding="utf-8"?>
<formControlPr xmlns="http://schemas.microsoft.com/office/spreadsheetml/2009/9/main" objectType="CheckBox" fmlaLink="$AE$201" lockText="1" noThreeD="1"/>
</file>

<file path=xl/ctrlProps/ctrlProp200.xml><?xml version="1.0" encoding="utf-8"?>
<formControlPr xmlns="http://schemas.microsoft.com/office/spreadsheetml/2009/9/main" objectType="CheckBox" fmlaLink="$AE$202" lockText="1" noThreeD="1"/>
</file>

<file path=xl/ctrlProps/ctrlProp201.xml><?xml version="1.0" encoding="utf-8"?>
<formControlPr xmlns="http://schemas.microsoft.com/office/spreadsheetml/2009/9/main" objectType="CheckBox" fmlaLink="$AE$203" lockText="1" noThreeD="1"/>
</file>

<file path=xl/ctrlProps/ctrlProp202.xml><?xml version="1.0" encoding="utf-8"?>
<formControlPr xmlns="http://schemas.microsoft.com/office/spreadsheetml/2009/9/main" objectType="CheckBox" fmlaLink="$AE$204" lockText="1" noThreeD="1"/>
</file>

<file path=xl/ctrlProps/ctrlProp203.xml><?xml version="1.0" encoding="utf-8"?>
<formControlPr xmlns="http://schemas.microsoft.com/office/spreadsheetml/2009/9/main" objectType="CheckBox" fmlaLink="$AE$205" lockText="1" noThreeD="1"/>
</file>

<file path=xl/ctrlProps/ctrlProp204.xml><?xml version="1.0" encoding="utf-8"?>
<formControlPr xmlns="http://schemas.microsoft.com/office/spreadsheetml/2009/9/main" objectType="CheckBox" fmlaLink="$AE$206" lockText="1" noThreeD="1"/>
</file>

<file path=xl/ctrlProps/ctrlProp205.xml><?xml version="1.0" encoding="utf-8"?>
<formControlPr xmlns="http://schemas.microsoft.com/office/spreadsheetml/2009/9/main" objectType="CheckBox" fmlaLink="$AE$207" lockText="1" noThreeD="1"/>
</file>

<file path=xl/ctrlProps/ctrlProp206.xml><?xml version="1.0" encoding="utf-8"?>
<formControlPr xmlns="http://schemas.microsoft.com/office/spreadsheetml/2009/9/main" objectType="CheckBox" fmlaLink="$AE$208" lockText="1" noThreeD="1"/>
</file>

<file path=xl/ctrlProps/ctrlProp207.xml><?xml version="1.0" encoding="utf-8"?>
<formControlPr xmlns="http://schemas.microsoft.com/office/spreadsheetml/2009/9/main" objectType="CheckBox" fmlaLink="$AE$209" lockText="1" noThreeD="1"/>
</file>

<file path=xl/ctrlProps/ctrlProp208.xml><?xml version="1.0" encoding="utf-8"?>
<formControlPr xmlns="http://schemas.microsoft.com/office/spreadsheetml/2009/9/main" objectType="CheckBox" fmlaLink="$AE$210" lockText="1" noThreeD="1"/>
</file>

<file path=xl/ctrlProps/ctrlProp209.xml><?xml version="1.0" encoding="utf-8"?>
<formControlPr xmlns="http://schemas.microsoft.com/office/spreadsheetml/2009/9/main" objectType="CheckBox" fmlaLink="$AE$211" lockText="1" noThreeD="1"/>
</file>

<file path=xl/ctrlProps/ctrlProp210.xml><?xml version="1.0" encoding="utf-8"?>
<formControlPr xmlns="http://schemas.microsoft.com/office/spreadsheetml/2009/9/main" objectType="CheckBox" fmlaLink="$AE$212" lockText="1" noThreeD="1"/>
</file>

<file path=xl/ctrlProps/ctrlProp211.xml><?xml version="1.0" encoding="utf-8"?>
<formControlPr xmlns="http://schemas.microsoft.com/office/spreadsheetml/2009/9/main" objectType="CheckBox" fmlaLink="$AE$213" lockText="1" noThreeD="1"/>
</file>

<file path=xl/ctrlProps/ctrlProp212.xml><?xml version="1.0" encoding="utf-8"?>
<formControlPr xmlns="http://schemas.microsoft.com/office/spreadsheetml/2009/9/main" objectType="CheckBox" fmlaLink="$AE$214" lockText="1" noThreeD="1"/>
</file>

<file path=xl/ctrlProps/ctrlProp213.xml><?xml version="1.0" encoding="utf-8"?>
<formControlPr xmlns="http://schemas.microsoft.com/office/spreadsheetml/2009/9/main" objectType="CheckBox" fmlaLink="$AE$215" lockText="1" noThreeD="1"/>
</file>

<file path=xl/ctrlProps/ctrlProp214.xml><?xml version="1.0" encoding="utf-8"?>
<formControlPr xmlns="http://schemas.microsoft.com/office/spreadsheetml/2009/9/main" objectType="CheckBox" fmlaLink="$AE$216" lockText="1" noThreeD="1"/>
</file>

<file path=xl/ctrlProps/ctrlProp215.xml><?xml version="1.0" encoding="utf-8"?>
<formControlPr xmlns="http://schemas.microsoft.com/office/spreadsheetml/2009/9/main" objectType="CheckBox" fmlaLink="$AE$217" lockText="1" noThreeD="1"/>
</file>

<file path=xl/ctrlProps/ctrlProp216.xml><?xml version="1.0" encoding="utf-8"?>
<formControlPr xmlns="http://schemas.microsoft.com/office/spreadsheetml/2009/9/main" objectType="CheckBox" fmlaLink="$AE$218" lockText="1" noThreeD="1"/>
</file>

<file path=xl/ctrlProps/ctrlProp217.xml><?xml version="1.0" encoding="utf-8"?>
<formControlPr xmlns="http://schemas.microsoft.com/office/spreadsheetml/2009/9/main" objectType="CheckBox" fmlaLink="$AE$219" lockText="1" noThreeD="1"/>
</file>

<file path=xl/ctrlProps/ctrlProp218.xml><?xml version="1.0" encoding="utf-8"?>
<formControlPr xmlns="http://schemas.microsoft.com/office/spreadsheetml/2009/9/main" objectType="CheckBox" fmlaLink="$AE$220" lockText="1" noThreeD="1"/>
</file>

<file path=xl/ctrlProps/ctrlProp219.xml><?xml version="1.0" encoding="utf-8"?>
<formControlPr xmlns="http://schemas.microsoft.com/office/spreadsheetml/2009/9/main" objectType="CheckBox" fmlaLink="$AE$221" lockText="1" noThreeD="1"/>
</file>

<file path=xl/ctrlProps/ctrlProp220.xml><?xml version="1.0" encoding="utf-8"?>
<formControlPr xmlns="http://schemas.microsoft.com/office/spreadsheetml/2009/9/main" objectType="CheckBox" fmlaLink="$AE$222" lockText="1" noThreeD="1"/>
</file>

<file path=xl/ctrlProps/ctrlProp221.xml><?xml version="1.0" encoding="utf-8"?>
<formControlPr xmlns="http://schemas.microsoft.com/office/spreadsheetml/2009/9/main" objectType="CheckBox" fmlaLink="$AE$223" lockText="1" noThreeD="1"/>
</file>

<file path=xl/ctrlProps/ctrlProp222.xml><?xml version="1.0" encoding="utf-8"?>
<formControlPr xmlns="http://schemas.microsoft.com/office/spreadsheetml/2009/9/main" objectType="CheckBox" fmlaLink="$AE$224" lockText="1" noThreeD="1"/>
</file>

<file path=xl/ctrlProps/ctrlProp223.xml><?xml version="1.0" encoding="utf-8"?>
<formControlPr xmlns="http://schemas.microsoft.com/office/spreadsheetml/2009/9/main" objectType="CheckBox" fmlaLink="$AE$225" lockText="1" noThreeD="1"/>
</file>

<file path=xl/ctrlProps/ctrlProp224.xml><?xml version="1.0" encoding="utf-8"?>
<formControlPr xmlns="http://schemas.microsoft.com/office/spreadsheetml/2009/9/main" objectType="CheckBox" fmlaLink="$AE$226" lockText="1" noThreeD="1"/>
</file>

<file path=xl/ctrlProps/ctrlProp225.xml><?xml version="1.0" encoding="utf-8"?>
<formControlPr xmlns="http://schemas.microsoft.com/office/spreadsheetml/2009/9/main" objectType="CheckBox" fmlaLink="$AE$227" lockText="1" noThreeD="1"/>
</file>

<file path=xl/ctrlProps/ctrlProp226.xml><?xml version="1.0" encoding="utf-8"?>
<formControlPr xmlns="http://schemas.microsoft.com/office/spreadsheetml/2009/9/main" objectType="CheckBox" fmlaLink="$AE$228" lockText="1" noThreeD="1"/>
</file>

<file path=xl/ctrlProps/ctrlProp227.xml><?xml version="1.0" encoding="utf-8"?>
<formControlPr xmlns="http://schemas.microsoft.com/office/spreadsheetml/2009/9/main" objectType="CheckBox" fmlaLink="$AE$229" lockText="1" noThreeD="1"/>
</file>

<file path=xl/ctrlProps/ctrlProp228.xml><?xml version="1.0" encoding="utf-8"?>
<formControlPr xmlns="http://schemas.microsoft.com/office/spreadsheetml/2009/9/main" objectType="CheckBox" fmlaLink="$AE$230" lockText="1" noThreeD="1"/>
</file>

<file path=xl/ctrlProps/ctrlProp229.xml><?xml version="1.0" encoding="utf-8"?>
<formControlPr xmlns="http://schemas.microsoft.com/office/spreadsheetml/2009/9/main" objectType="CheckBox" fmlaLink="$AE$231" lockText="1" noThreeD="1"/>
</file>

<file path=xl/ctrlProps/ctrlProp230.xml><?xml version="1.0" encoding="utf-8"?>
<formControlPr xmlns="http://schemas.microsoft.com/office/spreadsheetml/2009/9/main" objectType="CheckBox" fmlaLink="$AE$232" lockText="1" noThreeD="1"/>
</file>

<file path=xl/ctrlProps/ctrlProp231.xml><?xml version="1.0" encoding="utf-8"?>
<formControlPr xmlns="http://schemas.microsoft.com/office/spreadsheetml/2009/9/main" objectType="CheckBox" fmlaLink="$AE$233" lockText="1" noThreeD="1"/>
</file>

<file path=xl/ctrlProps/ctrlProp232.xml><?xml version="1.0" encoding="utf-8"?>
<formControlPr xmlns="http://schemas.microsoft.com/office/spreadsheetml/2009/9/main" objectType="CheckBox" fmlaLink="$AE$234" lockText="1" noThreeD="1"/>
</file>

<file path=xl/ctrlProps/ctrlProp233.xml><?xml version="1.0" encoding="utf-8"?>
<formControlPr xmlns="http://schemas.microsoft.com/office/spreadsheetml/2009/9/main" objectType="CheckBox" fmlaLink="$AE$235" lockText="1" noThreeD="1"/>
</file>

<file path=xl/ctrlProps/ctrlProp234.xml><?xml version="1.0" encoding="utf-8"?>
<formControlPr xmlns="http://schemas.microsoft.com/office/spreadsheetml/2009/9/main" objectType="CheckBox" fmlaLink="$AE$236" lockText="1" noThreeD="1"/>
</file>

<file path=xl/ctrlProps/ctrlProp235.xml><?xml version="1.0" encoding="utf-8"?>
<formControlPr xmlns="http://schemas.microsoft.com/office/spreadsheetml/2009/9/main" objectType="CheckBox" fmlaLink="$AE$237" lockText="1" noThreeD="1"/>
</file>

<file path=xl/ctrlProps/ctrlProp236.xml><?xml version="1.0" encoding="utf-8"?>
<formControlPr xmlns="http://schemas.microsoft.com/office/spreadsheetml/2009/9/main" objectType="CheckBox" fmlaLink="$AE$238" lockText="1" noThreeD="1"/>
</file>

<file path=xl/ctrlProps/ctrlProp237.xml><?xml version="1.0" encoding="utf-8"?>
<formControlPr xmlns="http://schemas.microsoft.com/office/spreadsheetml/2009/9/main" objectType="CheckBox" fmlaLink="$AE$239" lockText="1" noThreeD="1"/>
</file>

<file path=xl/ctrlProps/ctrlProp238.xml><?xml version="1.0" encoding="utf-8"?>
<formControlPr xmlns="http://schemas.microsoft.com/office/spreadsheetml/2009/9/main" objectType="CheckBox" fmlaLink="$AE$240" lockText="1" noThreeD="1"/>
</file>

<file path=xl/ctrlProps/ctrlProp239.xml><?xml version="1.0" encoding="utf-8"?>
<formControlPr xmlns="http://schemas.microsoft.com/office/spreadsheetml/2009/9/main" objectType="CheckBox" fmlaLink="$AE$241" lockText="1" noThreeD="1"/>
</file>

<file path=xl/ctrlProps/ctrlProp240.xml><?xml version="1.0" encoding="utf-8"?>
<formControlPr xmlns="http://schemas.microsoft.com/office/spreadsheetml/2009/9/main" objectType="CheckBox" fmlaLink="$AE$242" lockText="1" noThreeD="1"/>
</file>

<file path=xl/ctrlProps/ctrlProp241.xml><?xml version="1.0" encoding="utf-8"?>
<formControlPr xmlns="http://schemas.microsoft.com/office/spreadsheetml/2009/9/main" objectType="CheckBox" fmlaLink="$AE$243" lockText="1" noThreeD="1"/>
</file>

<file path=xl/ctrlProps/ctrlProp242.xml><?xml version="1.0" encoding="utf-8"?>
<formControlPr xmlns="http://schemas.microsoft.com/office/spreadsheetml/2009/9/main" objectType="CheckBox" fmlaLink="$AE$244" lockText="1" noThreeD="1"/>
</file>

<file path=xl/ctrlProps/ctrlProp243.xml><?xml version="1.0" encoding="utf-8"?>
<formControlPr xmlns="http://schemas.microsoft.com/office/spreadsheetml/2009/9/main" objectType="CheckBox" fmlaLink="$AE$245" lockText="1" noThreeD="1"/>
</file>

<file path=xl/ctrlProps/ctrlProp244.xml><?xml version="1.0" encoding="utf-8"?>
<formControlPr xmlns="http://schemas.microsoft.com/office/spreadsheetml/2009/9/main" objectType="CheckBox" fmlaLink="$AE$246" lockText="1" noThreeD="1"/>
</file>

<file path=xl/ctrlProps/ctrlProp245.xml><?xml version="1.0" encoding="utf-8"?>
<formControlPr xmlns="http://schemas.microsoft.com/office/spreadsheetml/2009/9/main" objectType="CheckBox" fmlaLink="$AE$247" lockText="1" noThreeD="1"/>
</file>

<file path=xl/ctrlProps/ctrlProp246.xml><?xml version="1.0" encoding="utf-8"?>
<formControlPr xmlns="http://schemas.microsoft.com/office/spreadsheetml/2009/9/main" objectType="CheckBox" fmlaLink="$AE$248" lockText="1" noThreeD="1"/>
</file>

<file path=xl/ctrlProps/ctrlProp247.xml><?xml version="1.0" encoding="utf-8"?>
<formControlPr xmlns="http://schemas.microsoft.com/office/spreadsheetml/2009/9/main" objectType="CheckBox" fmlaLink="$AE$249" lockText="1" noThreeD="1"/>
</file>

<file path=xl/ctrlProps/ctrlProp248.xml><?xml version="1.0" encoding="utf-8"?>
<formControlPr xmlns="http://schemas.microsoft.com/office/spreadsheetml/2009/9/main" objectType="CheckBox" fmlaLink="$AE$250" lockText="1" noThreeD="1"/>
</file>

<file path=xl/ctrlProps/ctrlProp249.xml><?xml version="1.0" encoding="utf-8"?>
<formControlPr xmlns="http://schemas.microsoft.com/office/spreadsheetml/2009/9/main" objectType="CheckBox" fmlaLink="$AE$251" lockText="1" noThreeD="1"/>
</file>

<file path=xl/ctrlProps/ctrlProp250.xml><?xml version="1.0" encoding="utf-8"?>
<formControlPr xmlns="http://schemas.microsoft.com/office/spreadsheetml/2009/9/main" objectType="CheckBox" fmlaLink="$AE$252" lockText="1" noThreeD="1"/>
</file>

<file path=xl/ctrlProps/ctrlProp251.xml><?xml version="1.0" encoding="utf-8"?>
<formControlPr xmlns="http://schemas.microsoft.com/office/spreadsheetml/2009/9/main" objectType="CheckBox" fmlaLink="$AE$253" lockText="1" noThreeD="1"/>
</file>

<file path=xl/ctrlProps/ctrlProp252.xml><?xml version="1.0" encoding="utf-8"?>
<formControlPr xmlns="http://schemas.microsoft.com/office/spreadsheetml/2009/9/main" objectType="CheckBox" fmlaLink="$AE$254" lockText="1" noThreeD="1"/>
</file>

<file path=xl/ctrlProps/ctrlProp253.xml><?xml version="1.0" encoding="utf-8"?>
<formControlPr xmlns="http://schemas.microsoft.com/office/spreadsheetml/2009/9/main" objectType="CheckBox" fmlaLink="$AE$255" lockText="1" noThreeD="1"/>
</file>

<file path=xl/ctrlProps/ctrlProp254.xml><?xml version="1.0" encoding="utf-8"?>
<formControlPr xmlns="http://schemas.microsoft.com/office/spreadsheetml/2009/9/main" objectType="CheckBox" fmlaLink="$AE$256" lockText="1" noThreeD="1"/>
</file>

<file path=xl/ctrlProps/ctrlProp255.xml><?xml version="1.0" encoding="utf-8"?>
<formControlPr xmlns="http://schemas.microsoft.com/office/spreadsheetml/2009/9/main" objectType="CheckBox" fmlaLink="$AE$257" lockText="1" noThreeD="1"/>
</file>

<file path=xl/ctrlProps/ctrlProp256.xml><?xml version="1.0" encoding="utf-8"?>
<formControlPr xmlns="http://schemas.microsoft.com/office/spreadsheetml/2009/9/main" objectType="CheckBox" fmlaLink="$AE$258" lockText="1" noThreeD="1"/>
</file>

<file path=xl/ctrlProps/ctrlProp257.xml><?xml version="1.0" encoding="utf-8"?>
<formControlPr xmlns="http://schemas.microsoft.com/office/spreadsheetml/2009/9/main" objectType="CheckBox" fmlaLink="$AE$259" lockText="1" noThreeD="1"/>
</file>

<file path=xl/ctrlProps/ctrlProp258.xml><?xml version="1.0" encoding="utf-8"?>
<formControlPr xmlns="http://schemas.microsoft.com/office/spreadsheetml/2009/9/main" objectType="CheckBox" fmlaLink="$AE$260" lockText="1" noThreeD="1"/>
</file>

<file path=xl/ctrlProps/ctrlProp259.xml><?xml version="1.0" encoding="utf-8"?>
<formControlPr xmlns="http://schemas.microsoft.com/office/spreadsheetml/2009/9/main" objectType="CheckBox" fmlaLink="$AE$261" lockText="1" noThreeD="1"/>
</file>

<file path=xl/ctrlProps/ctrlProp260.xml><?xml version="1.0" encoding="utf-8"?>
<formControlPr xmlns="http://schemas.microsoft.com/office/spreadsheetml/2009/9/main" objectType="CheckBox" fmlaLink="$AE$262" lockText="1" noThreeD="1"/>
</file>

<file path=xl/ctrlProps/ctrlProp261.xml><?xml version="1.0" encoding="utf-8"?>
<formControlPr xmlns="http://schemas.microsoft.com/office/spreadsheetml/2009/9/main" objectType="CheckBox" fmlaLink="$AE$263" lockText="1" noThreeD="1"/>
</file>

<file path=xl/ctrlProps/ctrlProp262.xml><?xml version="1.0" encoding="utf-8"?>
<formControlPr xmlns="http://schemas.microsoft.com/office/spreadsheetml/2009/9/main" objectType="CheckBox" fmlaLink="$AE$264" lockText="1" noThreeD="1"/>
</file>

<file path=xl/ctrlProps/ctrlProp263.xml><?xml version="1.0" encoding="utf-8"?>
<formControlPr xmlns="http://schemas.microsoft.com/office/spreadsheetml/2009/9/main" objectType="CheckBox" fmlaLink="$AE$265" lockText="1" noThreeD="1"/>
</file>

<file path=xl/ctrlProps/ctrlProp264.xml><?xml version="1.0" encoding="utf-8"?>
<formControlPr xmlns="http://schemas.microsoft.com/office/spreadsheetml/2009/9/main" objectType="CheckBox" fmlaLink="$AE$266" lockText="1" noThreeD="1"/>
</file>

<file path=xl/ctrlProps/ctrlProp265.xml><?xml version="1.0" encoding="utf-8"?>
<formControlPr xmlns="http://schemas.microsoft.com/office/spreadsheetml/2009/9/main" objectType="CheckBox" fmlaLink="$AE$267" lockText="1" noThreeD="1"/>
</file>

<file path=xl/ctrlProps/ctrlProp266.xml><?xml version="1.0" encoding="utf-8"?>
<formControlPr xmlns="http://schemas.microsoft.com/office/spreadsheetml/2009/9/main" objectType="CheckBox" fmlaLink="$AE$268" lockText="1" noThreeD="1"/>
</file>

<file path=xl/ctrlProps/ctrlProp267.xml><?xml version="1.0" encoding="utf-8"?>
<formControlPr xmlns="http://schemas.microsoft.com/office/spreadsheetml/2009/9/main" objectType="CheckBox" fmlaLink="$AE$269" lockText="1" noThreeD="1"/>
</file>

<file path=xl/ctrlProps/ctrlProp268.xml><?xml version="1.0" encoding="utf-8"?>
<formControlPr xmlns="http://schemas.microsoft.com/office/spreadsheetml/2009/9/main" objectType="CheckBox" fmlaLink="$AE$270" lockText="1" noThreeD="1"/>
</file>

<file path=xl/ctrlProps/ctrlProp269.xml><?xml version="1.0" encoding="utf-8"?>
<formControlPr xmlns="http://schemas.microsoft.com/office/spreadsheetml/2009/9/main" objectType="CheckBox" fmlaLink="$AE$271" lockText="1" noThreeD="1"/>
</file>

<file path=xl/ctrlProps/ctrlProp270.xml><?xml version="1.0" encoding="utf-8"?>
<formControlPr xmlns="http://schemas.microsoft.com/office/spreadsheetml/2009/9/main" objectType="CheckBox" fmlaLink="$AE$272" lockText="1" noThreeD="1"/>
</file>

<file path=xl/ctrlProps/ctrlProp271.xml><?xml version="1.0" encoding="utf-8"?>
<formControlPr xmlns="http://schemas.microsoft.com/office/spreadsheetml/2009/9/main" objectType="CheckBox" fmlaLink="$AE$273" lockText="1" noThreeD="1"/>
</file>

<file path=xl/ctrlProps/ctrlProp272.xml><?xml version="1.0" encoding="utf-8"?>
<formControlPr xmlns="http://schemas.microsoft.com/office/spreadsheetml/2009/9/main" objectType="CheckBox" fmlaLink="$AE$274" lockText="1" noThreeD="1"/>
</file>

<file path=xl/ctrlProps/ctrlProp273.xml><?xml version="1.0" encoding="utf-8"?>
<formControlPr xmlns="http://schemas.microsoft.com/office/spreadsheetml/2009/9/main" objectType="CheckBox" fmlaLink="$AE$275" lockText="1" noThreeD="1"/>
</file>

<file path=xl/ctrlProps/ctrlProp274.xml><?xml version="1.0" encoding="utf-8"?>
<formControlPr xmlns="http://schemas.microsoft.com/office/spreadsheetml/2009/9/main" objectType="CheckBox" fmlaLink="$AE$276" lockText="1" noThreeD="1"/>
</file>

<file path=xl/ctrlProps/ctrlProp275.xml><?xml version="1.0" encoding="utf-8"?>
<formControlPr xmlns="http://schemas.microsoft.com/office/spreadsheetml/2009/9/main" objectType="CheckBox" fmlaLink="$AE$277" lockText="1" noThreeD="1"/>
</file>

<file path=xl/ctrlProps/ctrlProp276.xml><?xml version="1.0" encoding="utf-8"?>
<formControlPr xmlns="http://schemas.microsoft.com/office/spreadsheetml/2009/9/main" objectType="CheckBox" fmlaLink="$AE$278" lockText="1" noThreeD="1"/>
</file>

<file path=xl/ctrlProps/ctrlProp277.xml><?xml version="1.0" encoding="utf-8"?>
<formControlPr xmlns="http://schemas.microsoft.com/office/spreadsheetml/2009/9/main" objectType="CheckBox" fmlaLink="$AE$279" lockText="1" noThreeD="1"/>
</file>

<file path=xl/ctrlProps/ctrlProp278.xml><?xml version="1.0" encoding="utf-8"?>
<formControlPr xmlns="http://schemas.microsoft.com/office/spreadsheetml/2009/9/main" objectType="CheckBox" fmlaLink="$AE$280" lockText="1" noThreeD="1"/>
</file>

<file path=xl/ctrlProps/ctrlProp279.xml><?xml version="1.0" encoding="utf-8"?>
<formControlPr xmlns="http://schemas.microsoft.com/office/spreadsheetml/2009/9/main" objectType="CheckBox" fmlaLink="$AE$281" lockText="1" noThreeD="1"/>
</file>

<file path=xl/ctrlProps/ctrlProp280.xml><?xml version="1.0" encoding="utf-8"?>
<formControlPr xmlns="http://schemas.microsoft.com/office/spreadsheetml/2009/9/main" objectType="CheckBox" fmlaLink="$AE$282" lockText="1" noThreeD="1"/>
</file>

<file path=xl/ctrlProps/ctrlProp281.xml><?xml version="1.0" encoding="utf-8"?>
<formControlPr xmlns="http://schemas.microsoft.com/office/spreadsheetml/2009/9/main" objectType="CheckBox" fmlaLink="$AE$283" lockText="1" noThreeD="1"/>
</file>

<file path=xl/ctrlProps/ctrlProp282.xml><?xml version="1.0" encoding="utf-8"?>
<formControlPr xmlns="http://schemas.microsoft.com/office/spreadsheetml/2009/9/main" objectType="CheckBox" fmlaLink="$AE$284" lockText="1" noThreeD="1"/>
</file>

<file path=xl/ctrlProps/ctrlProp283.xml><?xml version="1.0" encoding="utf-8"?>
<formControlPr xmlns="http://schemas.microsoft.com/office/spreadsheetml/2009/9/main" objectType="CheckBox" fmlaLink="$AE$285" lockText="1" noThreeD="1"/>
</file>

<file path=xl/ctrlProps/ctrlProp284.xml><?xml version="1.0" encoding="utf-8"?>
<formControlPr xmlns="http://schemas.microsoft.com/office/spreadsheetml/2009/9/main" objectType="CheckBox" fmlaLink="$AE$286" lockText="1" noThreeD="1"/>
</file>

<file path=xl/ctrlProps/ctrlProp285.xml><?xml version="1.0" encoding="utf-8"?>
<formControlPr xmlns="http://schemas.microsoft.com/office/spreadsheetml/2009/9/main" objectType="CheckBox" fmlaLink="$AE$287" lockText="1" noThreeD="1"/>
</file>

<file path=xl/ctrlProps/ctrlProp286.xml><?xml version="1.0" encoding="utf-8"?>
<formControlPr xmlns="http://schemas.microsoft.com/office/spreadsheetml/2009/9/main" objectType="CheckBox" fmlaLink="$AE$288" lockText="1" noThreeD="1"/>
</file>

<file path=xl/ctrlProps/ctrlProp287.xml><?xml version="1.0" encoding="utf-8"?>
<formControlPr xmlns="http://schemas.microsoft.com/office/spreadsheetml/2009/9/main" objectType="CheckBox" fmlaLink="$AE$289" lockText="1" noThreeD="1"/>
</file>

<file path=xl/ctrlProps/ctrlProp288.xml><?xml version="1.0" encoding="utf-8"?>
<formControlPr xmlns="http://schemas.microsoft.com/office/spreadsheetml/2009/9/main" objectType="CheckBox" fmlaLink="$AE$290" lockText="1" noThreeD="1"/>
</file>

<file path=xl/ctrlProps/ctrlProp289.xml><?xml version="1.0" encoding="utf-8"?>
<formControlPr xmlns="http://schemas.microsoft.com/office/spreadsheetml/2009/9/main" objectType="CheckBox" fmlaLink="$AE$291" lockText="1" noThreeD="1"/>
</file>

<file path=xl/ctrlProps/ctrlProp290.xml><?xml version="1.0" encoding="utf-8"?>
<formControlPr xmlns="http://schemas.microsoft.com/office/spreadsheetml/2009/9/main" objectType="CheckBox" fmlaLink="$AE$292" lockText="1" noThreeD="1"/>
</file>

<file path=xl/ctrlProps/ctrlProp291.xml><?xml version="1.0" encoding="utf-8"?>
<formControlPr xmlns="http://schemas.microsoft.com/office/spreadsheetml/2009/9/main" objectType="CheckBox" fmlaLink="$AE$293" lockText="1" noThreeD="1"/>
</file>

<file path=xl/ctrlProps/ctrlProp292.xml><?xml version="1.0" encoding="utf-8"?>
<formControlPr xmlns="http://schemas.microsoft.com/office/spreadsheetml/2009/9/main" objectType="CheckBox" fmlaLink="$AE$294" lockText="1" noThreeD="1"/>
</file>

<file path=xl/ctrlProps/ctrlProp293.xml><?xml version="1.0" encoding="utf-8"?>
<formControlPr xmlns="http://schemas.microsoft.com/office/spreadsheetml/2009/9/main" objectType="CheckBox" fmlaLink="$AE$295" lockText="1" noThreeD="1"/>
</file>

<file path=xl/ctrlProps/ctrlProp294.xml><?xml version="1.0" encoding="utf-8"?>
<formControlPr xmlns="http://schemas.microsoft.com/office/spreadsheetml/2009/9/main" objectType="CheckBox" fmlaLink="$AE$296" lockText="1" noThreeD="1"/>
</file>

<file path=xl/ctrlProps/ctrlProp295.xml><?xml version="1.0" encoding="utf-8"?>
<formControlPr xmlns="http://schemas.microsoft.com/office/spreadsheetml/2009/9/main" objectType="CheckBox" fmlaLink="$AE$297" lockText="1" noThreeD="1"/>
</file>

<file path=xl/ctrlProps/ctrlProp296.xml><?xml version="1.0" encoding="utf-8"?>
<formControlPr xmlns="http://schemas.microsoft.com/office/spreadsheetml/2009/9/main" objectType="CheckBox" fmlaLink="$AE$298" lockText="1" noThreeD="1"/>
</file>

<file path=xl/ctrlProps/ctrlProp297.xml><?xml version="1.0" encoding="utf-8"?>
<formControlPr xmlns="http://schemas.microsoft.com/office/spreadsheetml/2009/9/main" objectType="CheckBox" fmlaLink="$AE$299" lockText="1" noThreeD="1"/>
</file>

<file path=xl/ctrlProps/ctrlProp298.xml><?xml version="1.0" encoding="utf-8"?>
<formControlPr xmlns="http://schemas.microsoft.com/office/spreadsheetml/2009/9/main" objectType="CheckBox" fmlaLink="$AE$300" lockText="1" noThreeD="1"/>
</file>

<file path=xl/ctrlProps/ctrlProp299.xml><?xml version="1.0" encoding="utf-8"?>
<formControlPr xmlns="http://schemas.microsoft.com/office/spreadsheetml/2009/9/main" objectType="CheckBox" fmlaLink="$AE$301" lockText="1" noThreeD="1"/>
</file>

<file path=xl/ctrlProps/ctrlProp300.xml><?xml version="1.0" encoding="utf-8"?>
<formControlPr xmlns="http://schemas.microsoft.com/office/spreadsheetml/2009/9/main" objectType="CheckBox" fmlaLink="$AE$302" lockText="1" noThreeD="1"/>
</file>

<file path=xl/ctrlProps/ctrlProp301.xml><?xml version="1.0" encoding="utf-8"?>
<formControlPr xmlns="http://schemas.microsoft.com/office/spreadsheetml/2009/9/main" objectType="CheckBox" fmlaLink="$AE$303" lockText="1" noThreeD="1"/>
</file>

<file path=xl/ctrlProps/ctrlProp302.xml><?xml version="1.0" encoding="utf-8"?>
<formControlPr xmlns="http://schemas.microsoft.com/office/spreadsheetml/2009/9/main" objectType="CheckBox" fmlaLink="$AE$304" lockText="1" noThreeD="1"/>
</file>

<file path=xl/ctrlProps/ctrlProp303.xml><?xml version="1.0" encoding="utf-8"?>
<formControlPr xmlns="http://schemas.microsoft.com/office/spreadsheetml/2009/9/main" objectType="CheckBox" fmlaLink="$AE$305" lockText="1" noThreeD="1"/>
</file>

<file path=xl/ctrlProps/ctrlProp304.xml><?xml version="1.0" encoding="utf-8"?>
<formControlPr xmlns="http://schemas.microsoft.com/office/spreadsheetml/2009/9/main" objectType="CheckBox" fmlaLink="$AE$306" lockText="1" noThreeD="1"/>
</file>

<file path=xl/ctrlProps/ctrlProp305.xml><?xml version="1.0" encoding="utf-8"?>
<formControlPr xmlns="http://schemas.microsoft.com/office/spreadsheetml/2009/9/main" objectType="CheckBox" fmlaLink="$AE$307" lockText="1" noThreeD="1"/>
</file>

<file path=xl/ctrlProps/ctrlProp306.xml><?xml version="1.0" encoding="utf-8"?>
<formControlPr xmlns="http://schemas.microsoft.com/office/spreadsheetml/2009/9/main" objectType="CheckBox" fmlaLink="$AE$308" lockText="1" noThreeD="1"/>
</file>

<file path=xl/ctrlProps/ctrlProp307.xml><?xml version="1.0" encoding="utf-8"?>
<formControlPr xmlns="http://schemas.microsoft.com/office/spreadsheetml/2009/9/main" objectType="CheckBox" fmlaLink="$AE$309" lockText="1" noThreeD="1"/>
</file>

<file path=xl/ctrlProps/ctrlProp308.xml><?xml version="1.0" encoding="utf-8"?>
<formControlPr xmlns="http://schemas.microsoft.com/office/spreadsheetml/2009/9/main" objectType="CheckBox" fmlaLink="$AE$310" lockText="1" noThreeD="1"/>
</file>

<file path=xl/ctrlProps/ctrlProp309.xml><?xml version="1.0" encoding="utf-8"?>
<formControlPr xmlns="http://schemas.microsoft.com/office/spreadsheetml/2009/9/main" objectType="CheckBox" fmlaLink="$AE$311" lockText="1" noThreeD="1"/>
</file>

<file path=xl/ctrlProps/ctrlProp310.xml><?xml version="1.0" encoding="utf-8"?>
<formControlPr xmlns="http://schemas.microsoft.com/office/spreadsheetml/2009/9/main" objectType="CheckBox" fmlaLink="$AE$312" lockText="1" noThreeD="1"/>
</file>

<file path=xl/ctrlProps/ctrlProp311.xml><?xml version="1.0" encoding="utf-8"?>
<formControlPr xmlns="http://schemas.microsoft.com/office/spreadsheetml/2009/9/main" objectType="CheckBox" fmlaLink="$AE$313" lockText="1" noThreeD="1"/>
</file>

<file path=xl/ctrlProps/ctrlProp312.xml><?xml version="1.0" encoding="utf-8"?>
<formControlPr xmlns="http://schemas.microsoft.com/office/spreadsheetml/2009/9/main" objectType="CheckBox" fmlaLink="$AE$314" lockText="1" noThreeD="1"/>
</file>

<file path=xl/ctrlProps/ctrlProp313.xml><?xml version="1.0" encoding="utf-8"?>
<formControlPr xmlns="http://schemas.microsoft.com/office/spreadsheetml/2009/9/main" objectType="CheckBox" fmlaLink="$AE$315" lockText="1" noThreeD="1"/>
</file>

<file path=xl/ctrlProps/ctrlProp314.xml><?xml version="1.0" encoding="utf-8"?>
<formControlPr xmlns="http://schemas.microsoft.com/office/spreadsheetml/2009/9/main" objectType="CheckBox" fmlaLink="$AE$316" lockText="1" noThreeD="1"/>
</file>

<file path=xl/ctrlProps/ctrlProp315.xml><?xml version="1.0" encoding="utf-8"?>
<formControlPr xmlns="http://schemas.microsoft.com/office/spreadsheetml/2009/9/main" objectType="CheckBox" fmlaLink="$AE$317" lockText="1" noThreeD="1"/>
</file>

<file path=xl/ctrlProps/ctrlProp316.xml><?xml version="1.0" encoding="utf-8"?>
<formControlPr xmlns="http://schemas.microsoft.com/office/spreadsheetml/2009/9/main" objectType="CheckBox" fmlaLink="$AE$318" lockText="1" noThreeD="1"/>
</file>

<file path=xl/ctrlProps/ctrlProp317.xml><?xml version="1.0" encoding="utf-8"?>
<formControlPr xmlns="http://schemas.microsoft.com/office/spreadsheetml/2009/9/main" objectType="CheckBox" fmlaLink="$AE$319" lockText="1" noThreeD="1"/>
</file>

<file path=xl/ctrlProps/ctrlProp318.xml><?xml version="1.0" encoding="utf-8"?>
<formControlPr xmlns="http://schemas.microsoft.com/office/spreadsheetml/2009/9/main" objectType="CheckBox" fmlaLink="$AE$320" lockText="1" noThreeD="1"/>
</file>

<file path=xl/ctrlProps/ctrlProp319.xml><?xml version="1.0" encoding="utf-8"?>
<formControlPr xmlns="http://schemas.microsoft.com/office/spreadsheetml/2009/9/main" objectType="CheckBox" fmlaLink="$AE$321" lockText="1" noThreeD="1"/>
</file>

<file path=xl/ctrlProps/ctrlProp320.xml><?xml version="1.0" encoding="utf-8"?>
<formControlPr xmlns="http://schemas.microsoft.com/office/spreadsheetml/2009/9/main" objectType="CheckBox" fmlaLink="$AE$322" lockText="1" noThreeD="1"/>
</file>

<file path=xl/ctrlProps/ctrlProp321.xml><?xml version="1.0" encoding="utf-8"?>
<formControlPr xmlns="http://schemas.microsoft.com/office/spreadsheetml/2009/9/main" objectType="CheckBox" fmlaLink="$AE$323" lockText="1" noThreeD="1"/>
</file>

<file path=xl/ctrlProps/ctrlProp322.xml><?xml version="1.0" encoding="utf-8"?>
<formControlPr xmlns="http://schemas.microsoft.com/office/spreadsheetml/2009/9/main" objectType="CheckBox" fmlaLink="$AE$324" lockText="1" noThreeD="1"/>
</file>

<file path=xl/ctrlProps/ctrlProp323.xml><?xml version="1.0" encoding="utf-8"?>
<formControlPr xmlns="http://schemas.microsoft.com/office/spreadsheetml/2009/9/main" objectType="CheckBox" fmlaLink="$AE$325" lockText="1" noThreeD="1"/>
</file>

<file path=xl/ctrlProps/ctrlProp324.xml><?xml version="1.0" encoding="utf-8"?>
<formControlPr xmlns="http://schemas.microsoft.com/office/spreadsheetml/2009/9/main" objectType="CheckBox" fmlaLink="$AE$326" lockText="1" noThreeD="1"/>
</file>

<file path=xl/ctrlProps/ctrlProp325.xml><?xml version="1.0" encoding="utf-8"?>
<formControlPr xmlns="http://schemas.microsoft.com/office/spreadsheetml/2009/9/main" objectType="CheckBox" fmlaLink="$AE$327" lockText="1" noThreeD="1"/>
</file>

<file path=xl/ctrlProps/ctrlProp326.xml><?xml version="1.0" encoding="utf-8"?>
<formControlPr xmlns="http://schemas.microsoft.com/office/spreadsheetml/2009/9/main" objectType="CheckBox" fmlaLink="$AE$328" lockText="1" noThreeD="1"/>
</file>

<file path=xl/ctrlProps/ctrlProp327.xml><?xml version="1.0" encoding="utf-8"?>
<formControlPr xmlns="http://schemas.microsoft.com/office/spreadsheetml/2009/9/main" objectType="CheckBox" fmlaLink="$AE$329" lockText="1" noThreeD="1"/>
</file>

<file path=xl/ctrlProps/ctrlProp328.xml><?xml version="1.0" encoding="utf-8"?>
<formControlPr xmlns="http://schemas.microsoft.com/office/spreadsheetml/2009/9/main" objectType="CheckBox" fmlaLink="$AE$330" lockText="1" noThreeD="1"/>
</file>

<file path=xl/ctrlProps/ctrlProp329.xml><?xml version="1.0" encoding="utf-8"?>
<formControlPr xmlns="http://schemas.microsoft.com/office/spreadsheetml/2009/9/main" objectType="CheckBox" fmlaLink="$AE$331" lockText="1" noThreeD="1"/>
</file>

<file path=xl/ctrlProps/ctrlProp330.xml><?xml version="1.0" encoding="utf-8"?>
<formControlPr xmlns="http://schemas.microsoft.com/office/spreadsheetml/2009/9/main" objectType="CheckBox" fmlaLink="$AE$332" lockText="1" noThreeD="1"/>
</file>

<file path=xl/ctrlProps/ctrlProp331.xml><?xml version="1.0" encoding="utf-8"?>
<formControlPr xmlns="http://schemas.microsoft.com/office/spreadsheetml/2009/9/main" objectType="CheckBox" fmlaLink="$AE$333" lockText="1" noThreeD="1"/>
</file>

<file path=xl/ctrlProps/ctrlProp332.xml><?xml version="1.0" encoding="utf-8"?>
<formControlPr xmlns="http://schemas.microsoft.com/office/spreadsheetml/2009/9/main" objectType="CheckBox" fmlaLink="$AE$334" lockText="1" noThreeD="1"/>
</file>

<file path=xl/ctrlProps/ctrlProp333.xml><?xml version="1.0" encoding="utf-8"?>
<formControlPr xmlns="http://schemas.microsoft.com/office/spreadsheetml/2009/9/main" objectType="CheckBox" fmlaLink="$AE$335" lockText="1" noThreeD="1"/>
</file>

<file path=xl/ctrlProps/ctrlProp334.xml><?xml version="1.0" encoding="utf-8"?>
<formControlPr xmlns="http://schemas.microsoft.com/office/spreadsheetml/2009/9/main" objectType="CheckBox" fmlaLink="$AE$336" lockText="1" noThreeD="1"/>
</file>

<file path=xl/ctrlProps/ctrlProp335.xml><?xml version="1.0" encoding="utf-8"?>
<formControlPr xmlns="http://schemas.microsoft.com/office/spreadsheetml/2009/9/main" objectType="CheckBox" fmlaLink="$AE$337" lockText="1" noThreeD="1"/>
</file>

<file path=xl/ctrlProps/ctrlProp336.xml><?xml version="1.0" encoding="utf-8"?>
<formControlPr xmlns="http://schemas.microsoft.com/office/spreadsheetml/2009/9/main" objectType="CheckBox" fmlaLink="$AE$338" lockText="1" noThreeD="1"/>
</file>

<file path=xl/ctrlProps/ctrlProp337.xml><?xml version="1.0" encoding="utf-8"?>
<formControlPr xmlns="http://schemas.microsoft.com/office/spreadsheetml/2009/9/main" objectType="CheckBox" fmlaLink="$AE$339" lockText="1" noThreeD="1"/>
</file>

<file path=xl/ctrlProps/ctrlProp338.xml><?xml version="1.0" encoding="utf-8"?>
<formControlPr xmlns="http://schemas.microsoft.com/office/spreadsheetml/2009/9/main" objectType="CheckBox" fmlaLink="$AE$340" lockText="1" noThreeD="1"/>
</file>

<file path=xl/ctrlProps/ctrlProp339.xml><?xml version="1.0" encoding="utf-8"?>
<formControlPr xmlns="http://schemas.microsoft.com/office/spreadsheetml/2009/9/main" objectType="CheckBox" fmlaLink="$AE$341" lockText="1" noThreeD="1"/>
</file>

<file path=xl/ctrlProps/ctrlProp340.xml><?xml version="1.0" encoding="utf-8"?>
<formControlPr xmlns="http://schemas.microsoft.com/office/spreadsheetml/2009/9/main" objectType="CheckBox" fmlaLink="$AE$342" lockText="1" noThreeD="1"/>
</file>

<file path=xl/ctrlProps/ctrlProp341.xml><?xml version="1.0" encoding="utf-8"?>
<formControlPr xmlns="http://schemas.microsoft.com/office/spreadsheetml/2009/9/main" objectType="CheckBox" fmlaLink="$AE$343" lockText="1" noThreeD="1"/>
</file>

<file path=xl/ctrlProps/ctrlProp342.xml><?xml version="1.0" encoding="utf-8"?>
<formControlPr xmlns="http://schemas.microsoft.com/office/spreadsheetml/2009/9/main" objectType="CheckBox" fmlaLink="$AE$344" lockText="1" noThreeD="1"/>
</file>

<file path=xl/ctrlProps/ctrlProp343.xml><?xml version="1.0" encoding="utf-8"?>
<formControlPr xmlns="http://schemas.microsoft.com/office/spreadsheetml/2009/9/main" objectType="CheckBox" fmlaLink="$AE$345" lockText="1" noThreeD="1"/>
</file>

<file path=xl/ctrlProps/ctrlProp344.xml><?xml version="1.0" encoding="utf-8"?>
<formControlPr xmlns="http://schemas.microsoft.com/office/spreadsheetml/2009/9/main" objectType="CheckBox" fmlaLink="$AE$346" lockText="1" noThreeD="1"/>
</file>

<file path=xl/ctrlProps/ctrlProp345.xml><?xml version="1.0" encoding="utf-8"?>
<formControlPr xmlns="http://schemas.microsoft.com/office/spreadsheetml/2009/9/main" objectType="CheckBox" fmlaLink="$AE$347" lockText="1" noThreeD="1"/>
</file>

<file path=xl/ctrlProps/ctrlProp346.xml><?xml version="1.0" encoding="utf-8"?>
<formControlPr xmlns="http://schemas.microsoft.com/office/spreadsheetml/2009/9/main" objectType="CheckBox" fmlaLink="$AE$348" lockText="1" noThreeD="1"/>
</file>

<file path=xl/ctrlProps/ctrlProp347.xml><?xml version="1.0" encoding="utf-8"?>
<formControlPr xmlns="http://schemas.microsoft.com/office/spreadsheetml/2009/9/main" objectType="CheckBox" fmlaLink="$AE$349" lockText="1" noThreeD="1"/>
</file>

<file path=xl/ctrlProps/ctrlProp348.xml><?xml version="1.0" encoding="utf-8"?>
<formControlPr xmlns="http://schemas.microsoft.com/office/spreadsheetml/2009/9/main" objectType="CheckBox" fmlaLink="$AE$350" lockText="1" noThreeD="1"/>
</file>

<file path=xl/ctrlProps/ctrlProp349.xml><?xml version="1.0" encoding="utf-8"?>
<formControlPr xmlns="http://schemas.microsoft.com/office/spreadsheetml/2009/9/main" objectType="CheckBox" fmlaLink="$AE$351" lockText="1" noThreeD="1"/>
</file>

<file path=xl/ctrlProps/ctrlProp350.xml><?xml version="1.0" encoding="utf-8"?>
<formControlPr xmlns="http://schemas.microsoft.com/office/spreadsheetml/2009/9/main" objectType="CheckBox" fmlaLink="$AE$352" lockText="1" noThreeD="1"/>
</file>

<file path=xl/ctrlProps/ctrlProp351.xml><?xml version="1.0" encoding="utf-8"?>
<formControlPr xmlns="http://schemas.microsoft.com/office/spreadsheetml/2009/9/main" objectType="CheckBox" fmlaLink="$AE$353" lockText="1" noThreeD="1"/>
</file>

<file path=xl/ctrlProps/ctrlProp352.xml><?xml version="1.0" encoding="utf-8"?>
<formControlPr xmlns="http://schemas.microsoft.com/office/spreadsheetml/2009/9/main" objectType="CheckBox" fmlaLink="$AE$354" lockText="1" noThreeD="1"/>
</file>

<file path=xl/ctrlProps/ctrlProp353.xml><?xml version="1.0" encoding="utf-8"?>
<formControlPr xmlns="http://schemas.microsoft.com/office/spreadsheetml/2009/9/main" objectType="CheckBox" fmlaLink="$AE$355" lockText="1" noThreeD="1"/>
</file>

<file path=xl/ctrlProps/ctrlProp354.xml><?xml version="1.0" encoding="utf-8"?>
<formControlPr xmlns="http://schemas.microsoft.com/office/spreadsheetml/2009/9/main" objectType="CheckBox" fmlaLink="$AE$356" lockText="1" noThreeD="1"/>
</file>

<file path=xl/ctrlProps/ctrlProp355.xml><?xml version="1.0" encoding="utf-8"?>
<formControlPr xmlns="http://schemas.microsoft.com/office/spreadsheetml/2009/9/main" objectType="CheckBox" fmlaLink="$AE$357" lockText="1" noThreeD="1"/>
</file>

<file path=xl/ctrlProps/ctrlProp356.xml><?xml version="1.0" encoding="utf-8"?>
<formControlPr xmlns="http://schemas.microsoft.com/office/spreadsheetml/2009/9/main" objectType="CheckBox" fmlaLink="$AE$358" lockText="1" noThreeD="1"/>
</file>

<file path=xl/ctrlProps/ctrlProp357.xml><?xml version="1.0" encoding="utf-8"?>
<formControlPr xmlns="http://schemas.microsoft.com/office/spreadsheetml/2009/9/main" objectType="CheckBox" fmlaLink="$AE$359" lockText="1" noThreeD="1"/>
</file>

<file path=xl/ctrlProps/ctrlProp358.xml><?xml version="1.0" encoding="utf-8"?>
<formControlPr xmlns="http://schemas.microsoft.com/office/spreadsheetml/2009/9/main" objectType="CheckBox" fmlaLink="$AE$360" lockText="1" noThreeD="1"/>
</file>

<file path=xl/ctrlProps/ctrlProp359.xml><?xml version="1.0" encoding="utf-8"?>
<formControlPr xmlns="http://schemas.microsoft.com/office/spreadsheetml/2009/9/main" objectType="CheckBox" fmlaLink="$AE$361" lockText="1" noThreeD="1"/>
</file>

<file path=xl/ctrlProps/ctrlProp360.xml><?xml version="1.0" encoding="utf-8"?>
<formControlPr xmlns="http://schemas.microsoft.com/office/spreadsheetml/2009/9/main" objectType="CheckBox" fmlaLink="$AE$362" lockText="1" noThreeD="1"/>
</file>

<file path=xl/ctrlProps/ctrlProp361.xml><?xml version="1.0" encoding="utf-8"?>
<formControlPr xmlns="http://schemas.microsoft.com/office/spreadsheetml/2009/9/main" objectType="CheckBox" fmlaLink="$AE$363" lockText="1" noThreeD="1"/>
</file>

<file path=xl/ctrlProps/ctrlProp362.xml><?xml version="1.0" encoding="utf-8"?>
<formControlPr xmlns="http://schemas.microsoft.com/office/spreadsheetml/2009/9/main" objectType="CheckBox" fmlaLink="$AE$364" lockText="1" noThreeD="1"/>
</file>

<file path=xl/ctrlProps/ctrlProp363.xml><?xml version="1.0" encoding="utf-8"?>
<formControlPr xmlns="http://schemas.microsoft.com/office/spreadsheetml/2009/9/main" objectType="CheckBox" fmlaLink="$AE$365" lockText="1" noThreeD="1"/>
</file>

<file path=xl/ctrlProps/ctrlProp364.xml><?xml version="1.0" encoding="utf-8"?>
<formControlPr xmlns="http://schemas.microsoft.com/office/spreadsheetml/2009/9/main" objectType="CheckBox" fmlaLink="$AE$366" lockText="1" noThreeD="1"/>
</file>

<file path=xl/ctrlProps/ctrlProp365.xml><?xml version="1.0" encoding="utf-8"?>
<formControlPr xmlns="http://schemas.microsoft.com/office/spreadsheetml/2009/9/main" objectType="CheckBox" fmlaLink="$AE$367" lockText="1" noThreeD="1"/>
</file>

<file path=xl/ctrlProps/ctrlProp366.xml><?xml version="1.0" encoding="utf-8"?>
<formControlPr xmlns="http://schemas.microsoft.com/office/spreadsheetml/2009/9/main" objectType="CheckBox" fmlaLink="$AE$368" lockText="1" noThreeD="1"/>
</file>

<file path=xl/ctrlProps/ctrlProp367.xml><?xml version="1.0" encoding="utf-8"?>
<formControlPr xmlns="http://schemas.microsoft.com/office/spreadsheetml/2009/9/main" objectType="CheckBox" fmlaLink="$AE$369" lockText="1" noThreeD="1"/>
</file>

<file path=xl/ctrlProps/ctrlProp368.xml><?xml version="1.0" encoding="utf-8"?>
<formControlPr xmlns="http://schemas.microsoft.com/office/spreadsheetml/2009/9/main" objectType="CheckBox" fmlaLink="$AE$370" lockText="1" noThreeD="1"/>
</file>

<file path=xl/ctrlProps/ctrlProp369.xml><?xml version="1.0" encoding="utf-8"?>
<formControlPr xmlns="http://schemas.microsoft.com/office/spreadsheetml/2009/9/main" objectType="CheckBox" fmlaLink="$AE$371" lockText="1" noThreeD="1"/>
</file>

<file path=xl/ctrlProps/ctrlProp370.xml><?xml version="1.0" encoding="utf-8"?>
<formControlPr xmlns="http://schemas.microsoft.com/office/spreadsheetml/2009/9/main" objectType="CheckBox" fmlaLink="$AE$372" lockText="1" noThreeD="1"/>
</file>

<file path=xl/ctrlProps/ctrlProp371.xml><?xml version="1.0" encoding="utf-8"?>
<formControlPr xmlns="http://schemas.microsoft.com/office/spreadsheetml/2009/9/main" objectType="CheckBox" fmlaLink="$AE$373" lockText="1" noThreeD="1"/>
</file>

<file path=xl/ctrlProps/ctrlProp372.xml><?xml version="1.0" encoding="utf-8"?>
<formControlPr xmlns="http://schemas.microsoft.com/office/spreadsheetml/2009/9/main" objectType="CheckBox" fmlaLink="$AE$374" lockText="1" noThreeD="1"/>
</file>

<file path=xl/ctrlProps/ctrlProp373.xml><?xml version="1.0" encoding="utf-8"?>
<formControlPr xmlns="http://schemas.microsoft.com/office/spreadsheetml/2009/9/main" objectType="CheckBox" fmlaLink="$AE$375" lockText="1" noThreeD="1"/>
</file>

<file path=xl/ctrlProps/ctrlProp374.xml><?xml version="1.0" encoding="utf-8"?>
<formControlPr xmlns="http://schemas.microsoft.com/office/spreadsheetml/2009/9/main" objectType="CheckBox" fmlaLink="$AE$376" lockText="1" noThreeD="1"/>
</file>

<file path=xl/ctrlProps/ctrlProp375.xml><?xml version="1.0" encoding="utf-8"?>
<formControlPr xmlns="http://schemas.microsoft.com/office/spreadsheetml/2009/9/main" objectType="CheckBox" fmlaLink="$AE$377" lockText="1" noThreeD="1"/>
</file>

<file path=xl/ctrlProps/ctrlProp376.xml><?xml version="1.0" encoding="utf-8"?>
<formControlPr xmlns="http://schemas.microsoft.com/office/spreadsheetml/2009/9/main" objectType="CheckBox" fmlaLink="$AE$378" lockText="1" noThreeD="1"/>
</file>

<file path=xl/ctrlProps/ctrlProp377.xml><?xml version="1.0" encoding="utf-8"?>
<formControlPr xmlns="http://schemas.microsoft.com/office/spreadsheetml/2009/9/main" objectType="CheckBox" fmlaLink="$AE$379" lockText="1" noThreeD="1"/>
</file>

<file path=xl/ctrlProps/ctrlProp378.xml><?xml version="1.0" encoding="utf-8"?>
<formControlPr xmlns="http://schemas.microsoft.com/office/spreadsheetml/2009/9/main" objectType="CheckBox" fmlaLink="$AE$380" lockText="1" noThreeD="1"/>
</file>

<file path=xl/ctrlProps/ctrlProp379.xml><?xml version="1.0" encoding="utf-8"?>
<formControlPr xmlns="http://schemas.microsoft.com/office/spreadsheetml/2009/9/main" objectType="CheckBox" fmlaLink="$AE$381" lockText="1" noThreeD="1"/>
</file>

<file path=xl/ctrlProps/ctrlProp380.xml><?xml version="1.0" encoding="utf-8"?>
<formControlPr xmlns="http://schemas.microsoft.com/office/spreadsheetml/2009/9/main" objectType="CheckBox" fmlaLink="$AE$382" lockText="1" noThreeD="1"/>
</file>

<file path=xl/ctrlProps/ctrlProp381.xml><?xml version="1.0" encoding="utf-8"?>
<formControlPr xmlns="http://schemas.microsoft.com/office/spreadsheetml/2009/9/main" objectType="CheckBox" fmlaLink="$AE$383" lockText="1" noThreeD="1"/>
</file>

<file path=xl/ctrlProps/ctrlProp382.xml><?xml version="1.0" encoding="utf-8"?>
<formControlPr xmlns="http://schemas.microsoft.com/office/spreadsheetml/2009/9/main" objectType="CheckBox" fmlaLink="$AE$384" lockText="1" noThreeD="1"/>
</file>

<file path=xl/ctrlProps/ctrlProp383.xml><?xml version="1.0" encoding="utf-8"?>
<formControlPr xmlns="http://schemas.microsoft.com/office/spreadsheetml/2009/9/main" objectType="CheckBox" fmlaLink="$AE$385" lockText="1" noThreeD="1"/>
</file>

<file path=xl/ctrlProps/ctrlProp384.xml><?xml version="1.0" encoding="utf-8"?>
<formControlPr xmlns="http://schemas.microsoft.com/office/spreadsheetml/2009/9/main" objectType="CheckBox" fmlaLink="$AE$386" lockText="1" noThreeD="1"/>
</file>

<file path=xl/ctrlProps/ctrlProp385.xml><?xml version="1.0" encoding="utf-8"?>
<formControlPr xmlns="http://schemas.microsoft.com/office/spreadsheetml/2009/9/main" objectType="CheckBox" fmlaLink="$AE$387" lockText="1" noThreeD="1"/>
</file>

<file path=xl/ctrlProps/ctrlProp386.xml><?xml version="1.0" encoding="utf-8"?>
<formControlPr xmlns="http://schemas.microsoft.com/office/spreadsheetml/2009/9/main" objectType="CheckBox" fmlaLink="$AE$388" lockText="1" noThreeD="1"/>
</file>

<file path=xl/ctrlProps/ctrlProp387.xml><?xml version="1.0" encoding="utf-8"?>
<formControlPr xmlns="http://schemas.microsoft.com/office/spreadsheetml/2009/9/main" objectType="CheckBox" fmlaLink="$AE$389" lockText="1" noThreeD="1"/>
</file>

<file path=xl/ctrlProps/ctrlProp388.xml><?xml version="1.0" encoding="utf-8"?>
<formControlPr xmlns="http://schemas.microsoft.com/office/spreadsheetml/2009/9/main" objectType="CheckBox" fmlaLink="$AE$390" lockText="1" noThreeD="1"/>
</file>

<file path=xl/ctrlProps/ctrlProp389.xml><?xml version="1.0" encoding="utf-8"?>
<formControlPr xmlns="http://schemas.microsoft.com/office/spreadsheetml/2009/9/main" objectType="CheckBox" fmlaLink="$AE$391" lockText="1" noThreeD="1"/>
</file>

<file path=xl/ctrlProps/ctrlProp390.xml><?xml version="1.0" encoding="utf-8"?>
<formControlPr xmlns="http://schemas.microsoft.com/office/spreadsheetml/2009/9/main" objectType="CheckBox" fmlaLink="$AE$392" lockText="1" noThreeD="1"/>
</file>

<file path=xl/ctrlProps/ctrlProp391.xml><?xml version="1.0" encoding="utf-8"?>
<formControlPr xmlns="http://schemas.microsoft.com/office/spreadsheetml/2009/9/main" objectType="CheckBox" fmlaLink="$AE$393" lockText="1" noThreeD="1"/>
</file>

<file path=xl/ctrlProps/ctrlProp392.xml><?xml version="1.0" encoding="utf-8"?>
<formControlPr xmlns="http://schemas.microsoft.com/office/spreadsheetml/2009/9/main" objectType="CheckBox" fmlaLink="$AE$394" lockText="1" noThreeD="1"/>
</file>

<file path=xl/ctrlProps/ctrlProp393.xml><?xml version="1.0" encoding="utf-8"?>
<formControlPr xmlns="http://schemas.microsoft.com/office/spreadsheetml/2009/9/main" objectType="CheckBox" fmlaLink="$AE$395" lockText="1" noThreeD="1"/>
</file>

<file path=xl/ctrlProps/ctrlProp394.xml><?xml version="1.0" encoding="utf-8"?>
<formControlPr xmlns="http://schemas.microsoft.com/office/spreadsheetml/2009/9/main" objectType="CheckBox" fmlaLink="$AE$396" lockText="1" noThreeD="1"/>
</file>

<file path=xl/ctrlProps/ctrlProp395.xml><?xml version="1.0" encoding="utf-8"?>
<formControlPr xmlns="http://schemas.microsoft.com/office/spreadsheetml/2009/9/main" objectType="CheckBox" fmlaLink="$AE$397" lockText="1" noThreeD="1"/>
</file>

<file path=xl/ctrlProps/ctrlProp396.xml><?xml version="1.0" encoding="utf-8"?>
<formControlPr xmlns="http://schemas.microsoft.com/office/spreadsheetml/2009/9/main" objectType="CheckBox" fmlaLink="$AE$398" lockText="1" noThreeD="1"/>
</file>

<file path=xl/ctrlProps/ctrlProp397.xml><?xml version="1.0" encoding="utf-8"?>
<formControlPr xmlns="http://schemas.microsoft.com/office/spreadsheetml/2009/9/main" objectType="CheckBox" fmlaLink="$AE$399" lockText="1" noThreeD="1"/>
</file>

<file path=xl/ctrlProps/ctrlProp398.xml><?xml version="1.0" encoding="utf-8"?>
<formControlPr xmlns="http://schemas.microsoft.com/office/spreadsheetml/2009/9/main" objectType="CheckBox" fmlaLink="$AE$400" lockText="1" noThreeD="1"/>
</file>

<file path=xl/ctrlProps/ctrlProp399.xml><?xml version="1.0" encoding="utf-8"?>
<formControlPr xmlns="http://schemas.microsoft.com/office/spreadsheetml/2009/9/main" objectType="CheckBox" fmlaLink="$AE$401" lockText="1" noThreeD="1"/>
</file>

<file path=xl/ctrlProps/ctrlProp400.xml><?xml version="1.0" encoding="utf-8"?>
<formControlPr xmlns="http://schemas.microsoft.com/office/spreadsheetml/2009/9/main" objectType="CheckBox" fmlaLink="$AE$402" lockText="1" noThreeD="1"/>
</file>

<file path=xl/ctrlProps/ctrlProp401.xml><?xml version="1.0" encoding="utf-8"?>
<formControlPr xmlns="http://schemas.microsoft.com/office/spreadsheetml/2009/9/main" objectType="CheckBox" fmlaLink="$AE$403" lockText="1" noThreeD="1"/>
</file>

<file path=xl/ctrlProps/ctrlProp402.xml><?xml version="1.0" encoding="utf-8"?>
<formControlPr xmlns="http://schemas.microsoft.com/office/spreadsheetml/2009/9/main" objectType="CheckBox" fmlaLink="$AE$404" lockText="1" noThreeD="1"/>
</file>

<file path=xl/ctrlProps/ctrlProp403.xml><?xml version="1.0" encoding="utf-8"?>
<formControlPr xmlns="http://schemas.microsoft.com/office/spreadsheetml/2009/9/main" objectType="CheckBox" fmlaLink="$AE$405" lockText="1" noThreeD="1"/>
</file>

<file path=xl/ctrlProps/ctrlProp404.xml><?xml version="1.0" encoding="utf-8"?>
<formControlPr xmlns="http://schemas.microsoft.com/office/spreadsheetml/2009/9/main" objectType="CheckBox" fmlaLink="$AE$406" lockText="1" noThreeD="1"/>
</file>

<file path=xl/ctrlProps/ctrlProp405.xml><?xml version="1.0" encoding="utf-8"?>
<formControlPr xmlns="http://schemas.microsoft.com/office/spreadsheetml/2009/9/main" objectType="CheckBox" fmlaLink="$AE$407" lockText="1" noThreeD="1"/>
</file>

<file path=xl/ctrlProps/ctrlProp406.xml><?xml version="1.0" encoding="utf-8"?>
<formControlPr xmlns="http://schemas.microsoft.com/office/spreadsheetml/2009/9/main" objectType="CheckBox" fmlaLink="$AE$408" lockText="1" noThreeD="1"/>
</file>

<file path=xl/ctrlProps/ctrlProp407.xml><?xml version="1.0" encoding="utf-8"?>
<formControlPr xmlns="http://schemas.microsoft.com/office/spreadsheetml/2009/9/main" objectType="CheckBox" fmlaLink="$AE$409" lockText="1" noThreeD="1"/>
</file>

<file path=xl/ctrlProps/ctrlProp408.xml><?xml version="1.0" encoding="utf-8"?>
<formControlPr xmlns="http://schemas.microsoft.com/office/spreadsheetml/2009/9/main" objectType="CheckBox" fmlaLink="$AE$410" lockText="1" noThreeD="1"/>
</file>

<file path=xl/ctrlProps/ctrlProp409.xml><?xml version="1.0" encoding="utf-8"?>
<formControlPr xmlns="http://schemas.microsoft.com/office/spreadsheetml/2009/9/main" objectType="CheckBox" fmlaLink="$AE$411" lockText="1" noThreeD="1"/>
</file>

<file path=xl/ctrlProps/ctrlProp410.xml><?xml version="1.0" encoding="utf-8"?>
<formControlPr xmlns="http://schemas.microsoft.com/office/spreadsheetml/2009/9/main" objectType="CheckBox" fmlaLink="$AE$412" lockText="1" noThreeD="1"/>
</file>

<file path=xl/ctrlProps/ctrlProp411.xml><?xml version="1.0" encoding="utf-8"?>
<formControlPr xmlns="http://schemas.microsoft.com/office/spreadsheetml/2009/9/main" objectType="CheckBox" fmlaLink="$AE$413" lockText="1" noThreeD="1"/>
</file>

<file path=xl/ctrlProps/ctrlProp412.xml><?xml version="1.0" encoding="utf-8"?>
<formControlPr xmlns="http://schemas.microsoft.com/office/spreadsheetml/2009/9/main" objectType="CheckBox" fmlaLink="$AE$414" lockText="1" noThreeD="1"/>
</file>

<file path=xl/ctrlProps/ctrlProp413.xml><?xml version="1.0" encoding="utf-8"?>
<formControlPr xmlns="http://schemas.microsoft.com/office/spreadsheetml/2009/9/main" objectType="CheckBox" fmlaLink="$AE$415" lockText="1" noThreeD="1"/>
</file>

<file path=xl/ctrlProps/ctrlProp414.xml><?xml version="1.0" encoding="utf-8"?>
<formControlPr xmlns="http://schemas.microsoft.com/office/spreadsheetml/2009/9/main" objectType="CheckBox" fmlaLink="$AE$416" lockText="1" noThreeD="1"/>
</file>

<file path=xl/ctrlProps/ctrlProp415.xml><?xml version="1.0" encoding="utf-8"?>
<formControlPr xmlns="http://schemas.microsoft.com/office/spreadsheetml/2009/9/main" objectType="CheckBox" fmlaLink="$AE$417" lockText="1" noThreeD="1"/>
</file>

<file path=xl/ctrlProps/ctrlProp416.xml><?xml version="1.0" encoding="utf-8"?>
<formControlPr xmlns="http://schemas.microsoft.com/office/spreadsheetml/2009/9/main" objectType="CheckBox" fmlaLink="$AE$418" lockText="1" noThreeD="1"/>
</file>

<file path=xl/ctrlProps/ctrlProp417.xml><?xml version="1.0" encoding="utf-8"?>
<formControlPr xmlns="http://schemas.microsoft.com/office/spreadsheetml/2009/9/main" objectType="CheckBox" fmlaLink="$AE$419" lockText="1" noThreeD="1"/>
</file>

<file path=xl/ctrlProps/ctrlProp418.xml><?xml version="1.0" encoding="utf-8"?>
<formControlPr xmlns="http://schemas.microsoft.com/office/spreadsheetml/2009/9/main" objectType="CheckBox" fmlaLink="$AE$420" lockText="1" noThreeD="1"/>
</file>

<file path=xl/ctrlProps/ctrlProp419.xml><?xml version="1.0" encoding="utf-8"?>
<formControlPr xmlns="http://schemas.microsoft.com/office/spreadsheetml/2009/9/main" objectType="CheckBox" fmlaLink="$AE$421" lockText="1" noThreeD="1"/>
</file>

<file path=xl/ctrlProps/ctrlProp420.xml><?xml version="1.0" encoding="utf-8"?>
<formControlPr xmlns="http://schemas.microsoft.com/office/spreadsheetml/2009/9/main" objectType="CheckBox" fmlaLink="$AE$422" lockText="1" noThreeD="1"/>
</file>

<file path=xl/ctrlProps/ctrlProp421.xml><?xml version="1.0" encoding="utf-8"?>
<formControlPr xmlns="http://schemas.microsoft.com/office/spreadsheetml/2009/9/main" objectType="CheckBox" fmlaLink="$AE$423" lockText="1" noThreeD="1"/>
</file>

<file path=xl/ctrlProps/ctrlProp422.xml><?xml version="1.0" encoding="utf-8"?>
<formControlPr xmlns="http://schemas.microsoft.com/office/spreadsheetml/2009/9/main" objectType="CheckBox" fmlaLink="$AE$424" lockText="1" noThreeD="1"/>
</file>

<file path=xl/ctrlProps/ctrlProp423.xml><?xml version="1.0" encoding="utf-8"?>
<formControlPr xmlns="http://schemas.microsoft.com/office/spreadsheetml/2009/9/main" objectType="CheckBox" fmlaLink="$AE$425" lockText="1" noThreeD="1"/>
</file>

<file path=xl/ctrlProps/ctrlProp424.xml><?xml version="1.0" encoding="utf-8"?>
<formControlPr xmlns="http://schemas.microsoft.com/office/spreadsheetml/2009/9/main" objectType="CheckBox" fmlaLink="$AE$426" lockText="1" noThreeD="1"/>
</file>

<file path=xl/ctrlProps/ctrlProp425.xml><?xml version="1.0" encoding="utf-8"?>
<formControlPr xmlns="http://schemas.microsoft.com/office/spreadsheetml/2009/9/main" objectType="CheckBox" fmlaLink="$AE$427" lockText="1" noThreeD="1"/>
</file>

<file path=xl/ctrlProps/ctrlProp426.xml><?xml version="1.0" encoding="utf-8"?>
<formControlPr xmlns="http://schemas.microsoft.com/office/spreadsheetml/2009/9/main" objectType="CheckBox" fmlaLink="$AE$428" lockText="1" noThreeD="1"/>
</file>

<file path=xl/ctrlProps/ctrlProp427.xml><?xml version="1.0" encoding="utf-8"?>
<formControlPr xmlns="http://schemas.microsoft.com/office/spreadsheetml/2009/9/main" objectType="CheckBox" fmlaLink="$AE$429" lockText="1" noThreeD="1"/>
</file>

<file path=xl/ctrlProps/ctrlProp428.xml><?xml version="1.0" encoding="utf-8"?>
<formControlPr xmlns="http://schemas.microsoft.com/office/spreadsheetml/2009/9/main" objectType="CheckBox" fmlaLink="$AE$430" lockText="1" noThreeD="1"/>
</file>

<file path=xl/ctrlProps/ctrlProp429.xml><?xml version="1.0" encoding="utf-8"?>
<formControlPr xmlns="http://schemas.microsoft.com/office/spreadsheetml/2009/9/main" objectType="CheckBox" fmlaLink="$AE$431" lockText="1" noThreeD="1"/>
</file>

<file path=xl/ctrlProps/ctrlProp430.xml><?xml version="1.0" encoding="utf-8"?>
<formControlPr xmlns="http://schemas.microsoft.com/office/spreadsheetml/2009/9/main" objectType="CheckBox" fmlaLink="$AE$432" lockText="1" noThreeD="1"/>
</file>

<file path=xl/ctrlProps/ctrlProp431.xml><?xml version="1.0" encoding="utf-8"?>
<formControlPr xmlns="http://schemas.microsoft.com/office/spreadsheetml/2009/9/main" objectType="CheckBox" fmlaLink="$AE$433" lockText="1" noThreeD="1"/>
</file>

<file path=xl/ctrlProps/ctrlProp432.xml><?xml version="1.0" encoding="utf-8"?>
<formControlPr xmlns="http://schemas.microsoft.com/office/spreadsheetml/2009/9/main" objectType="CheckBox" fmlaLink="$AE$434" lockText="1" noThreeD="1"/>
</file>

<file path=xl/ctrlProps/ctrlProp433.xml><?xml version="1.0" encoding="utf-8"?>
<formControlPr xmlns="http://schemas.microsoft.com/office/spreadsheetml/2009/9/main" objectType="CheckBox" fmlaLink="$AE$435" lockText="1" noThreeD="1"/>
</file>

<file path=xl/ctrlProps/ctrlProp434.xml><?xml version="1.0" encoding="utf-8"?>
<formControlPr xmlns="http://schemas.microsoft.com/office/spreadsheetml/2009/9/main" objectType="CheckBox" fmlaLink="$AE$436" lockText="1" noThreeD="1"/>
</file>

<file path=xl/ctrlProps/ctrlProp435.xml><?xml version="1.0" encoding="utf-8"?>
<formControlPr xmlns="http://schemas.microsoft.com/office/spreadsheetml/2009/9/main" objectType="CheckBox" fmlaLink="$AE$437" lockText="1" noThreeD="1"/>
</file>

<file path=xl/ctrlProps/ctrlProp436.xml><?xml version="1.0" encoding="utf-8"?>
<formControlPr xmlns="http://schemas.microsoft.com/office/spreadsheetml/2009/9/main" objectType="CheckBox" fmlaLink="$AE$438" lockText="1" noThreeD="1"/>
</file>

<file path=xl/ctrlProps/ctrlProp437.xml><?xml version="1.0" encoding="utf-8"?>
<formControlPr xmlns="http://schemas.microsoft.com/office/spreadsheetml/2009/9/main" objectType="CheckBox" fmlaLink="$AE$439" lockText="1" noThreeD="1"/>
</file>

<file path=xl/ctrlProps/ctrlProp438.xml><?xml version="1.0" encoding="utf-8"?>
<formControlPr xmlns="http://schemas.microsoft.com/office/spreadsheetml/2009/9/main" objectType="CheckBox" fmlaLink="$AE$440" lockText="1" noThreeD="1"/>
</file>

<file path=xl/ctrlProps/ctrlProp439.xml><?xml version="1.0" encoding="utf-8"?>
<formControlPr xmlns="http://schemas.microsoft.com/office/spreadsheetml/2009/9/main" objectType="CheckBox" fmlaLink="$AE$441" lockText="1" noThreeD="1"/>
</file>

<file path=xl/ctrlProps/ctrlProp440.xml><?xml version="1.0" encoding="utf-8"?>
<formControlPr xmlns="http://schemas.microsoft.com/office/spreadsheetml/2009/9/main" objectType="CheckBox" fmlaLink="$AE$442" lockText="1" noThreeD="1"/>
</file>

<file path=xl/ctrlProps/ctrlProp441.xml><?xml version="1.0" encoding="utf-8"?>
<formControlPr xmlns="http://schemas.microsoft.com/office/spreadsheetml/2009/9/main" objectType="CheckBox" fmlaLink="$AE$443" lockText="1" noThreeD="1"/>
</file>

<file path=xl/ctrlProps/ctrlProp442.xml><?xml version="1.0" encoding="utf-8"?>
<formControlPr xmlns="http://schemas.microsoft.com/office/spreadsheetml/2009/9/main" objectType="CheckBox" fmlaLink="$AE$444" lockText="1" noThreeD="1"/>
</file>

<file path=xl/ctrlProps/ctrlProp443.xml><?xml version="1.0" encoding="utf-8"?>
<formControlPr xmlns="http://schemas.microsoft.com/office/spreadsheetml/2009/9/main" objectType="CheckBox" fmlaLink="$AE$445" lockText="1" noThreeD="1"/>
</file>

<file path=xl/ctrlProps/ctrlProp444.xml><?xml version="1.0" encoding="utf-8"?>
<formControlPr xmlns="http://schemas.microsoft.com/office/spreadsheetml/2009/9/main" objectType="CheckBox" fmlaLink="$AE$446" lockText="1" noThreeD="1"/>
</file>

<file path=xl/ctrlProps/ctrlProp445.xml><?xml version="1.0" encoding="utf-8"?>
<formControlPr xmlns="http://schemas.microsoft.com/office/spreadsheetml/2009/9/main" objectType="CheckBox" fmlaLink="$AE$447" lockText="1" noThreeD="1"/>
</file>

<file path=xl/ctrlProps/ctrlProp446.xml><?xml version="1.0" encoding="utf-8"?>
<formControlPr xmlns="http://schemas.microsoft.com/office/spreadsheetml/2009/9/main" objectType="CheckBox" fmlaLink="$AE$448" lockText="1" noThreeD="1"/>
</file>

<file path=xl/ctrlProps/ctrlProp447.xml><?xml version="1.0" encoding="utf-8"?>
<formControlPr xmlns="http://schemas.microsoft.com/office/spreadsheetml/2009/9/main" objectType="CheckBox" fmlaLink="$AE$449" lockText="1" noThreeD="1"/>
</file>

<file path=xl/ctrlProps/ctrlProp448.xml><?xml version="1.0" encoding="utf-8"?>
<formControlPr xmlns="http://schemas.microsoft.com/office/spreadsheetml/2009/9/main" objectType="CheckBox" fmlaLink="$AE$450" lockText="1" noThreeD="1"/>
</file>

<file path=xl/ctrlProps/ctrlProp449.xml><?xml version="1.0" encoding="utf-8"?>
<formControlPr xmlns="http://schemas.microsoft.com/office/spreadsheetml/2009/9/main" objectType="CheckBox" fmlaLink="$AE$451" lockText="1" noThreeD="1"/>
</file>

<file path=xl/ctrlProps/ctrlProp450.xml><?xml version="1.0" encoding="utf-8"?>
<formControlPr xmlns="http://schemas.microsoft.com/office/spreadsheetml/2009/9/main" objectType="CheckBox" fmlaLink="$AE$452" lockText="1" noThreeD="1"/>
</file>

<file path=xl/ctrlProps/ctrlProp451.xml><?xml version="1.0" encoding="utf-8"?>
<formControlPr xmlns="http://schemas.microsoft.com/office/spreadsheetml/2009/9/main" objectType="CheckBox" fmlaLink="$AE$453" lockText="1" noThreeD="1"/>
</file>

<file path=xl/ctrlProps/ctrlProp452.xml><?xml version="1.0" encoding="utf-8"?>
<formControlPr xmlns="http://schemas.microsoft.com/office/spreadsheetml/2009/9/main" objectType="CheckBox" fmlaLink="$AE$454" lockText="1" noThreeD="1"/>
</file>

<file path=xl/ctrlProps/ctrlProp453.xml><?xml version="1.0" encoding="utf-8"?>
<formControlPr xmlns="http://schemas.microsoft.com/office/spreadsheetml/2009/9/main" objectType="CheckBox" fmlaLink="$AE$455" lockText="1" noThreeD="1"/>
</file>

<file path=xl/ctrlProps/ctrlProp454.xml><?xml version="1.0" encoding="utf-8"?>
<formControlPr xmlns="http://schemas.microsoft.com/office/spreadsheetml/2009/9/main" objectType="CheckBox" fmlaLink="$AE$456" lockText="1" noThreeD="1"/>
</file>

<file path=xl/ctrlProps/ctrlProp455.xml><?xml version="1.0" encoding="utf-8"?>
<formControlPr xmlns="http://schemas.microsoft.com/office/spreadsheetml/2009/9/main" objectType="CheckBox" fmlaLink="$AE$457" lockText="1" noThreeD="1"/>
</file>

<file path=xl/ctrlProps/ctrlProp456.xml><?xml version="1.0" encoding="utf-8"?>
<formControlPr xmlns="http://schemas.microsoft.com/office/spreadsheetml/2009/9/main" objectType="CheckBox" fmlaLink="$AE$458" lockText="1" noThreeD="1"/>
</file>

<file path=xl/ctrlProps/ctrlProp457.xml><?xml version="1.0" encoding="utf-8"?>
<formControlPr xmlns="http://schemas.microsoft.com/office/spreadsheetml/2009/9/main" objectType="CheckBox" fmlaLink="$AE$459" lockText="1" noThreeD="1"/>
</file>

<file path=xl/ctrlProps/ctrlProp458.xml><?xml version="1.0" encoding="utf-8"?>
<formControlPr xmlns="http://schemas.microsoft.com/office/spreadsheetml/2009/9/main" objectType="CheckBox" fmlaLink="$AE$460" lockText="1" noThreeD="1"/>
</file>

<file path=xl/ctrlProps/ctrlProp459.xml><?xml version="1.0" encoding="utf-8"?>
<formControlPr xmlns="http://schemas.microsoft.com/office/spreadsheetml/2009/9/main" objectType="CheckBox" fmlaLink="$AE$461" lockText="1" noThreeD="1"/>
</file>

<file path=xl/ctrlProps/ctrlProp460.xml><?xml version="1.0" encoding="utf-8"?>
<formControlPr xmlns="http://schemas.microsoft.com/office/spreadsheetml/2009/9/main" objectType="CheckBox" fmlaLink="$AE$462" lockText="1" noThreeD="1"/>
</file>

<file path=xl/ctrlProps/ctrlProp461.xml><?xml version="1.0" encoding="utf-8"?>
<formControlPr xmlns="http://schemas.microsoft.com/office/spreadsheetml/2009/9/main" objectType="CheckBox" fmlaLink="$AE$463" lockText="1" noThreeD="1"/>
</file>

<file path=xl/ctrlProps/ctrlProp462.xml><?xml version="1.0" encoding="utf-8"?>
<formControlPr xmlns="http://schemas.microsoft.com/office/spreadsheetml/2009/9/main" objectType="CheckBox" fmlaLink="$AE$464" lockText="1" noThreeD="1"/>
</file>

<file path=xl/ctrlProps/ctrlProp463.xml><?xml version="1.0" encoding="utf-8"?>
<formControlPr xmlns="http://schemas.microsoft.com/office/spreadsheetml/2009/9/main" objectType="CheckBox" fmlaLink="$AE$465" lockText="1" noThreeD="1"/>
</file>

<file path=xl/ctrlProps/ctrlProp464.xml><?xml version="1.0" encoding="utf-8"?>
<formControlPr xmlns="http://schemas.microsoft.com/office/spreadsheetml/2009/9/main" objectType="CheckBox" fmlaLink="$AE$466" lockText="1" noThreeD="1"/>
</file>

<file path=xl/ctrlProps/ctrlProp465.xml><?xml version="1.0" encoding="utf-8"?>
<formControlPr xmlns="http://schemas.microsoft.com/office/spreadsheetml/2009/9/main" objectType="CheckBox" fmlaLink="$AE$467" lockText="1" noThreeD="1"/>
</file>

<file path=xl/ctrlProps/ctrlProp466.xml><?xml version="1.0" encoding="utf-8"?>
<formControlPr xmlns="http://schemas.microsoft.com/office/spreadsheetml/2009/9/main" objectType="CheckBox" fmlaLink="$AE$468" lockText="1" noThreeD="1"/>
</file>

<file path=xl/ctrlProps/ctrlProp467.xml><?xml version="1.0" encoding="utf-8"?>
<formControlPr xmlns="http://schemas.microsoft.com/office/spreadsheetml/2009/9/main" objectType="CheckBox" fmlaLink="$AE$469" lockText="1" noThreeD="1"/>
</file>

<file path=xl/ctrlProps/ctrlProp468.xml><?xml version="1.0" encoding="utf-8"?>
<formControlPr xmlns="http://schemas.microsoft.com/office/spreadsheetml/2009/9/main" objectType="CheckBox" fmlaLink="$AE$470" lockText="1" noThreeD="1"/>
</file>

<file path=xl/ctrlProps/ctrlProp469.xml><?xml version="1.0" encoding="utf-8"?>
<formControlPr xmlns="http://schemas.microsoft.com/office/spreadsheetml/2009/9/main" objectType="CheckBox" fmlaLink="$AE$471" lockText="1" noThreeD="1"/>
</file>

<file path=xl/ctrlProps/ctrlProp470.xml><?xml version="1.0" encoding="utf-8"?>
<formControlPr xmlns="http://schemas.microsoft.com/office/spreadsheetml/2009/9/main" objectType="CheckBox" fmlaLink="$AE$472" lockText="1" noThreeD="1"/>
</file>

<file path=xl/ctrlProps/ctrlProp471.xml><?xml version="1.0" encoding="utf-8"?>
<formControlPr xmlns="http://schemas.microsoft.com/office/spreadsheetml/2009/9/main" objectType="CheckBox" fmlaLink="$AE$473" lockText="1" noThreeD="1"/>
</file>

<file path=xl/ctrlProps/ctrlProp472.xml><?xml version="1.0" encoding="utf-8"?>
<formControlPr xmlns="http://schemas.microsoft.com/office/spreadsheetml/2009/9/main" objectType="CheckBox" fmlaLink="$AE$474" lockText="1" noThreeD="1"/>
</file>

<file path=xl/ctrlProps/ctrlProp473.xml><?xml version="1.0" encoding="utf-8"?>
<formControlPr xmlns="http://schemas.microsoft.com/office/spreadsheetml/2009/9/main" objectType="CheckBox" fmlaLink="$AE$475" lockText="1" noThreeD="1"/>
</file>

<file path=xl/ctrlProps/ctrlProp474.xml><?xml version="1.0" encoding="utf-8"?>
<formControlPr xmlns="http://schemas.microsoft.com/office/spreadsheetml/2009/9/main" objectType="CheckBox" fmlaLink="$AE$476" lockText="1" noThreeD="1"/>
</file>

<file path=xl/ctrlProps/ctrlProp475.xml><?xml version="1.0" encoding="utf-8"?>
<formControlPr xmlns="http://schemas.microsoft.com/office/spreadsheetml/2009/9/main" objectType="CheckBox" fmlaLink="$AE$477" lockText="1" noThreeD="1"/>
</file>

<file path=xl/ctrlProps/ctrlProp476.xml><?xml version="1.0" encoding="utf-8"?>
<formControlPr xmlns="http://schemas.microsoft.com/office/spreadsheetml/2009/9/main" objectType="CheckBox" fmlaLink="$AE$478" lockText="1" noThreeD="1"/>
</file>

<file path=xl/ctrlProps/ctrlProp477.xml><?xml version="1.0" encoding="utf-8"?>
<formControlPr xmlns="http://schemas.microsoft.com/office/spreadsheetml/2009/9/main" objectType="CheckBox" fmlaLink="$AE$479" lockText="1" noThreeD="1"/>
</file>

<file path=xl/ctrlProps/ctrlProp478.xml><?xml version="1.0" encoding="utf-8"?>
<formControlPr xmlns="http://schemas.microsoft.com/office/spreadsheetml/2009/9/main" objectType="CheckBox" fmlaLink="$AE$480" lockText="1" noThreeD="1"/>
</file>

<file path=xl/ctrlProps/ctrlProp479.xml><?xml version="1.0" encoding="utf-8"?>
<formControlPr xmlns="http://schemas.microsoft.com/office/spreadsheetml/2009/9/main" objectType="CheckBox" fmlaLink="$AE$481" lockText="1" noThreeD="1"/>
</file>

<file path=xl/ctrlProps/ctrlProp480.xml><?xml version="1.0" encoding="utf-8"?>
<formControlPr xmlns="http://schemas.microsoft.com/office/spreadsheetml/2009/9/main" objectType="CheckBox" fmlaLink="$AE$482" lockText="1" noThreeD="1"/>
</file>

<file path=xl/ctrlProps/ctrlProp481.xml><?xml version="1.0" encoding="utf-8"?>
<formControlPr xmlns="http://schemas.microsoft.com/office/spreadsheetml/2009/9/main" objectType="CheckBox" fmlaLink="$AE$483" lockText="1" noThreeD="1"/>
</file>

<file path=xl/ctrlProps/ctrlProp482.xml><?xml version="1.0" encoding="utf-8"?>
<formControlPr xmlns="http://schemas.microsoft.com/office/spreadsheetml/2009/9/main" objectType="CheckBox" fmlaLink="$AE$484" lockText="1" noThreeD="1"/>
</file>

<file path=xl/ctrlProps/ctrlProp483.xml><?xml version="1.0" encoding="utf-8"?>
<formControlPr xmlns="http://schemas.microsoft.com/office/spreadsheetml/2009/9/main" objectType="CheckBox" fmlaLink="$AE$485" lockText="1" noThreeD="1"/>
</file>

<file path=xl/ctrlProps/ctrlProp484.xml><?xml version="1.0" encoding="utf-8"?>
<formControlPr xmlns="http://schemas.microsoft.com/office/spreadsheetml/2009/9/main" objectType="CheckBox" fmlaLink="$AE$486" lockText="1" noThreeD="1"/>
</file>

<file path=xl/ctrlProps/ctrlProp485.xml><?xml version="1.0" encoding="utf-8"?>
<formControlPr xmlns="http://schemas.microsoft.com/office/spreadsheetml/2009/9/main" objectType="CheckBox" fmlaLink="$AE$487" lockText="1" noThreeD="1"/>
</file>

<file path=xl/ctrlProps/ctrlProp486.xml><?xml version="1.0" encoding="utf-8"?>
<formControlPr xmlns="http://schemas.microsoft.com/office/spreadsheetml/2009/9/main" objectType="CheckBox" fmlaLink="$AE$488" lockText="1" noThreeD="1"/>
</file>

<file path=xl/ctrlProps/ctrlProp487.xml><?xml version="1.0" encoding="utf-8"?>
<formControlPr xmlns="http://schemas.microsoft.com/office/spreadsheetml/2009/9/main" objectType="CheckBox" fmlaLink="$AE$489" lockText="1" noThreeD="1"/>
</file>

<file path=xl/ctrlProps/ctrlProp488.xml><?xml version="1.0" encoding="utf-8"?>
<formControlPr xmlns="http://schemas.microsoft.com/office/spreadsheetml/2009/9/main" objectType="CheckBox" fmlaLink="$AE$490" lockText="1" noThreeD="1"/>
</file>

<file path=xl/ctrlProps/ctrlProp489.xml><?xml version="1.0" encoding="utf-8"?>
<formControlPr xmlns="http://schemas.microsoft.com/office/spreadsheetml/2009/9/main" objectType="CheckBox" fmlaLink="$AE$491" lockText="1" noThreeD="1"/>
</file>

<file path=xl/ctrlProps/ctrlProp490.xml><?xml version="1.0" encoding="utf-8"?>
<formControlPr xmlns="http://schemas.microsoft.com/office/spreadsheetml/2009/9/main" objectType="CheckBox" fmlaLink="$AE$492" lockText="1" noThreeD="1"/>
</file>

<file path=xl/ctrlProps/ctrlProp491.xml><?xml version="1.0" encoding="utf-8"?>
<formControlPr xmlns="http://schemas.microsoft.com/office/spreadsheetml/2009/9/main" objectType="CheckBox" fmlaLink="$AE$493" lockText="1" noThreeD="1"/>
</file>

<file path=xl/ctrlProps/ctrlProp492.xml><?xml version="1.0" encoding="utf-8"?>
<formControlPr xmlns="http://schemas.microsoft.com/office/spreadsheetml/2009/9/main" objectType="CheckBox" fmlaLink="$AE$494" lockText="1" noThreeD="1"/>
</file>

<file path=xl/ctrlProps/ctrlProp493.xml><?xml version="1.0" encoding="utf-8"?>
<formControlPr xmlns="http://schemas.microsoft.com/office/spreadsheetml/2009/9/main" objectType="CheckBox" fmlaLink="$AE$495" lockText="1" noThreeD="1"/>
</file>

<file path=xl/ctrlProps/ctrlProp494.xml><?xml version="1.0" encoding="utf-8"?>
<formControlPr xmlns="http://schemas.microsoft.com/office/spreadsheetml/2009/9/main" objectType="CheckBox" fmlaLink="$AE$496" lockText="1" noThreeD="1"/>
</file>

<file path=xl/ctrlProps/ctrlProp495.xml><?xml version="1.0" encoding="utf-8"?>
<formControlPr xmlns="http://schemas.microsoft.com/office/spreadsheetml/2009/9/main" objectType="CheckBox" fmlaLink="$AE$497" lockText="1" noThreeD="1"/>
</file>

<file path=xl/ctrlProps/ctrlProp496.xml><?xml version="1.0" encoding="utf-8"?>
<formControlPr xmlns="http://schemas.microsoft.com/office/spreadsheetml/2009/9/main" objectType="CheckBox" fmlaLink="$AE$498" lockText="1" noThreeD="1"/>
</file>

<file path=xl/ctrlProps/ctrlProp497.xml><?xml version="1.0" encoding="utf-8"?>
<formControlPr xmlns="http://schemas.microsoft.com/office/spreadsheetml/2009/9/main" objectType="CheckBox" fmlaLink="$AE$499" lockText="1" noThreeD="1"/>
</file>

<file path=xl/ctrlProps/ctrlProp498.xml><?xml version="1.0" encoding="utf-8"?>
<formControlPr xmlns="http://schemas.microsoft.com/office/spreadsheetml/2009/9/main" objectType="CheckBox" fmlaLink="$AE$500" lockText="1" noThreeD="1"/>
</file>

<file path=xl/ctrlProps/ctrlProp499.xml><?xml version="1.0" encoding="utf-8"?>
<formControlPr xmlns="http://schemas.microsoft.com/office/spreadsheetml/2009/9/main" objectType="CheckBox" fmlaLink="$AE$501" lockText="1" noThreeD="1"/>
</file>

<file path=xl/ctrlProps/ctrlProp500.xml><?xml version="1.0" encoding="utf-8"?>
<formControlPr xmlns="http://schemas.microsoft.com/office/spreadsheetml/2009/9/main" objectType="CheckBox" fmlaLink="$AE$502" lockText="1" noThreeD="1"/>
</file>

<file path=xl/ctrlProps/ctrlProp501.xml><?xml version="1.0" encoding="utf-8"?>
<formControlPr xmlns="http://schemas.microsoft.com/office/spreadsheetml/2009/9/main" objectType="CheckBox" fmlaLink="$AE$503" lockText="1" noThreeD="1"/>
</file>

<file path=xl/ctrlProps/ctrlProp502.xml><?xml version="1.0" encoding="utf-8"?>
<formControlPr xmlns="http://schemas.microsoft.com/office/spreadsheetml/2009/9/main" objectType="CheckBox" fmlaLink="$AE$504" lockText="1" noThreeD="1"/>
</file>

<file path=xl/ctrlProps/ctrlProp503.xml><?xml version="1.0" encoding="utf-8"?>
<formControlPr xmlns="http://schemas.microsoft.com/office/spreadsheetml/2009/9/main" objectType="CheckBox" fmlaLink="$AE$505" lockText="1" noThreeD="1"/>
</file>

<file path=xl/ctrlProps/ctrlProp504.xml><?xml version="1.0" encoding="utf-8"?>
<formControlPr xmlns="http://schemas.microsoft.com/office/spreadsheetml/2009/9/main" objectType="CheckBox" fmlaLink="$AE$506" lockText="1" noThreeD="1"/>
</file>

<file path=xl/ctrlProps/ctrlProp505.xml><?xml version="1.0" encoding="utf-8"?>
<formControlPr xmlns="http://schemas.microsoft.com/office/spreadsheetml/2009/9/main" objectType="CheckBox" fmlaLink="$AG$3" lockText="1" noThreeD="1"/>
</file>

<file path=xl/ctrlProps/ctrlProp506.xml><?xml version="1.0" encoding="utf-8"?>
<formControlPr xmlns="http://schemas.microsoft.com/office/spreadsheetml/2009/9/main" objectType="CheckBox" fmlaLink="$AG$4" lockText="1" noThreeD="1"/>
</file>

<file path=xl/ctrlProps/ctrlProp507.xml><?xml version="1.0" encoding="utf-8"?>
<formControlPr xmlns="http://schemas.microsoft.com/office/spreadsheetml/2009/9/main" objectType="CheckBox" fmlaLink="$AG$5" lockText="1" noThreeD="1"/>
</file>

<file path=xl/ctrlProps/ctrlProp508.xml><?xml version="1.0" encoding="utf-8"?>
<formControlPr xmlns="http://schemas.microsoft.com/office/spreadsheetml/2009/9/main" objectType="CheckBox" fmlaLink="$AG$6" lockText="1" noThreeD="1"/>
</file>

<file path=xl/ctrlProps/ctrlProp509.xml><?xml version="1.0" encoding="utf-8"?>
<formControlPr xmlns="http://schemas.microsoft.com/office/spreadsheetml/2009/9/main" objectType="CheckBox" fmlaLink="$AG$7" lockText="1" noThreeD="1"/>
</file>

<file path=xl/ctrlProps/ctrlProp510.xml><?xml version="1.0" encoding="utf-8"?>
<formControlPr xmlns="http://schemas.microsoft.com/office/spreadsheetml/2009/9/main" objectType="CheckBox" fmlaLink="$AG$8" lockText="1" noThreeD="1"/>
</file>

<file path=xl/ctrlProps/ctrlProp511.xml><?xml version="1.0" encoding="utf-8"?>
<formControlPr xmlns="http://schemas.microsoft.com/office/spreadsheetml/2009/9/main" objectType="CheckBox" fmlaLink="$AG$9" lockText="1" noThreeD="1"/>
</file>

<file path=xl/ctrlProps/ctrlProp512.xml><?xml version="1.0" encoding="utf-8"?>
<formControlPr xmlns="http://schemas.microsoft.com/office/spreadsheetml/2009/9/main" objectType="CheckBox" fmlaLink="$AG$10" lockText="1" noThreeD="1"/>
</file>

<file path=xl/ctrlProps/ctrlProp513.xml><?xml version="1.0" encoding="utf-8"?>
<formControlPr xmlns="http://schemas.microsoft.com/office/spreadsheetml/2009/9/main" objectType="CheckBox" fmlaLink="$AG$11" lockText="1" noThreeD="1"/>
</file>

<file path=xl/ctrlProps/ctrlProp514.xml><?xml version="1.0" encoding="utf-8"?>
<formControlPr xmlns="http://schemas.microsoft.com/office/spreadsheetml/2009/9/main" objectType="CheckBox" fmlaLink="$AG$12" lockText="1" noThreeD="1"/>
</file>

<file path=xl/ctrlProps/ctrlProp515.xml><?xml version="1.0" encoding="utf-8"?>
<formControlPr xmlns="http://schemas.microsoft.com/office/spreadsheetml/2009/9/main" objectType="CheckBox" fmlaLink="$AG$13" lockText="1" noThreeD="1"/>
</file>

<file path=xl/ctrlProps/ctrlProp516.xml><?xml version="1.0" encoding="utf-8"?>
<formControlPr xmlns="http://schemas.microsoft.com/office/spreadsheetml/2009/9/main" objectType="CheckBox" fmlaLink="$AG$14" lockText="1" noThreeD="1"/>
</file>

<file path=xl/ctrlProps/ctrlProp517.xml><?xml version="1.0" encoding="utf-8"?>
<formControlPr xmlns="http://schemas.microsoft.com/office/spreadsheetml/2009/9/main" objectType="CheckBox" fmlaLink="$AG$15" lockText="1" noThreeD="1"/>
</file>

<file path=xl/ctrlProps/ctrlProp518.xml><?xml version="1.0" encoding="utf-8"?>
<formControlPr xmlns="http://schemas.microsoft.com/office/spreadsheetml/2009/9/main" objectType="CheckBox" fmlaLink="$AG$16" lockText="1" noThreeD="1"/>
</file>

<file path=xl/ctrlProps/ctrlProp519.xml><?xml version="1.0" encoding="utf-8"?>
<formControlPr xmlns="http://schemas.microsoft.com/office/spreadsheetml/2009/9/main" objectType="CheckBox" fmlaLink="$AG$17" lockText="1" noThreeD="1"/>
</file>

<file path=xl/ctrlProps/ctrlProp520.xml><?xml version="1.0" encoding="utf-8"?>
<formControlPr xmlns="http://schemas.microsoft.com/office/spreadsheetml/2009/9/main" objectType="CheckBox" fmlaLink="$AG$18" lockText="1" noThreeD="1"/>
</file>

<file path=xl/ctrlProps/ctrlProp521.xml><?xml version="1.0" encoding="utf-8"?>
<formControlPr xmlns="http://schemas.microsoft.com/office/spreadsheetml/2009/9/main" objectType="CheckBox" fmlaLink="$AG$19" lockText="1" noThreeD="1"/>
</file>

<file path=xl/ctrlProps/ctrlProp522.xml><?xml version="1.0" encoding="utf-8"?>
<formControlPr xmlns="http://schemas.microsoft.com/office/spreadsheetml/2009/9/main" objectType="CheckBox" fmlaLink="$AG$20" lockText="1" noThreeD="1"/>
</file>

<file path=xl/ctrlProps/ctrlProp523.xml><?xml version="1.0" encoding="utf-8"?>
<formControlPr xmlns="http://schemas.microsoft.com/office/spreadsheetml/2009/9/main" objectType="CheckBox" fmlaLink="$AG$21" lockText="1" noThreeD="1"/>
</file>

<file path=xl/ctrlProps/ctrlProp524.xml><?xml version="1.0" encoding="utf-8"?>
<formControlPr xmlns="http://schemas.microsoft.com/office/spreadsheetml/2009/9/main" objectType="CheckBox" fmlaLink="$AG$22" lockText="1" noThreeD="1"/>
</file>

<file path=xl/ctrlProps/ctrlProp525.xml><?xml version="1.0" encoding="utf-8"?>
<formControlPr xmlns="http://schemas.microsoft.com/office/spreadsheetml/2009/9/main" objectType="CheckBox" fmlaLink="$AG$23" lockText="1" noThreeD="1"/>
</file>

<file path=xl/ctrlProps/ctrlProp526.xml><?xml version="1.0" encoding="utf-8"?>
<formControlPr xmlns="http://schemas.microsoft.com/office/spreadsheetml/2009/9/main" objectType="CheckBox" fmlaLink="$AG$24" lockText="1" noThreeD="1"/>
</file>

<file path=xl/ctrlProps/ctrlProp527.xml><?xml version="1.0" encoding="utf-8"?>
<formControlPr xmlns="http://schemas.microsoft.com/office/spreadsheetml/2009/9/main" objectType="CheckBox" fmlaLink="$AG$25" lockText="1" noThreeD="1"/>
</file>

<file path=xl/ctrlProps/ctrlProp528.xml><?xml version="1.0" encoding="utf-8"?>
<formControlPr xmlns="http://schemas.microsoft.com/office/spreadsheetml/2009/9/main" objectType="CheckBox" fmlaLink="$AG$26" lockText="1" noThreeD="1"/>
</file>

<file path=xl/ctrlProps/ctrlProp529.xml><?xml version="1.0" encoding="utf-8"?>
<formControlPr xmlns="http://schemas.microsoft.com/office/spreadsheetml/2009/9/main" objectType="CheckBox" fmlaLink="$AG$27" lockText="1" noThreeD="1"/>
</file>

<file path=xl/ctrlProps/ctrlProp530.xml><?xml version="1.0" encoding="utf-8"?>
<formControlPr xmlns="http://schemas.microsoft.com/office/spreadsheetml/2009/9/main" objectType="CheckBox" fmlaLink="$AG$28" lockText="1" noThreeD="1"/>
</file>

<file path=xl/ctrlProps/ctrlProp531.xml><?xml version="1.0" encoding="utf-8"?>
<formControlPr xmlns="http://schemas.microsoft.com/office/spreadsheetml/2009/9/main" objectType="CheckBox" fmlaLink="$AG$29" lockText="1" noThreeD="1"/>
</file>

<file path=xl/ctrlProps/ctrlProp532.xml><?xml version="1.0" encoding="utf-8"?>
<formControlPr xmlns="http://schemas.microsoft.com/office/spreadsheetml/2009/9/main" objectType="CheckBox" fmlaLink="$AG$30" lockText="1" noThreeD="1"/>
</file>

<file path=xl/ctrlProps/ctrlProp533.xml><?xml version="1.0" encoding="utf-8"?>
<formControlPr xmlns="http://schemas.microsoft.com/office/spreadsheetml/2009/9/main" objectType="CheckBox" fmlaLink="$AG$31" lockText="1" noThreeD="1"/>
</file>

<file path=xl/ctrlProps/ctrlProp534.xml><?xml version="1.0" encoding="utf-8"?>
<formControlPr xmlns="http://schemas.microsoft.com/office/spreadsheetml/2009/9/main" objectType="CheckBox" fmlaLink="$AG$32" lockText="1" noThreeD="1"/>
</file>

<file path=xl/ctrlProps/ctrlProp535.xml><?xml version="1.0" encoding="utf-8"?>
<formControlPr xmlns="http://schemas.microsoft.com/office/spreadsheetml/2009/9/main" objectType="CheckBox" fmlaLink="$AG$33" lockText="1" noThreeD="1"/>
</file>

<file path=xl/ctrlProps/ctrlProp536.xml><?xml version="1.0" encoding="utf-8"?>
<formControlPr xmlns="http://schemas.microsoft.com/office/spreadsheetml/2009/9/main" objectType="CheckBox" fmlaLink="$AG$34" lockText="1" noThreeD="1"/>
</file>

<file path=xl/ctrlProps/ctrlProp537.xml><?xml version="1.0" encoding="utf-8"?>
<formControlPr xmlns="http://schemas.microsoft.com/office/spreadsheetml/2009/9/main" objectType="CheckBox" fmlaLink="$AG$35" lockText="1" noThreeD="1"/>
</file>

<file path=xl/ctrlProps/ctrlProp538.xml><?xml version="1.0" encoding="utf-8"?>
<formControlPr xmlns="http://schemas.microsoft.com/office/spreadsheetml/2009/9/main" objectType="CheckBox" fmlaLink="$AG$36" lockText="1" noThreeD="1"/>
</file>

<file path=xl/ctrlProps/ctrlProp539.xml><?xml version="1.0" encoding="utf-8"?>
<formControlPr xmlns="http://schemas.microsoft.com/office/spreadsheetml/2009/9/main" objectType="CheckBox" fmlaLink="$AG$37" lockText="1" noThreeD="1"/>
</file>

<file path=xl/ctrlProps/ctrlProp540.xml><?xml version="1.0" encoding="utf-8"?>
<formControlPr xmlns="http://schemas.microsoft.com/office/spreadsheetml/2009/9/main" objectType="CheckBox" fmlaLink="$AG$38" lockText="1" noThreeD="1"/>
</file>

<file path=xl/ctrlProps/ctrlProp541.xml><?xml version="1.0" encoding="utf-8"?>
<formControlPr xmlns="http://schemas.microsoft.com/office/spreadsheetml/2009/9/main" objectType="CheckBox" fmlaLink="$AG$39" lockText="1" noThreeD="1"/>
</file>

<file path=xl/ctrlProps/ctrlProp542.xml><?xml version="1.0" encoding="utf-8"?>
<formControlPr xmlns="http://schemas.microsoft.com/office/spreadsheetml/2009/9/main" objectType="CheckBox" fmlaLink="$AG$40" lockText="1" noThreeD="1"/>
</file>

<file path=xl/ctrlProps/ctrlProp543.xml><?xml version="1.0" encoding="utf-8"?>
<formControlPr xmlns="http://schemas.microsoft.com/office/spreadsheetml/2009/9/main" objectType="CheckBox" fmlaLink="$AG$41" lockText="1" noThreeD="1"/>
</file>

<file path=xl/ctrlProps/ctrlProp544.xml><?xml version="1.0" encoding="utf-8"?>
<formControlPr xmlns="http://schemas.microsoft.com/office/spreadsheetml/2009/9/main" objectType="CheckBox" fmlaLink="$AG$42" lockText="1" noThreeD="1"/>
</file>

<file path=xl/ctrlProps/ctrlProp545.xml><?xml version="1.0" encoding="utf-8"?>
<formControlPr xmlns="http://schemas.microsoft.com/office/spreadsheetml/2009/9/main" objectType="CheckBox" fmlaLink="$AG$43" lockText="1" noThreeD="1"/>
</file>

<file path=xl/ctrlProps/ctrlProp546.xml><?xml version="1.0" encoding="utf-8"?>
<formControlPr xmlns="http://schemas.microsoft.com/office/spreadsheetml/2009/9/main" objectType="CheckBox" fmlaLink="$AG$44" lockText="1" noThreeD="1"/>
</file>

<file path=xl/ctrlProps/ctrlProp547.xml><?xml version="1.0" encoding="utf-8"?>
<formControlPr xmlns="http://schemas.microsoft.com/office/spreadsheetml/2009/9/main" objectType="CheckBox" fmlaLink="$AG$45" lockText="1" noThreeD="1"/>
</file>

<file path=xl/ctrlProps/ctrlProp548.xml><?xml version="1.0" encoding="utf-8"?>
<formControlPr xmlns="http://schemas.microsoft.com/office/spreadsheetml/2009/9/main" objectType="CheckBox" fmlaLink="$AG$46" lockText="1" noThreeD="1"/>
</file>

<file path=xl/ctrlProps/ctrlProp549.xml><?xml version="1.0" encoding="utf-8"?>
<formControlPr xmlns="http://schemas.microsoft.com/office/spreadsheetml/2009/9/main" objectType="CheckBox" fmlaLink="$AG$47" lockText="1" noThreeD="1"/>
</file>

<file path=xl/ctrlProps/ctrlProp550.xml><?xml version="1.0" encoding="utf-8"?>
<formControlPr xmlns="http://schemas.microsoft.com/office/spreadsheetml/2009/9/main" objectType="CheckBox" fmlaLink="$AG$48" lockText="1" noThreeD="1"/>
</file>

<file path=xl/ctrlProps/ctrlProp551.xml><?xml version="1.0" encoding="utf-8"?>
<formControlPr xmlns="http://schemas.microsoft.com/office/spreadsheetml/2009/9/main" objectType="CheckBox" fmlaLink="$AG$49" lockText="1" noThreeD="1"/>
</file>

<file path=xl/ctrlProps/ctrlProp552.xml><?xml version="1.0" encoding="utf-8"?>
<formControlPr xmlns="http://schemas.microsoft.com/office/spreadsheetml/2009/9/main" objectType="CheckBox" fmlaLink="$AG$50" lockText="1" noThreeD="1"/>
</file>

<file path=xl/ctrlProps/ctrlProp553.xml><?xml version="1.0" encoding="utf-8"?>
<formControlPr xmlns="http://schemas.microsoft.com/office/spreadsheetml/2009/9/main" objectType="CheckBox" fmlaLink="$AG$51" lockText="1" noThreeD="1"/>
</file>

<file path=xl/ctrlProps/ctrlProp554.xml><?xml version="1.0" encoding="utf-8"?>
<formControlPr xmlns="http://schemas.microsoft.com/office/spreadsheetml/2009/9/main" objectType="CheckBox" fmlaLink="$AG$52" lockText="1" noThreeD="1"/>
</file>

<file path=xl/ctrlProps/ctrlProp555.xml><?xml version="1.0" encoding="utf-8"?>
<formControlPr xmlns="http://schemas.microsoft.com/office/spreadsheetml/2009/9/main" objectType="CheckBox" fmlaLink="$AG$53" lockText="1" noThreeD="1"/>
</file>

<file path=xl/ctrlProps/ctrlProp556.xml><?xml version="1.0" encoding="utf-8"?>
<formControlPr xmlns="http://schemas.microsoft.com/office/spreadsheetml/2009/9/main" objectType="CheckBox" fmlaLink="$AG$54" lockText="1" noThreeD="1"/>
</file>

<file path=xl/ctrlProps/ctrlProp557.xml><?xml version="1.0" encoding="utf-8"?>
<formControlPr xmlns="http://schemas.microsoft.com/office/spreadsheetml/2009/9/main" objectType="CheckBox" fmlaLink="$AG$55" lockText="1" noThreeD="1"/>
</file>

<file path=xl/ctrlProps/ctrlProp558.xml><?xml version="1.0" encoding="utf-8"?>
<formControlPr xmlns="http://schemas.microsoft.com/office/spreadsheetml/2009/9/main" objectType="CheckBox" fmlaLink="$AG$56" lockText="1" noThreeD="1"/>
</file>

<file path=xl/ctrlProps/ctrlProp559.xml><?xml version="1.0" encoding="utf-8"?>
<formControlPr xmlns="http://schemas.microsoft.com/office/spreadsheetml/2009/9/main" objectType="CheckBox" fmlaLink="$AG$57" lockText="1" noThreeD="1"/>
</file>

<file path=xl/ctrlProps/ctrlProp560.xml><?xml version="1.0" encoding="utf-8"?>
<formControlPr xmlns="http://schemas.microsoft.com/office/spreadsheetml/2009/9/main" objectType="CheckBox" fmlaLink="$AG$58" lockText="1" noThreeD="1"/>
</file>

<file path=xl/ctrlProps/ctrlProp561.xml><?xml version="1.0" encoding="utf-8"?>
<formControlPr xmlns="http://schemas.microsoft.com/office/spreadsheetml/2009/9/main" objectType="CheckBox" fmlaLink="$AG$59" lockText="1" noThreeD="1"/>
</file>

<file path=xl/ctrlProps/ctrlProp562.xml><?xml version="1.0" encoding="utf-8"?>
<formControlPr xmlns="http://schemas.microsoft.com/office/spreadsheetml/2009/9/main" objectType="CheckBox" fmlaLink="$AG$60" lockText="1" noThreeD="1"/>
</file>

<file path=xl/ctrlProps/ctrlProp563.xml><?xml version="1.0" encoding="utf-8"?>
<formControlPr xmlns="http://schemas.microsoft.com/office/spreadsheetml/2009/9/main" objectType="CheckBox" fmlaLink="$AG$61" lockText="1" noThreeD="1"/>
</file>

<file path=xl/ctrlProps/ctrlProp564.xml><?xml version="1.0" encoding="utf-8"?>
<formControlPr xmlns="http://schemas.microsoft.com/office/spreadsheetml/2009/9/main" objectType="CheckBox" fmlaLink="$AG$62" lockText="1" noThreeD="1"/>
</file>

<file path=xl/ctrlProps/ctrlProp565.xml><?xml version="1.0" encoding="utf-8"?>
<formControlPr xmlns="http://schemas.microsoft.com/office/spreadsheetml/2009/9/main" objectType="CheckBox" fmlaLink="$AG$63" lockText="1" noThreeD="1"/>
</file>

<file path=xl/ctrlProps/ctrlProp566.xml><?xml version="1.0" encoding="utf-8"?>
<formControlPr xmlns="http://schemas.microsoft.com/office/spreadsheetml/2009/9/main" objectType="CheckBox" fmlaLink="$AG$64" lockText="1" noThreeD="1"/>
</file>

<file path=xl/ctrlProps/ctrlProp567.xml><?xml version="1.0" encoding="utf-8"?>
<formControlPr xmlns="http://schemas.microsoft.com/office/spreadsheetml/2009/9/main" objectType="CheckBox" fmlaLink="$AG$65" lockText="1" noThreeD="1"/>
</file>

<file path=xl/ctrlProps/ctrlProp568.xml><?xml version="1.0" encoding="utf-8"?>
<formControlPr xmlns="http://schemas.microsoft.com/office/spreadsheetml/2009/9/main" objectType="CheckBox" fmlaLink="$AG$66" lockText="1" noThreeD="1"/>
</file>

<file path=xl/ctrlProps/ctrlProp569.xml><?xml version="1.0" encoding="utf-8"?>
<formControlPr xmlns="http://schemas.microsoft.com/office/spreadsheetml/2009/9/main" objectType="CheckBox" fmlaLink="$AG$67" lockText="1" noThreeD="1"/>
</file>

<file path=xl/ctrlProps/ctrlProp570.xml><?xml version="1.0" encoding="utf-8"?>
<formControlPr xmlns="http://schemas.microsoft.com/office/spreadsheetml/2009/9/main" objectType="CheckBox" fmlaLink="$AG$68" lockText="1" noThreeD="1"/>
</file>

<file path=xl/ctrlProps/ctrlProp571.xml><?xml version="1.0" encoding="utf-8"?>
<formControlPr xmlns="http://schemas.microsoft.com/office/spreadsheetml/2009/9/main" objectType="CheckBox" fmlaLink="$AG$69" lockText="1" noThreeD="1"/>
</file>

<file path=xl/ctrlProps/ctrlProp572.xml><?xml version="1.0" encoding="utf-8"?>
<formControlPr xmlns="http://schemas.microsoft.com/office/spreadsheetml/2009/9/main" objectType="CheckBox" fmlaLink="$AG$70" lockText="1" noThreeD="1"/>
</file>

<file path=xl/ctrlProps/ctrlProp573.xml><?xml version="1.0" encoding="utf-8"?>
<formControlPr xmlns="http://schemas.microsoft.com/office/spreadsheetml/2009/9/main" objectType="CheckBox" fmlaLink="$AG$71" lockText="1" noThreeD="1"/>
</file>

<file path=xl/ctrlProps/ctrlProp574.xml><?xml version="1.0" encoding="utf-8"?>
<formControlPr xmlns="http://schemas.microsoft.com/office/spreadsheetml/2009/9/main" objectType="CheckBox" fmlaLink="$AG$72" lockText="1" noThreeD="1"/>
</file>

<file path=xl/ctrlProps/ctrlProp575.xml><?xml version="1.0" encoding="utf-8"?>
<formControlPr xmlns="http://schemas.microsoft.com/office/spreadsheetml/2009/9/main" objectType="CheckBox" fmlaLink="$AG$73" lockText="1" noThreeD="1"/>
</file>

<file path=xl/ctrlProps/ctrlProp576.xml><?xml version="1.0" encoding="utf-8"?>
<formControlPr xmlns="http://schemas.microsoft.com/office/spreadsheetml/2009/9/main" objectType="CheckBox" fmlaLink="$AG$74" lockText="1" noThreeD="1"/>
</file>

<file path=xl/ctrlProps/ctrlProp577.xml><?xml version="1.0" encoding="utf-8"?>
<formControlPr xmlns="http://schemas.microsoft.com/office/spreadsheetml/2009/9/main" objectType="CheckBox" fmlaLink="$AG$75" lockText="1" noThreeD="1"/>
</file>

<file path=xl/ctrlProps/ctrlProp578.xml><?xml version="1.0" encoding="utf-8"?>
<formControlPr xmlns="http://schemas.microsoft.com/office/spreadsheetml/2009/9/main" objectType="CheckBox" fmlaLink="$AG$76" lockText="1" noThreeD="1"/>
</file>

<file path=xl/ctrlProps/ctrlProp579.xml><?xml version="1.0" encoding="utf-8"?>
<formControlPr xmlns="http://schemas.microsoft.com/office/spreadsheetml/2009/9/main" objectType="CheckBox" fmlaLink="$AG$77" lockText="1" noThreeD="1"/>
</file>

<file path=xl/ctrlProps/ctrlProp580.xml><?xml version="1.0" encoding="utf-8"?>
<formControlPr xmlns="http://schemas.microsoft.com/office/spreadsheetml/2009/9/main" objectType="CheckBox" fmlaLink="$AG$78" lockText="1" noThreeD="1"/>
</file>

<file path=xl/ctrlProps/ctrlProp581.xml><?xml version="1.0" encoding="utf-8"?>
<formControlPr xmlns="http://schemas.microsoft.com/office/spreadsheetml/2009/9/main" objectType="CheckBox" fmlaLink="$AG$79" lockText="1" noThreeD="1"/>
</file>

<file path=xl/ctrlProps/ctrlProp582.xml><?xml version="1.0" encoding="utf-8"?>
<formControlPr xmlns="http://schemas.microsoft.com/office/spreadsheetml/2009/9/main" objectType="CheckBox" fmlaLink="$AG$80" lockText="1" noThreeD="1"/>
</file>

<file path=xl/ctrlProps/ctrlProp583.xml><?xml version="1.0" encoding="utf-8"?>
<formControlPr xmlns="http://schemas.microsoft.com/office/spreadsheetml/2009/9/main" objectType="CheckBox" fmlaLink="$AG$81" lockText="1" noThreeD="1"/>
</file>

<file path=xl/ctrlProps/ctrlProp584.xml><?xml version="1.0" encoding="utf-8"?>
<formControlPr xmlns="http://schemas.microsoft.com/office/spreadsheetml/2009/9/main" objectType="CheckBox" fmlaLink="$AG$82" lockText="1" noThreeD="1"/>
</file>

<file path=xl/ctrlProps/ctrlProp585.xml><?xml version="1.0" encoding="utf-8"?>
<formControlPr xmlns="http://schemas.microsoft.com/office/spreadsheetml/2009/9/main" objectType="CheckBox" fmlaLink="$AG$83" lockText="1" noThreeD="1"/>
</file>

<file path=xl/ctrlProps/ctrlProp586.xml><?xml version="1.0" encoding="utf-8"?>
<formControlPr xmlns="http://schemas.microsoft.com/office/spreadsheetml/2009/9/main" objectType="CheckBox" fmlaLink="$AG$84" lockText="1" noThreeD="1"/>
</file>

<file path=xl/ctrlProps/ctrlProp587.xml><?xml version="1.0" encoding="utf-8"?>
<formControlPr xmlns="http://schemas.microsoft.com/office/spreadsheetml/2009/9/main" objectType="CheckBox" fmlaLink="$AG$85" lockText="1" noThreeD="1"/>
</file>

<file path=xl/ctrlProps/ctrlProp588.xml><?xml version="1.0" encoding="utf-8"?>
<formControlPr xmlns="http://schemas.microsoft.com/office/spreadsheetml/2009/9/main" objectType="CheckBox" fmlaLink="$AG$86" lockText="1" noThreeD="1"/>
</file>

<file path=xl/ctrlProps/ctrlProp589.xml><?xml version="1.0" encoding="utf-8"?>
<formControlPr xmlns="http://schemas.microsoft.com/office/spreadsheetml/2009/9/main" objectType="CheckBox" fmlaLink="$AG$87" lockText="1" noThreeD="1"/>
</file>

<file path=xl/ctrlProps/ctrlProp590.xml><?xml version="1.0" encoding="utf-8"?>
<formControlPr xmlns="http://schemas.microsoft.com/office/spreadsheetml/2009/9/main" objectType="CheckBox" fmlaLink="$AG$88" lockText="1" noThreeD="1"/>
</file>

<file path=xl/ctrlProps/ctrlProp591.xml><?xml version="1.0" encoding="utf-8"?>
<formControlPr xmlns="http://schemas.microsoft.com/office/spreadsheetml/2009/9/main" objectType="CheckBox" fmlaLink="$AG$89" lockText="1" noThreeD="1"/>
</file>

<file path=xl/ctrlProps/ctrlProp592.xml><?xml version="1.0" encoding="utf-8"?>
<formControlPr xmlns="http://schemas.microsoft.com/office/spreadsheetml/2009/9/main" objectType="CheckBox" fmlaLink="$AG$90" lockText="1" noThreeD="1"/>
</file>

<file path=xl/ctrlProps/ctrlProp593.xml><?xml version="1.0" encoding="utf-8"?>
<formControlPr xmlns="http://schemas.microsoft.com/office/spreadsheetml/2009/9/main" objectType="CheckBox" fmlaLink="$AG$91" lockText="1" noThreeD="1"/>
</file>

<file path=xl/ctrlProps/ctrlProp594.xml><?xml version="1.0" encoding="utf-8"?>
<formControlPr xmlns="http://schemas.microsoft.com/office/spreadsheetml/2009/9/main" objectType="CheckBox" fmlaLink="$AG$92" lockText="1" noThreeD="1"/>
</file>

<file path=xl/ctrlProps/ctrlProp595.xml><?xml version="1.0" encoding="utf-8"?>
<formControlPr xmlns="http://schemas.microsoft.com/office/spreadsheetml/2009/9/main" objectType="CheckBox" fmlaLink="$AG$93" lockText="1" noThreeD="1"/>
</file>

<file path=xl/ctrlProps/ctrlProp596.xml><?xml version="1.0" encoding="utf-8"?>
<formControlPr xmlns="http://schemas.microsoft.com/office/spreadsheetml/2009/9/main" objectType="CheckBox" fmlaLink="$AG$94" lockText="1" noThreeD="1"/>
</file>

<file path=xl/ctrlProps/ctrlProp597.xml><?xml version="1.0" encoding="utf-8"?>
<formControlPr xmlns="http://schemas.microsoft.com/office/spreadsheetml/2009/9/main" objectType="CheckBox" fmlaLink="$AG$95" lockText="1" noThreeD="1"/>
</file>

<file path=xl/ctrlProps/ctrlProp598.xml><?xml version="1.0" encoding="utf-8"?>
<formControlPr xmlns="http://schemas.microsoft.com/office/spreadsheetml/2009/9/main" objectType="CheckBox" fmlaLink="$AG$96" lockText="1" noThreeD="1"/>
</file>

<file path=xl/ctrlProps/ctrlProp599.xml><?xml version="1.0" encoding="utf-8"?>
<formControlPr xmlns="http://schemas.microsoft.com/office/spreadsheetml/2009/9/main" objectType="CheckBox" fmlaLink="$AG$97" lockText="1" noThreeD="1"/>
</file>

<file path=xl/ctrlProps/ctrlProp600.xml><?xml version="1.0" encoding="utf-8"?>
<formControlPr xmlns="http://schemas.microsoft.com/office/spreadsheetml/2009/9/main" objectType="CheckBox" fmlaLink="$AG$98" lockText="1" noThreeD="1"/>
</file>

<file path=xl/ctrlProps/ctrlProp601.xml><?xml version="1.0" encoding="utf-8"?>
<formControlPr xmlns="http://schemas.microsoft.com/office/spreadsheetml/2009/9/main" objectType="CheckBox" fmlaLink="$AG$99" lockText="1" noThreeD="1"/>
</file>

<file path=xl/ctrlProps/ctrlProp602.xml><?xml version="1.0" encoding="utf-8"?>
<formControlPr xmlns="http://schemas.microsoft.com/office/spreadsheetml/2009/9/main" objectType="CheckBox" fmlaLink="$AG$100" lockText="1" noThreeD="1"/>
</file>

<file path=xl/ctrlProps/ctrlProp603.xml><?xml version="1.0" encoding="utf-8"?>
<formControlPr xmlns="http://schemas.microsoft.com/office/spreadsheetml/2009/9/main" objectType="CheckBox" fmlaLink="$AG$101" lockText="1" noThreeD="1"/>
</file>

<file path=xl/ctrlProps/ctrlProp604.xml><?xml version="1.0" encoding="utf-8"?>
<formControlPr xmlns="http://schemas.microsoft.com/office/spreadsheetml/2009/9/main" objectType="CheckBox" fmlaLink="$AG$102" lockText="1" noThreeD="1"/>
</file>

<file path=xl/ctrlProps/ctrlProp605.xml><?xml version="1.0" encoding="utf-8"?>
<formControlPr xmlns="http://schemas.microsoft.com/office/spreadsheetml/2009/9/main" objectType="CheckBox" fmlaLink="$AG$103" lockText="1" noThreeD="1"/>
</file>

<file path=xl/ctrlProps/ctrlProp606.xml><?xml version="1.0" encoding="utf-8"?>
<formControlPr xmlns="http://schemas.microsoft.com/office/spreadsheetml/2009/9/main" objectType="CheckBox" fmlaLink="$AG$104" lockText="1" noThreeD="1"/>
</file>

<file path=xl/ctrlProps/ctrlProp607.xml><?xml version="1.0" encoding="utf-8"?>
<formControlPr xmlns="http://schemas.microsoft.com/office/spreadsheetml/2009/9/main" objectType="CheckBox" fmlaLink="$AG$105" lockText="1" noThreeD="1"/>
</file>

<file path=xl/ctrlProps/ctrlProp608.xml><?xml version="1.0" encoding="utf-8"?>
<formControlPr xmlns="http://schemas.microsoft.com/office/spreadsheetml/2009/9/main" objectType="CheckBox" fmlaLink="$AG$106" lockText="1" noThreeD="1"/>
</file>

<file path=xl/ctrlProps/ctrlProp609.xml><?xml version="1.0" encoding="utf-8"?>
<formControlPr xmlns="http://schemas.microsoft.com/office/spreadsheetml/2009/9/main" objectType="CheckBox" fmlaLink="$AG$107" lockText="1" noThreeD="1"/>
</file>

<file path=xl/ctrlProps/ctrlProp610.xml><?xml version="1.0" encoding="utf-8"?>
<formControlPr xmlns="http://schemas.microsoft.com/office/spreadsheetml/2009/9/main" objectType="CheckBox" fmlaLink="$AG$108" lockText="1" noThreeD="1"/>
</file>

<file path=xl/ctrlProps/ctrlProp611.xml><?xml version="1.0" encoding="utf-8"?>
<formControlPr xmlns="http://schemas.microsoft.com/office/spreadsheetml/2009/9/main" objectType="CheckBox" fmlaLink="$AG$109" lockText="1" noThreeD="1"/>
</file>

<file path=xl/ctrlProps/ctrlProp612.xml><?xml version="1.0" encoding="utf-8"?>
<formControlPr xmlns="http://schemas.microsoft.com/office/spreadsheetml/2009/9/main" objectType="CheckBox" fmlaLink="$AG$110" lockText="1" noThreeD="1"/>
</file>

<file path=xl/ctrlProps/ctrlProp613.xml><?xml version="1.0" encoding="utf-8"?>
<formControlPr xmlns="http://schemas.microsoft.com/office/spreadsheetml/2009/9/main" objectType="CheckBox" fmlaLink="$AG$111" lockText="1" noThreeD="1"/>
</file>

<file path=xl/ctrlProps/ctrlProp614.xml><?xml version="1.0" encoding="utf-8"?>
<formControlPr xmlns="http://schemas.microsoft.com/office/spreadsheetml/2009/9/main" objectType="CheckBox" fmlaLink="$AG$112" lockText="1" noThreeD="1"/>
</file>

<file path=xl/ctrlProps/ctrlProp615.xml><?xml version="1.0" encoding="utf-8"?>
<formControlPr xmlns="http://schemas.microsoft.com/office/spreadsheetml/2009/9/main" objectType="CheckBox" fmlaLink="$AG$113" lockText="1" noThreeD="1"/>
</file>

<file path=xl/ctrlProps/ctrlProp616.xml><?xml version="1.0" encoding="utf-8"?>
<formControlPr xmlns="http://schemas.microsoft.com/office/spreadsheetml/2009/9/main" objectType="CheckBox" fmlaLink="$AG$114" lockText="1" noThreeD="1"/>
</file>

<file path=xl/ctrlProps/ctrlProp617.xml><?xml version="1.0" encoding="utf-8"?>
<formControlPr xmlns="http://schemas.microsoft.com/office/spreadsheetml/2009/9/main" objectType="CheckBox" fmlaLink="$AG$115" lockText="1" noThreeD="1"/>
</file>

<file path=xl/ctrlProps/ctrlProp618.xml><?xml version="1.0" encoding="utf-8"?>
<formControlPr xmlns="http://schemas.microsoft.com/office/spreadsheetml/2009/9/main" objectType="CheckBox" fmlaLink="$AG$116" lockText="1" noThreeD="1"/>
</file>

<file path=xl/ctrlProps/ctrlProp619.xml><?xml version="1.0" encoding="utf-8"?>
<formControlPr xmlns="http://schemas.microsoft.com/office/spreadsheetml/2009/9/main" objectType="CheckBox" fmlaLink="$AG$117" lockText="1" noThreeD="1"/>
</file>

<file path=xl/ctrlProps/ctrlProp620.xml><?xml version="1.0" encoding="utf-8"?>
<formControlPr xmlns="http://schemas.microsoft.com/office/spreadsheetml/2009/9/main" objectType="CheckBox" fmlaLink="$AG$118" lockText="1" noThreeD="1"/>
</file>

<file path=xl/ctrlProps/ctrlProp621.xml><?xml version="1.0" encoding="utf-8"?>
<formControlPr xmlns="http://schemas.microsoft.com/office/spreadsheetml/2009/9/main" objectType="CheckBox" fmlaLink="$AG$119" lockText="1" noThreeD="1"/>
</file>

<file path=xl/ctrlProps/ctrlProp622.xml><?xml version="1.0" encoding="utf-8"?>
<formControlPr xmlns="http://schemas.microsoft.com/office/spreadsheetml/2009/9/main" objectType="CheckBox" fmlaLink="$AG$120" lockText="1" noThreeD="1"/>
</file>

<file path=xl/ctrlProps/ctrlProp623.xml><?xml version="1.0" encoding="utf-8"?>
<formControlPr xmlns="http://schemas.microsoft.com/office/spreadsheetml/2009/9/main" objectType="CheckBox" fmlaLink="$AG$121" lockText="1" noThreeD="1"/>
</file>

<file path=xl/ctrlProps/ctrlProp624.xml><?xml version="1.0" encoding="utf-8"?>
<formControlPr xmlns="http://schemas.microsoft.com/office/spreadsheetml/2009/9/main" objectType="CheckBox" fmlaLink="$AG$122" lockText="1" noThreeD="1"/>
</file>

<file path=xl/ctrlProps/ctrlProp625.xml><?xml version="1.0" encoding="utf-8"?>
<formControlPr xmlns="http://schemas.microsoft.com/office/spreadsheetml/2009/9/main" objectType="CheckBox" fmlaLink="$AG$123" lockText="1" noThreeD="1"/>
</file>

<file path=xl/ctrlProps/ctrlProp626.xml><?xml version="1.0" encoding="utf-8"?>
<formControlPr xmlns="http://schemas.microsoft.com/office/spreadsheetml/2009/9/main" objectType="CheckBox" fmlaLink="$AG$124" lockText="1" noThreeD="1"/>
</file>

<file path=xl/ctrlProps/ctrlProp627.xml><?xml version="1.0" encoding="utf-8"?>
<formControlPr xmlns="http://schemas.microsoft.com/office/spreadsheetml/2009/9/main" objectType="CheckBox" fmlaLink="$AG$125" lockText="1" noThreeD="1"/>
</file>

<file path=xl/ctrlProps/ctrlProp628.xml><?xml version="1.0" encoding="utf-8"?>
<formControlPr xmlns="http://schemas.microsoft.com/office/spreadsheetml/2009/9/main" objectType="CheckBox" fmlaLink="$AG$126" lockText="1" noThreeD="1"/>
</file>

<file path=xl/ctrlProps/ctrlProp629.xml><?xml version="1.0" encoding="utf-8"?>
<formControlPr xmlns="http://schemas.microsoft.com/office/spreadsheetml/2009/9/main" objectType="CheckBox" fmlaLink="$AG$127" lockText="1" noThreeD="1"/>
</file>

<file path=xl/ctrlProps/ctrlProp630.xml><?xml version="1.0" encoding="utf-8"?>
<formControlPr xmlns="http://schemas.microsoft.com/office/spreadsheetml/2009/9/main" objectType="CheckBox" fmlaLink="$AG$128" lockText="1" noThreeD="1"/>
</file>

<file path=xl/ctrlProps/ctrlProp631.xml><?xml version="1.0" encoding="utf-8"?>
<formControlPr xmlns="http://schemas.microsoft.com/office/spreadsheetml/2009/9/main" objectType="CheckBox" fmlaLink="$AG$129" lockText="1" noThreeD="1"/>
</file>

<file path=xl/ctrlProps/ctrlProp632.xml><?xml version="1.0" encoding="utf-8"?>
<formControlPr xmlns="http://schemas.microsoft.com/office/spreadsheetml/2009/9/main" objectType="CheckBox" fmlaLink="$AG$130" lockText="1" noThreeD="1"/>
</file>

<file path=xl/ctrlProps/ctrlProp633.xml><?xml version="1.0" encoding="utf-8"?>
<formControlPr xmlns="http://schemas.microsoft.com/office/spreadsheetml/2009/9/main" objectType="CheckBox" fmlaLink="$AG$131" lockText="1" noThreeD="1"/>
</file>

<file path=xl/ctrlProps/ctrlProp634.xml><?xml version="1.0" encoding="utf-8"?>
<formControlPr xmlns="http://schemas.microsoft.com/office/spreadsheetml/2009/9/main" objectType="CheckBox" fmlaLink="$AG$132" lockText="1" noThreeD="1"/>
</file>

<file path=xl/ctrlProps/ctrlProp635.xml><?xml version="1.0" encoding="utf-8"?>
<formControlPr xmlns="http://schemas.microsoft.com/office/spreadsheetml/2009/9/main" objectType="CheckBox" fmlaLink="$AG$133" lockText="1" noThreeD="1"/>
</file>

<file path=xl/ctrlProps/ctrlProp636.xml><?xml version="1.0" encoding="utf-8"?>
<formControlPr xmlns="http://schemas.microsoft.com/office/spreadsheetml/2009/9/main" objectType="CheckBox" fmlaLink="$AG$134" lockText="1" noThreeD="1"/>
</file>

<file path=xl/ctrlProps/ctrlProp637.xml><?xml version="1.0" encoding="utf-8"?>
<formControlPr xmlns="http://schemas.microsoft.com/office/spreadsheetml/2009/9/main" objectType="CheckBox" fmlaLink="$AG$135" lockText="1" noThreeD="1"/>
</file>

<file path=xl/ctrlProps/ctrlProp638.xml><?xml version="1.0" encoding="utf-8"?>
<formControlPr xmlns="http://schemas.microsoft.com/office/spreadsheetml/2009/9/main" objectType="CheckBox" fmlaLink="$AG$136" lockText="1" noThreeD="1"/>
</file>

<file path=xl/ctrlProps/ctrlProp639.xml><?xml version="1.0" encoding="utf-8"?>
<formControlPr xmlns="http://schemas.microsoft.com/office/spreadsheetml/2009/9/main" objectType="CheckBox" fmlaLink="$AG$137" lockText="1" noThreeD="1"/>
</file>

<file path=xl/ctrlProps/ctrlProp640.xml><?xml version="1.0" encoding="utf-8"?>
<formControlPr xmlns="http://schemas.microsoft.com/office/spreadsheetml/2009/9/main" objectType="CheckBox" fmlaLink="$AG$138" lockText="1" noThreeD="1"/>
</file>

<file path=xl/ctrlProps/ctrlProp641.xml><?xml version="1.0" encoding="utf-8"?>
<formControlPr xmlns="http://schemas.microsoft.com/office/spreadsheetml/2009/9/main" objectType="CheckBox" fmlaLink="$AG$139" lockText="1" noThreeD="1"/>
</file>

<file path=xl/ctrlProps/ctrlProp642.xml><?xml version="1.0" encoding="utf-8"?>
<formControlPr xmlns="http://schemas.microsoft.com/office/spreadsheetml/2009/9/main" objectType="CheckBox" fmlaLink="$AG$140" lockText="1" noThreeD="1"/>
</file>

<file path=xl/ctrlProps/ctrlProp643.xml><?xml version="1.0" encoding="utf-8"?>
<formControlPr xmlns="http://schemas.microsoft.com/office/spreadsheetml/2009/9/main" objectType="CheckBox" fmlaLink="$AG$141" lockText="1" noThreeD="1"/>
</file>

<file path=xl/ctrlProps/ctrlProp644.xml><?xml version="1.0" encoding="utf-8"?>
<formControlPr xmlns="http://schemas.microsoft.com/office/spreadsheetml/2009/9/main" objectType="CheckBox" fmlaLink="$AG$142" lockText="1" noThreeD="1"/>
</file>

<file path=xl/ctrlProps/ctrlProp645.xml><?xml version="1.0" encoding="utf-8"?>
<formControlPr xmlns="http://schemas.microsoft.com/office/spreadsheetml/2009/9/main" objectType="CheckBox" fmlaLink="$AG$143" lockText="1" noThreeD="1"/>
</file>

<file path=xl/ctrlProps/ctrlProp646.xml><?xml version="1.0" encoding="utf-8"?>
<formControlPr xmlns="http://schemas.microsoft.com/office/spreadsheetml/2009/9/main" objectType="CheckBox" fmlaLink="$AG$144" lockText="1" noThreeD="1"/>
</file>

<file path=xl/ctrlProps/ctrlProp647.xml><?xml version="1.0" encoding="utf-8"?>
<formControlPr xmlns="http://schemas.microsoft.com/office/spreadsheetml/2009/9/main" objectType="CheckBox" fmlaLink="$AG$145" lockText="1" noThreeD="1"/>
</file>

<file path=xl/ctrlProps/ctrlProp648.xml><?xml version="1.0" encoding="utf-8"?>
<formControlPr xmlns="http://schemas.microsoft.com/office/spreadsheetml/2009/9/main" objectType="CheckBox" fmlaLink="$AG$146" lockText="1" noThreeD="1"/>
</file>

<file path=xl/ctrlProps/ctrlProp649.xml><?xml version="1.0" encoding="utf-8"?>
<formControlPr xmlns="http://schemas.microsoft.com/office/spreadsheetml/2009/9/main" objectType="CheckBox" fmlaLink="$AG$147" lockText="1" noThreeD="1"/>
</file>

<file path=xl/ctrlProps/ctrlProp650.xml><?xml version="1.0" encoding="utf-8"?>
<formControlPr xmlns="http://schemas.microsoft.com/office/spreadsheetml/2009/9/main" objectType="CheckBox" fmlaLink="$AG$148" lockText="1" noThreeD="1"/>
</file>

<file path=xl/ctrlProps/ctrlProp651.xml><?xml version="1.0" encoding="utf-8"?>
<formControlPr xmlns="http://schemas.microsoft.com/office/spreadsheetml/2009/9/main" objectType="CheckBox" fmlaLink="$AG$149" lockText="1" noThreeD="1"/>
</file>

<file path=xl/ctrlProps/ctrlProp652.xml><?xml version="1.0" encoding="utf-8"?>
<formControlPr xmlns="http://schemas.microsoft.com/office/spreadsheetml/2009/9/main" objectType="CheckBox" fmlaLink="$AG$150" lockText="1" noThreeD="1"/>
</file>

<file path=xl/ctrlProps/ctrlProp653.xml><?xml version="1.0" encoding="utf-8"?>
<formControlPr xmlns="http://schemas.microsoft.com/office/spreadsheetml/2009/9/main" objectType="CheckBox" fmlaLink="$AG$151" lockText="1" noThreeD="1"/>
</file>

<file path=xl/ctrlProps/ctrlProp654.xml><?xml version="1.0" encoding="utf-8"?>
<formControlPr xmlns="http://schemas.microsoft.com/office/spreadsheetml/2009/9/main" objectType="CheckBox" fmlaLink="$AG$152" lockText="1" noThreeD="1"/>
</file>

<file path=xl/ctrlProps/ctrlProp655.xml><?xml version="1.0" encoding="utf-8"?>
<formControlPr xmlns="http://schemas.microsoft.com/office/spreadsheetml/2009/9/main" objectType="CheckBox" fmlaLink="$AG$153" lockText="1" noThreeD="1"/>
</file>

<file path=xl/ctrlProps/ctrlProp656.xml><?xml version="1.0" encoding="utf-8"?>
<formControlPr xmlns="http://schemas.microsoft.com/office/spreadsheetml/2009/9/main" objectType="CheckBox" fmlaLink="$AG$154" lockText="1" noThreeD="1"/>
</file>

<file path=xl/ctrlProps/ctrlProp657.xml><?xml version="1.0" encoding="utf-8"?>
<formControlPr xmlns="http://schemas.microsoft.com/office/spreadsheetml/2009/9/main" objectType="CheckBox" fmlaLink="$AG$155" lockText="1" noThreeD="1"/>
</file>

<file path=xl/ctrlProps/ctrlProp658.xml><?xml version="1.0" encoding="utf-8"?>
<formControlPr xmlns="http://schemas.microsoft.com/office/spreadsheetml/2009/9/main" objectType="CheckBox" fmlaLink="$AG$156" lockText="1" noThreeD="1"/>
</file>

<file path=xl/ctrlProps/ctrlProp659.xml><?xml version="1.0" encoding="utf-8"?>
<formControlPr xmlns="http://schemas.microsoft.com/office/spreadsheetml/2009/9/main" objectType="CheckBox" fmlaLink="$AG$157" lockText="1" noThreeD="1"/>
</file>

<file path=xl/ctrlProps/ctrlProp660.xml><?xml version="1.0" encoding="utf-8"?>
<formControlPr xmlns="http://schemas.microsoft.com/office/spreadsheetml/2009/9/main" objectType="CheckBox" fmlaLink="$AG$158" lockText="1" noThreeD="1"/>
</file>

<file path=xl/ctrlProps/ctrlProp661.xml><?xml version="1.0" encoding="utf-8"?>
<formControlPr xmlns="http://schemas.microsoft.com/office/spreadsheetml/2009/9/main" objectType="CheckBox" fmlaLink="$AG$159" lockText="1" noThreeD="1"/>
</file>

<file path=xl/ctrlProps/ctrlProp662.xml><?xml version="1.0" encoding="utf-8"?>
<formControlPr xmlns="http://schemas.microsoft.com/office/spreadsheetml/2009/9/main" objectType="CheckBox" fmlaLink="$AG$160" lockText="1" noThreeD="1"/>
</file>

<file path=xl/ctrlProps/ctrlProp663.xml><?xml version="1.0" encoding="utf-8"?>
<formControlPr xmlns="http://schemas.microsoft.com/office/spreadsheetml/2009/9/main" objectType="CheckBox" fmlaLink="$AG$161" lockText="1" noThreeD="1"/>
</file>

<file path=xl/ctrlProps/ctrlProp664.xml><?xml version="1.0" encoding="utf-8"?>
<formControlPr xmlns="http://schemas.microsoft.com/office/spreadsheetml/2009/9/main" objectType="CheckBox" fmlaLink="$AG$162" lockText="1" noThreeD="1"/>
</file>

<file path=xl/ctrlProps/ctrlProp665.xml><?xml version="1.0" encoding="utf-8"?>
<formControlPr xmlns="http://schemas.microsoft.com/office/spreadsheetml/2009/9/main" objectType="CheckBox" fmlaLink="$AG$163" lockText="1" noThreeD="1"/>
</file>

<file path=xl/ctrlProps/ctrlProp666.xml><?xml version="1.0" encoding="utf-8"?>
<formControlPr xmlns="http://schemas.microsoft.com/office/spreadsheetml/2009/9/main" objectType="CheckBox" fmlaLink="$AG$164" lockText="1" noThreeD="1"/>
</file>

<file path=xl/ctrlProps/ctrlProp667.xml><?xml version="1.0" encoding="utf-8"?>
<formControlPr xmlns="http://schemas.microsoft.com/office/spreadsheetml/2009/9/main" objectType="CheckBox" fmlaLink="$AG$165" lockText="1" noThreeD="1"/>
</file>

<file path=xl/ctrlProps/ctrlProp668.xml><?xml version="1.0" encoding="utf-8"?>
<formControlPr xmlns="http://schemas.microsoft.com/office/spreadsheetml/2009/9/main" objectType="CheckBox" fmlaLink="$AG$166" lockText="1" noThreeD="1"/>
</file>

<file path=xl/ctrlProps/ctrlProp669.xml><?xml version="1.0" encoding="utf-8"?>
<formControlPr xmlns="http://schemas.microsoft.com/office/spreadsheetml/2009/9/main" objectType="CheckBox" fmlaLink="$AG$167" lockText="1" noThreeD="1"/>
</file>

<file path=xl/ctrlProps/ctrlProp670.xml><?xml version="1.0" encoding="utf-8"?>
<formControlPr xmlns="http://schemas.microsoft.com/office/spreadsheetml/2009/9/main" objectType="CheckBox" fmlaLink="$AG$168" lockText="1" noThreeD="1"/>
</file>

<file path=xl/ctrlProps/ctrlProp671.xml><?xml version="1.0" encoding="utf-8"?>
<formControlPr xmlns="http://schemas.microsoft.com/office/spreadsheetml/2009/9/main" objectType="CheckBox" fmlaLink="$AG$169" lockText="1" noThreeD="1"/>
</file>

<file path=xl/ctrlProps/ctrlProp672.xml><?xml version="1.0" encoding="utf-8"?>
<formControlPr xmlns="http://schemas.microsoft.com/office/spreadsheetml/2009/9/main" objectType="CheckBox" fmlaLink="$AG$170" lockText="1" noThreeD="1"/>
</file>

<file path=xl/ctrlProps/ctrlProp673.xml><?xml version="1.0" encoding="utf-8"?>
<formControlPr xmlns="http://schemas.microsoft.com/office/spreadsheetml/2009/9/main" objectType="CheckBox" fmlaLink="$AG$171" lockText="1" noThreeD="1"/>
</file>

<file path=xl/ctrlProps/ctrlProp674.xml><?xml version="1.0" encoding="utf-8"?>
<formControlPr xmlns="http://schemas.microsoft.com/office/spreadsheetml/2009/9/main" objectType="CheckBox" fmlaLink="$AG$172" lockText="1" noThreeD="1"/>
</file>

<file path=xl/ctrlProps/ctrlProp675.xml><?xml version="1.0" encoding="utf-8"?>
<formControlPr xmlns="http://schemas.microsoft.com/office/spreadsheetml/2009/9/main" objectType="CheckBox" fmlaLink="$AG$173" lockText="1" noThreeD="1"/>
</file>

<file path=xl/ctrlProps/ctrlProp676.xml><?xml version="1.0" encoding="utf-8"?>
<formControlPr xmlns="http://schemas.microsoft.com/office/spreadsheetml/2009/9/main" objectType="CheckBox" fmlaLink="$AG$174" lockText="1" noThreeD="1"/>
</file>

<file path=xl/ctrlProps/ctrlProp677.xml><?xml version="1.0" encoding="utf-8"?>
<formControlPr xmlns="http://schemas.microsoft.com/office/spreadsheetml/2009/9/main" objectType="CheckBox" fmlaLink="$AG$175" lockText="1" noThreeD="1"/>
</file>

<file path=xl/ctrlProps/ctrlProp678.xml><?xml version="1.0" encoding="utf-8"?>
<formControlPr xmlns="http://schemas.microsoft.com/office/spreadsheetml/2009/9/main" objectType="CheckBox" fmlaLink="$AG$176" lockText="1" noThreeD="1"/>
</file>

<file path=xl/ctrlProps/ctrlProp679.xml><?xml version="1.0" encoding="utf-8"?>
<formControlPr xmlns="http://schemas.microsoft.com/office/spreadsheetml/2009/9/main" objectType="CheckBox" fmlaLink="$AG$177" lockText="1" noThreeD="1"/>
</file>

<file path=xl/ctrlProps/ctrlProp680.xml><?xml version="1.0" encoding="utf-8"?>
<formControlPr xmlns="http://schemas.microsoft.com/office/spreadsheetml/2009/9/main" objectType="CheckBox" fmlaLink="$AG$178" lockText="1" noThreeD="1"/>
</file>

<file path=xl/ctrlProps/ctrlProp681.xml><?xml version="1.0" encoding="utf-8"?>
<formControlPr xmlns="http://schemas.microsoft.com/office/spreadsheetml/2009/9/main" objectType="CheckBox" fmlaLink="$AG$179" lockText="1" noThreeD="1"/>
</file>

<file path=xl/ctrlProps/ctrlProp682.xml><?xml version="1.0" encoding="utf-8"?>
<formControlPr xmlns="http://schemas.microsoft.com/office/spreadsheetml/2009/9/main" objectType="CheckBox" fmlaLink="$AG$180" lockText="1" noThreeD="1"/>
</file>

<file path=xl/ctrlProps/ctrlProp683.xml><?xml version="1.0" encoding="utf-8"?>
<formControlPr xmlns="http://schemas.microsoft.com/office/spreadsheetml/2009/9/main" objectType="CheckBox" fmlaLink="$AG$181" lockText="1" noThreeD="1"/>
</file>

<file path=xl/ctrlProps/ctrlProp684.xml><?xml version="1.0" encoding="utf-8"?>
<formControlPr xmlns="http://schemas.microsoft.com/office/spreadsheetml/2009/9/main" objectType="CheckBox" fmlaLink="$AG$182" lockText="1" noThreeD="1"/>
</file>

<file path=xl/ctrlProps/ctrlProp685.xml><?xml version="1.0" encoding="utf-8"?>
<formControlPr xmlns="http://schemas.microsoft.com/office/spreadsheetml/2009/9/main" objectType="CheckBox" fmlaLink="$AG$183" lockText="1" noThreeD="1"/>
</file>

<file path=xl/ctrlProps/ctrlProp686.xml><?xml version="1.0" encoding="utf-8"?>
<formControlPr xmlns="http://schemas.microsoft.com/office/spreadsheetml/2009/9/main" objectType="CheckBox" fmlaLink="$AG$184" lockText="1" noThreeD="1"/>
</file>

<file path=xl/ctrlProps/ctrlProp687.xml><?xml version="1.0" encoding="utf-8"?>
<formControlPr xmlns="http://schemas.microsoft.com/office/spreadsheetml/2009/9/main" objectType="CheckBox" fmlaLink="$AG$185" lockText="1" noThreeD="1"/>
</file>

<file path=xl/ctrlProps/ctrlProp688.xml><?xml version="1.0" encoding="utf-8"?>
<formControlPr xmlns="http://schemas.microsoft.com/office/spreadsheetml/2009/9/main" objectType="CheckBox" fmlaLink="$AG$186" lockText="1" noThreeD="1"/>
</file>

<file path=xl/ctrlProps/ctrlProp689.xml><?xml version="1.0" encoding="utf-8"?>
<formControlPr xmlns="http://schemas.microsoft.com/office/spreadsheetml/2009/9/main" objectType="CheckBox" fmlaLink="$AG$187" lockText="1" noThreeD="1"/>
</file>

<file path=xl/ctrlProps/ctrlProp690.xml><?xml version="1.0" encoding="utf-8"?>
<formControlPr xmlns="http://schemas.microsoft.com/office/spreadsheetml/2009/9/main" objectType="CheckBox" fmlaLink="$AG$188" lockText="1" noThreeD="1"/>
</file>

<file path=xl/ctrlProps/ctrlProp691.xml><?xml version="1.0" encoding="utf-8"?>
<formControlPr xmlns="http://schemas.microsoft.com/office/spreadsheetml/2009/9/main" objectType="CheckBox" fmlaLink="$AG$189" lockText="1" noThreeD="1"/>
</file>

<file path=xl/ctrlProps/ctrlProp692.xml><?xml version="1.0" encoding="utf-8"?>
<formControlPr xmlns="http://schemas.microsoft.com/office/spreadsheetml/2009/9/main" objectType="CheckBox" fmlaLink="$AG$190" lockText="1" noThreeD="1"/>
</file>

<file path=xl/ctrlProps/ctrlProp693.xml><?xml version="1.0" encoding="utf-8"?>
<formControlPr xmlns="http://schemas.microsoft.com/office/spreadsheetml/2009/9/main" objectType="CheckBox" fmlaLink="$AG$191" lockText="1" noThreeD="1"/>
</file>

<file path=xl/ctrlProps/ctrlProp694.xml><?xml version="1.0" encoding="utf-8"?>
<formControlPr xmlns="http://schemas.microsoft.com/office/spreadsheetml/2009/9/main" objectType="CheckBox" fmlaLink="$AG$192" lockText="1" noThreeD="1"/>
</file>

<file path=xl/ctrlProps/ctrlProp695.xml><?xml version="1.0" encoding="utf-8"?>
<formControlPr xmlns="http://schemas.microsoft.com/office/spreadsheetml/2009/9/main" objectType="CheckBox" fmlaLink="$AG$193" lockText="1" noThreeD="1"/>
</file>

<file path=xl/ctrlProps/ctrlProp696.xml><?xml version="1.0" encoding="utf-8"?>
<formControlPr xmlns="http://schemas.microsoft.com/office/spreadsheetml/2009/9/main" objectType="CheckBox" fmlaLink="$AG$194" lockText="1" noThreeD="1"/>
</file>

<file path=xl/ctrlProps/ctrlProp697.xml><?xml version="1.0" encoding="utf-8"?>
<formControlPr xmlns="http://schemas.microsoft.com/office/spreadsheetml/2009/9/main" objectType="CheckBox" fmlaLink="$AG$195" lockText="1" noThreeD="1"/>
</file>

<file path=xl/ctrlProps/ctrlProp698.xml><?xml version="1.0" encoding="utf-8"?>
<formControlPr xmlns="http://schemas.microsoft.com/office/spreadsheetml/2009/9/main" objectType="CheckBox" fmlaLink="$AG$196" lockText="1" noThreeD="1"/>
</file>

<file path=xl/ctrlProps/ctrlProp699.xml><?xml version="1.0" encoding="utf-8"?>
<formControlPr xmlns="http://schemas.microsoft.com/office/spreadsheetml/2009/9/main" objectType="CheckBox" fmlaLink="$AG$197" lockText="1" noThreeD="1"/>
</file>

<file path=xl/ctrlProps/ctrlProp700.xml><?xml version="1.0" encoding="utf-8"?>
<formControlPr xmlns="http://schemas.microsoft.com/office/spreadsheetml/2009/9/main" objectType="CheckBox" fmlaLink="$AG$198" lockText="1" noThreeD="1"/>
</file>

<file path=xl/ctrlProps/ctrlProp701.xml><?xml version="1.0" encoding="utf-8"?>
<formControlPr xmlns="http://schemas.microsoft.com/office/spreadsheetml/2009/9/main" objectType="CheckBox" fmlaLink="$AG$199" lockText="1" noThreeD="1"/>
</file>

<file path=xl/ctrlProps/ctrlProp702.xml><?xml version="1.0" encoding="utf-8"?>
<formControlPr xmlns="http://schemas.microsoft.com/office/spreadsheetml/2009/9/main" objectType="CheckBox" fmlaLink="$AG$200" lockText="1" noThreeD="1"/>
</file>

<file path=xl/ctrlProps/ctrlProp703.xml><?xml version="1.0" encoding="utf-8"?>
<formControlPr xmlns="http://schemas.microsoft.com/office/spreadsheetml/2009/9/main" objectType="CheckBox" fmlaLink="$AG$201" lockText="1" noThreeD="1"/>
</file>

<file path=xl/ctrlProps/ctrlProp704.xml><?xml version="1.0" encoding="utf-8"?>
<formControlPr xmlns="http://schemas.microsoft.com/office/spreadsheetml/2009/9/main" objectType="CheckBox" fmlaLink="$AG$202" lockText="1" noThreeD="1"/>
</file>

<file path=xl/ctrlProps/ctrlProp705.xml><?xml version="1.0" encoding="utf-8"?>
<formControlPr xmlns="http://schemas.microsoft.com/office/spreadsheetml/2009/9/main" objectType="CheckBox" fmlaLink="$AG$203" lockText="1" noThreeD="1"/>
</file>

<file path=xl/ctrlProps/ctrlProp706.xml><?xml version="1.0" encoding="utf-8"?>
<formControlPr xmlns="http://schemas.microsoft.com/office/spreadsheetml/2009/9/main" objectType="CheckBox" fmlaLink="$AG$204" lockText="1" noThreeD="1"/>
</file>

<file path=xl/ctrlProps/ctrlProp707.xml><?xml version="1.0" encoding="utf-8"?>
<formControlPr xmlns="http://schemas.microsoft.com/office/spreadsheetml/2009/9/main" objectType="CheckBox" fmlaLink="$AG$205" lockText="1" noThreeD="1"/>
</file>

<file path=xl/ctrlProps/ctrlProp708.xml><?xml version="1.0" encoding="utf-8"?>
<formControlPr xmlns="http://schemas.microsoft.com/office/spreadsheetml/2009/9/main" objectType="CheckBox" fmlaLink="$AG$206" lockText="1" noThreeD="1"/>
</file>

<file path=xl/ctrlProps/ctrlProp709.xml><?xml version="1.0" encoding="utf-8"?>
<formControlPr xmlns="http://schemas.microsoft.com/office/spreadsheetml/2009/9/main" objectType="CheckBox" fmlaLink="$AG$207" lockText="1" noThreeD="1"/>
</file>

<file path=xl/ctrlProps/ctrlProp710.xml><?xml version="1.0" encoding="utf-8"?>
<formControlPr xmlns="http://schemas.microsoft.com/office/spreadsheetml/2009/9/main" objectType="CheckBox" fmlaLink="$AG$208" lockText="1" noThreeD="1"/>
</file>

<file path=xl/ctrlProps/ctrlProp711.xml><?xml version="1.0" encoding="utf-8"?>
<formControlPr xmlns="http://schemas.microsoft.com/office/spreadsheetml/2009/9/main" objectType="CheckBox" fmlaLink="$AG$209" lockText="1" noThreeD="1"/>
</file>

<file path=xl/ctrlProps/ctrlProp712.xml><?xml version="1.0" encoding="utf-8"?>
<formControlPr xmlns="http://schemas.microsoft.com/office/spreadsheetml/2009/9/main" objectType="CheckBox" fmlaLink="$AG$210" lockText="1" noThreeD="1"/>
</file>

<file path=xl/ctrlProps/ctrlProp713.xml><?xml version="1.0" encoding="utf-8"?>
<formControlPr xmlns="http://schemas.microsoft.com/office/spreadsheetml/2009/9/main" objectType="CheckBox" fmlaLink="$AG$211" lockText="1" noThreeD="1"/>
</file>

<file path=xl/ctrlProps/ctrlProp714.xml><?xml version="1.0" encoding="utf-8"?>
<formControlPr xmlns="http://schemas.microsoft.com/office/spreadsheetml/2009/9/main" objectType="CheckBox" fmlaLink="$AG$212" lockText="1" noThreeD="1"/>
</file>

<file path=xl/ctrlProps/ctrlProp715.xml><?xml version="1.0" encoding="utf-8"?>
<formControlPr xmlns="http://schemas.microsoft.com/office/spreadsheetml/2009/9/main" objectType="CheckBox" fmlaLink="$AG$213" lockText="1" noThreeD="1"/>
</file>

<file path=xl/ctrlProps/ctrlProp716.xml><?xml version="1.0" encoding="utf-8"?>
<formControlPr xmlns="http://schemas.microsoft.com/office/spreadsheetml/2009/9/main" objectType="CheckBox" fmlaLink="$AG$214" lockText="1" noThreeD="1"/>
</file>

<file path=xl/ctrlProps/ctrlProp717.xml><?xml version="1.0" encoding="utf-8"?>
<formControlPr xmlns="http://schemas.microsoft.com/office/spreadsheetml/2009/9/main" objectType="CheckBox" fmlaLink="$AG$215" lockText="1" noThreeD="1"/>
</file>

<file path=xl/ctrlProps/ctrlProp718.xml><?xml version="1.0" encoding="utf-8"?>
<formControlPr xmlns="http://schemas.microsoft.com/office/spreadsheetml/2009/9/main" objectType="CheckBox" fmlaLink="$AG$216" lockText="1" noThreeD="1"/>
</file>

<file path=xl/ctrlProps/ctrlProp719.xml><?xml version="1.0" encoding="utf-8"?>
<formControlPr xmlns="http://schemas.microsoft.com/office/spreadsheetml/2009/9/main" objectType="CheckBox" fmlaLink="$AG$217" lockText="1" noThreeD="1"/>
</file>

<file path=xl/ctrlProps/ctrlProp720.xml><?xml version="1.0" encoding="utf-8"?>
<formControlPr xmlns="http://schemas.microsoft.com/office/spreadsheetml/2009/9/main" objectType="CheckBox" fmlaLink="$AG$218" lockText="1" noThreeD="1"/>
</file>

<file path=xl/ctrlProps/ctrlProp721.xml><?xml version="1.0" encoding="utf-8"?>
<formControlPr xmlns="http://schemas.microsoft.com/office/spreadsheetml/2009/9/main" objectType="CheckBox" fmlaLink="$AG$219" lockText="1" noThreeD="1"/>
</file>

<file path=xl/ctrlProps/ctrlProp722.xml><?xml version="1.0" encoding="utf-8"?>
<formControlPr xmlns="http://schemas.microsoft.com/office/spreadsheetml/2009/9/main" objectType="CheckBox" fmlaLink="$AG$220" lockText="1" noThreeD="1"/>
</file>

<file path=xl/ctrlProps/ctrlProp723.xml><?xml version="1.0" encoding="utf-8"?>
<formControlPr xmlns="http://schemas.microsoft.com/office/spreadsheetml/2009/9/main" objectType="CheckBox" fmlaLink="$AG$221" lockText="1" noThreeD="1"/>
</file>

<file path=xl/ctrlProps/ctrlProp724.xml><?xml version="1.0" encoding="utf-8"?>
<formControlPr xmlns="http://schemas.microsoft.com/office/spreadsheetml/2009/9/main" objectType="CheckBox" fmlaLink="$AG$222" lockText="1" noThreeD="1"/>
</file>

<file path=xl/ctrlProps/ctrlProp725.xml><?xml version="1.0" encoding="utf-8"?>
<formControlPr xmlns="http://schemas.microsoft.com/office/spreadsheetml/2009/9/main" objectType="CheckBox" fmlaLink="$AG$223" lockText="1" noThreeD="1"/>
</file>

<file path=xl/ctrlProps/ctrlProp726.xml><?xml version="1.0" encoding="utf-8"?>
<formControlPr xmlns="http://schemas.microsoft.com/office/spreadsheetml/2009/9/main" objectType="CheckBox" fmlaLink="$AG$224" lockText="1" noThreeD="1"/>
</file>

<file path=xl/ctrlProps/ctrlProp727.xml><?xml version="1.0" encoding="utf-8"?>
<formControlPr xmlns="http://schemas.microsoft.com/office/spreadsheetml/2009/9/main" objectType="CheckBox" fmlaLink="$AG$225" lockText="1" noThreeD="1"/>
</file>

<file path=xl/ctrlProps/ctrlProp728.xml><?xml version="1.0" encoding="utf-8"?>
<formControlPr xmlns="http://schemas.microsoft.com/office/spreadsheetml/2009/9/main" objectType="CheckBox" fmlaLink="$AG$226" lockText="1" noThreeD="1"/>
</file>

<file path=xl/ctrlProps/ctrlProp729.xml><?xml version="1.0" encoding="utf-8"?>
<formControlPr xmlns="http://schemas.microsoft.com/office/spreadsheetml/2009/9/main" objectType="CheckBox" fmlaLink="$AG$227" lockText="1" noThreeD="1"/>
</file>

<file path=xl/ctrlProps/ctrlProp730.xml><?xml version="1.0" encoding="utf-8"?>
<formControlPr xmlns="http://schemas.microsoft.com/office/spreadsheetml/2009/9/main" objectType="CheckBox" fmlaLink="$AG$228" lockText="1" noThreeD="1"/>
</file>

<file path=xl/ctrlProps/ctrlProp731.xml><?xml version="1.0" encoding="utf-8"?>
<formControlPr xmlns="http://schemas.microsoft.com/office/spreadsheetml/2009/9/main" objectType="CheckBox" fmlaLink="$AG$229" lockText="1" noThreeD="1"/>
</file>

<file path=xl/ctrlProps/ctrlProp732.xml><?xml version="1.0" encoding="utf-8"?>
<formControlPr xmlns="http://schemas.microsoft.com/office/spreadsheetml/2009/9/main" objectType="CheckBox" fmlaLink="$AG$230" lockText="1" noThreeD="1"/>
</file>

<file path=xl/ctrlProps/ctrlProp733.xml><?xml version="1.0" encoding="utf-8"?>
<formControlPr xmlns="http://schemas.microsoft.com/office/spreadsheetml/2009/9/main" objectType="CheckBox" fmlaLink="$AG$231" lockText="1" noThreeD="1"/>
</file>

<file path=xl/ctrlProps/ctrlProp734.xml><?xml version="1.0" encoding="utf-8"?>
<formControlPr xmlns="http://schemas.microsoft.com/office/spreadsheetml/2009/9/main" objectType="CheckBox" fmlaLink="$AG$232" lockText="1" noThreeD="1"/>
</file>

<file path=xl/ctrlProps/ctrlProp735.xml><?xml version="1.0" encoding="utf-8"?>
<formControlPr xmlns="http://schemas.microsoft.com/office/spreadsheetml/2009/9/main" objectType="CheckBox" fmlaLink="$AG$233" lockText="1" noThreeD="1"/>
</file>

<file path=xl/ctrlProps/ctrlProp736.xml><?xml version="1.0" encoding="utf-8"?>
<formControlPr xmlns="http://schemas.microsoft.com/office/spreadsheetml/2009/9/main" objectType="CheckBox" fmlaLink="$AG$234" lockText="1" noThreeD="1"/>
</file>

<file path=xl/ctrlProps/ctrlProp737.xml><?xml version="1.0" encoding="utf-8"?>
<formControlPr xmlns="http://schemas.microsoft.com/office/spreadsheetml/2009/9/main" objectType="CheckBox" fmlaLink="$AG$235" lockText="1" noThreeD="1"/>
</file>

<file path=xl/ctrlProps/ctrlProp738.xml><?xml version="1.0" encoding="utf-8"?>
<formControlPr xmlns="http://schemas.microsoft.com/office/spreadsheetml/2009/9/main" objectType="CheckBox" fmlaLink="$AG$236" lockText="1" noThreeD="1"/>
</file>

<file path=xl/ctrlProps/ctrlProp739.xml><?xml version="1.0" encoding="utf-8"?>
<formControlPr xmlns="http://schemas.microsoft.com/office/spreadsheetml/2009/9/main" objectType="CheckBox" fmlaLink="$AG$237" lockText="1" noThreeD="1"/>
</file>

<file path=xl/ctrlProps/ctrlProp740.xml><?xml version="1.0" encoding="utf-8"?>
<formControlPr xmlns="http://schemas.microsoft.com/office/spreadsheetml/2009/9/main" objectType="CheckBox" fmlaLink="$AG$238" lockText="1" noThreeD="1"/>
</file>

<file path=xl/ctrlProps/ctrlProp741.xml><?xml version="1.0" encoding="utf-8"?>
<formControlPr xmlns="http://schemas.microsoft.com/office/spreadsheetml/2009/9/main" objectType="CheckBox" fmlaLink="$AG$239" lockText="1" noThreeD="1"/>
</file>

<file path=xl/ctrlProps/ctrlProp742.xml><?xml version="1.0" encoding="utf-8"?>
<formControlPr xmlns="http://schemas.microsoft.com/office/spreadsheetml/2009/9/main" objectType="CheckBox" fmlaLink="$AG$240" lockText="1" noThreeD="1"/>
</file>

<file path=xl/ctrlProps/ctrlProp743.xml><?xml version="1.0" encoding="utf-8"?>
<formControlPr xmlns="http://schemas.microsoft.com/office/spreadsheetml/2009/9/main" objectType="CheckBox" fmlaLink="$AG$241" lockText="1" noThreeD="1"/>
</file>

<file path=xl/ctrlProps/ctrlProp744.xml><?xml version="1.0" encoding="utf-8"?>
<formControlPr xmlns="http://schemas.microsoft.com/office/spreadsheetml/2009/9/main" objectType="CheckBox" fmlaLink="$AG$242" lockText="1" noThreeD="1"/>
</file>

<file path=xl/ctrlProps/ctrlProp745.xml><?xml version="1.0" encoding="utf-8"?>
<formControlPr xmlns="http://schemas.microsoft.com/office/spreadsheetml/2009/9/main" objectType="CheckBox" fmlaLink="$AG$243" lockText="1" noThreeD="1"/>
</file>

<file path=xl/ctrlProps/ctrlProp746.xml><?xml version="1.0" encoding="utf-8"?>
<formControlPr xmlns="http://schemas.microsoft.com/office/spreadsheetml/2009/9/main" objectType="CheckBox" fmlaLink="$AG$244" lockText="1" noThreeD="1"/>
</file>

<file path=xl/ctrlProps/ctrlProp747.xml><?xml version="1.0" encoding="utf-8"?>
<formControlPr xmlns="http://schemas.microsoft.com/office/spreadsheetml/2009/9/main" objectType="CheckBox" fmlaLink="$AG$245" lockText="1" noThreeD="1"/>
</file>

<file path=xl/ctrlProps/ctrlProp748.xml><?xml version="1.0" encoding="utf-8"?>
<formControlPr xmlns="http://schemas.microsoft.com/office/spreadsheetml/2009/9/main" objectType="CheckBox" fmlaLink="$AG$246" lockText="1" noThreeD="1"/>
</file>

<file path=xl/ctrlProps/ctrlProp749.xml><?xml version="1.0" encoding="utf-8"?>
<formControlPr xmlns="http://schemas.microsoft.com/office/spreadsheetml/2009/9/main" objectType="CheckBox" fmlaLink="$AG$247" lockText="1" noThreeD="1"/>
</file>

<file path=xl/ctrlProps/ctrlProp750.xml><?xml version="1.0" encoding="utf-8"?>
<formControlPr xmlns="http://schemas.microsoft.com/office/spreadsheetml/2009/9/main" objectType="CheckBox" fmlaLink="$AG$248" lockText="1" noThreeD="1"/>
</file>

<file path=xl/ctrlProps/ctrlProp751.xml><?xml version="1.0" encoding="utf-8"?>
<formControlPr xmlns="http://schemas.microsoft.com/office/spreadsheetml/2009/9/main" objectType="CheckBox" fmlaLink="$AG$249" lockText="1" noThreeD="1"/>
</file>

<file path=xl/ctrlProps/ctrlProp752.xml><?xml version="1.0" encoding="utf-8"?>
<formControlPr xmlns="http://schemas.microsoft.com/office/spreadsheetml/2009/9/main" objectType="CheckBox" fmlaLink="$AG$250" lockText="1" noThreeD="1"/>
</file>

<file path=xl/ctrlProps/ctrlProp753.xml><?xml version="1.0" encoding="utf-8"?>
<formControlPr xmlns="http://schemas.microsoft.com/office/spreadsheetml/2009/9/main" objectType="CheckBox" fmlaLink="$AG$251" lockText="1" noThreeD="1"/>
</file>

<file path=xl/ctrlProps/ctrlProp754.xml><?xml version="1.0" encoding="utf-8"?>
<formControlPr xmlns="http://schemas.microsoft.com/office/spreadsheetml/2009/9/main" objectType="CheckBox" fmlaLink="$AG$252" lockText="1" noThreeD="1"/>
</file>

<file path=xl/ctrlProps/ctrlProp755.xml><?xml version="1.0" encoding="utf-8"?>
<formControlPr xmlns="http://schemas.microsoft.com/office/spreadsheetml/2009/9/main" objectType="CheckBox" fmlaLink="$AG$253" lockText="1" noThreeD="1"/>
</file>

<file path=xl/ctrlProps/ctrlProp756.xml><?xml version="1.0" encoding="utf-8"?>
<formControlPr xmlns="http://schemas.microsoft.com/office/spreadsheetml/2009/9/main" objectType="CheckBox" fmlaLink="$AG$254" lockText="1" noThreeD="1"/>
</file>

<file path=xl/ctrlProps/ctrlProp757.xml><?xml version="1.0" encoding="utf-8"?>
<formControlPr xmlns="http://schemas.microsoft.com/office/spreadsheetml/2009/9/main" objectType="CheckBox" fmlaLink="$AG$255" lockText="1" noThreeD="1"/>
</file>

<file path=xl/ctrlProps/ctrlProp758.xml><?xml version="1.0" encoding="utf-8"?>
<formControlPr xmlns="http://schemas.microsoft.com/office/spreadsheetml/2009/9/main" objectType="CheckBox" fmlaLink="$AG$256" lockText="1" noThreeD="1"/>
</file>

<file path=xl/ctrlProps/ctrlProp759.xml><?xml version="1.0" encoding="utf-8"?>
<formControlPr xmlns="http://schemas.microsoft.com/office/spreadsheetml/2009/9/main" objectType="CheckBox" fmlaLink="$AG$257" lockText="1" noThreeD="1"/>
</file>

<file path=xl/ctrlProps/ctrlProp760.xml><?xml version="1.0" encoding="utf-8"?>
<formControlPr xmlns="http://schemas.microsoft.com/office/spreadsheetml/2009/9/main" objectType="CheckBox" fmlaLink="$AG$258" lockText="1" noThreeD="1"/>
</file>

<file path=xl/ctrlProps/ctrlProp761.xml><?xml version="1.0" encoding="utf-8"?>
<formControlPr xmlns="http://schemas.microsoft.com/office/spreadsheetml/2009/9/main" objectType="CheckBox" fmlaLink="$AG$259" lockText="1" noThreeD="1"/>
</file>

<file path=xl/ctrlProps/ctrlProp762.xml><?xml version="1.0" encoding="utf-8"?>
<formControlPr xmlns="http://schemas.microsoft.com/office/spreadsheetml/2009/9/main" objectType="CheckBox" fmlaLink="$AG$260" lockText="1" noThreeD="1"/>
</file>

<file path=xl/ctrlProps/ctrlProp763.xml><?xml version="1.0" encoding="utf-8"?>
<formControlPr xmlns="http://schemas.microsoft.com/office/spreadsheetml/2009/9/main" objectType="CheckBox" fmlaLink="$AG$261" lockText="1" noThreeD="1"/>
</file>

<file path=xl/ctrlProps/ctrlProp764.xml><?xml version="1.0" encoding="utf-8"?>
<formControlPr xmlns="http://schemas.microsoft.com/office/spreadsheetml/2009/9/main" objectType="CheckBox" fmlaLink="$AG$262" lockText="1" noThreeD="1"/>
</file>

<file path=xl/ctrlProps/ctrlProp765.xml><?xml version="1.0" encoding="utf-8"?>
<formControlPr xmlns="http://schemas.microsoft.com/office/spreadsheetml/2009/9/main" objectType="CheckBox" fmlaLink="$AG$263" lockText="1" noThreeD="1"/>
</file>

<file path=xl/ctrlProps/ctrlProp766.xml><?xml version="1.0" encoding="utf-8"?>
<formControlPr xmlns="http://schemas.microsoft.com/office/spreadsheetml/2009/9/main" objectType="CheckBox" fmlaLink="$AG$264" lockText="1" noThreeD="1"/>
</file>

<file path=xl/ctrlProps/ctrlProp767.xml><?xml version="1.0" encoding="utf-8"?>
<formControlPr xmlns="http://schemas.microsoft.com/office/spreadsheetml/2009/9/main" objectType="CheckBox" fmlaLink="$AG$265" lockText="1" noThreeD="1"/>
</file>

<file path=xl/ctrlProps/ctrlProp768.xml><?xml version="1.0" encoding="utf-8"?>
<formControlPr xmlns="http://schemas.microsoft.com/office/spreadsheetml/2009/9/main" objectType="CheckBox" fmlaLink="$AG$266" lockText="1" noThreeD="1"/>
</file>

<file path=xl/ctrlProps/ctrlProp769.xml><?xml version="1.0" encoding="utf-8"?>
<formControlPr xmlns="http://schemas.microsoft.com/office/spreadsheetml/2009/9/main" objectType="CheckBox" fmlaLink="$AG$267" lockText="1" noThreeD="1"/>
</file>

<file path=xl/ctrlProps/ctrlProp770.xml><?xml version="1.0" encoding="utf-8"?>
<formControlPr xmlns="http://schemas.microsoft.com/office/spreadsheetml/2009/9/main" objectType="CheckBox" fmlaLink="$AG$268" lockText="1" noThreeD="1"/>
</file>

<file path=xl/ctrlProps/ctrlProp771.xml><?xml version="1.0" encoding="utf-8"?>
<formControlPr xmlns="http://schemas.microsoft.com/office/spreadsheetml/2009/9/main" objectType="CheckBox" fmlaLink="$AG$269" lockText="1" noThreeD="1"/>
</file>

<file path=xl/ctrlProps/ctrlProp772.xml><?xml version="1.0" encoding="utf-8"?>
<formControlPr xmlns="http://schemas.microsoft.com/office/spreadsheetml/2009/9/main" objectType="CheckBox" fmlaLink="$AG$270" lockText="1" noThreeD="1"/>
</file>

<file path=xl/ctrlProps/ctrlProp773.xml><?xml version="1.0" encoding="utf-8"?>
<formControlPr xmlns="http://schemas.microsoft.com/office/spreadsheetml/2009/9/main" objectType="CheckBox" fmlaLink="$AG$271" lockText="1" noThreeD="1"/>
</file>

<file path=xl/ctrlProps/ctrlProp774.xml><?xml version="1.0" encoding="utf-8"?>
<formControlPr xmlns="http://schemas.microsoft.com/office/spreadsheetml/2009/9/main" objectType="CheckBox" fmlaLink="$AG$272" lockText="1" noThreeD="1"/>
</file>

<file path=xl/ctrlProps/ctrlProp775.xml><?xml version="1.0" encoding="utf-8"?>
<formControlPr xmlns="http://schemas.microsoft.com/office/spreadsheetml/2009/9/main" objectType="CheckBox" fmlaLink="$AG$273" lockText="1" noThreeD="1"/>
</file>

<file path=xl/ctrlProps/ctrlProp776.xml><?xml version="1.0" encoding="utf-8"?>
<formControlPr xmlns="http://schemas.microsoft.com/office/spreadsheetml/2009/9/main" objectType="CheckBox" fmlaLink="$AG$274" lockText="1" noThreeD="1"/>
</file>

<file path=xl/ctrlProps/ctrlProp777.xml><?xml version="1.0" encoding="utf-8"?>
<formControlPr xmlns="http://schemas.microsoft.com/office/spreadsheetml/2009/9/main" objectType="CheckBox" fmlaLink="$AG$275" lockText="1" noThreeD="1"/>
</file>

<file path=xl/ctrlProps/ctrlProp778.xml><?xml version="1.0" encoding="utf-8"?>
<formControlPr xmlns="http://schemas.microsoft.com/office/spreadsheetml/2009/9/main" objectType="CheckBox" fmlaLink="$AG$276" lockText="1" noThreeD="1"/>
</file>

<file path=xl/ctrlProps/ctrlProp779.xml><?xml version="1.0" encoding="utf-8"?>
<formControlPr xmlns="http://schemas.microsoft.com/office/spreadsheetml/2009/9/main" objectType="CheckBox" fmlaLink="$AG$277" lockText="1" noThreeD="1"/>
</file>

<file path=xl/ctrlProps/ctrlProp780.xml><?xml version="1.0" encoding="utf-8"?>
<formControlPr xmlns="http://schemas.microsoft.com/office/spreadsheetml/2009/9/main" objectType="CheckBox" fmlaLink="$AG$278" lockText="1" noThreeD="1"/>
</file>

<file path=xl/ctrlProps/ctrlProp781.xml><?xml version="1.0" encoding="utf-8"?>
<formControlPr xmlns="http://schemas.microsoft.com/office/spreadsheetml/2009/9/main" objectType="CheckBox" fmlaLink="$AG$279" lockText="1" noThreeD="1"/>
</file>

<file path=xl/ctrlProps/ctrlProp782.xml><?xml version="1.0" encoding="utf-8"?>
<formControlPr xmlns="http://schemas.microsoft.com/office/spreadsheetml/2009/9/main" objectType="CheckBox" fmlaLink="$AG$280" lockText="1" noThreeD="1"/>
</file>

<file path=xl/ctrlProps/ctrlProp783.xml><?xml version="1.0" encoding="utf-8"?>
<formControlPr xmlns="http://schemas.microsoft.com/office/spreadsheetml/2009/9/main" objectType="CheckBox" fmlaLink="$AG$281" lockText="1" noThreeD="1"/>
</file>

<file path=xl/ctrlProps/ctrlProp784.xml><?xml version="1.0" encoding="utf-8"?>
<formControlPr xmlns="http://schemas.microsoft.com/office/spreadsheetml/2009/9/main" objectType="CheckBox" fmlaLink="$AG$282" lockText="1" noThreeD="1"/>
</file>

<file path=xl/ctrlProps/ctrlProp785.xml><?xml version="1.0" encoding="utf-8"?>
<formControlPr xmlns="http://schemas.microsoft.com/office/spreadsheetml/2009/9/main" objectType="CheckBox" fmlaLink="$AG$283" lockText="1" noThreeD="1"/>
</file>

<file path=xl/ctrlProps/ctrlProp786.xml><?xml version="1.0" encoding="utf-8"?>
<formControlPr xmlns="http://schemas.microsoft.com/office/spreadsheetml/2009/9/main" objectType="CheckBox" fmlaLink="$AG$284" lockText="1" noThreeD="1"/>
</file>

<file path=xl/ctrlProps/ctrlProp787.xml><?xml version="1.0" encoding="utf-8"?>
<formControlPr xmlns="http://schemas.microsoft.com/office/spreadsheetml/2009/9/main" objectType="CheckBox" fmlaLink="$AG$285" lockText="1" noThreeD="1"/>
</file>

<file path=xl/ctrlProps/ctrlProp788.xml><?xml version="1.0" encoding="utf-8"?>
<formControlPr xmlns="http://schemas.microsoft.com/office/spreadsheetml/2009/9/main" objectType="CheckBox" fmlaLink="$AG$286" lockText="1" noThreeD="1"/>
</file>

<file path=xl/ctrlProps/ctrlProp789.xml><?xml version="1.0" encoding="utf-8"?>
<formControlPr xmlns="http://schemas.microsoft.com/office/spreadsheetml/2009/9/main" objectType="CheckBox" fmlaLink="$AG$287" lockText="1" noThreeD="1"/>
</file>

<file path=xl/ctrlProps/ctrlProp790.xml><?xml version="1.0" encoding="utf-8"?>
<formControlPr xmlns="http://schemas.microsoft.com/office/spreadsheetml/2009/9/main" objectType="CheckBox" fmlaLink="$AG$288" lockText="1" noThreeD="1"/>
</file>

<file path=xl/ctrlProps/ctrlProp791.xml><?xml version="1.0" encoding="utf-8"?>
<formControlPr xmlns="http://schemas.microsoft.com/office/spreadsheetml/2009/9/main" objectType="CheckBox" fmlaLink="$AG$289" lockText="1" noThreeD="1"/>
</file>

<file path=xl/ctrlProps/ctrlProp792.xml><?xml version="1.0" encoding="utf-8"?>
<formControlPr xmlns="http://schemas.microsoft.com/office/spreadsheetml/2009/9/main" objectType="CheckBox" fmlaLink="$AG$290" lockText="1" noThreeD="1"/>
</file>

<file path=xl/ctrlProps/ctrlProp793.xml><?xml version="1.0" encoding="utf-8"?>
<formControlPr xmlns="http://schemas.microsoft.com/office/spreadsheetml/2009/9/main" objectType="CheckBox" fmlaLink="$AG$291" lockText="1" noThreeD="1"/>
</file>

<file path=xl/ctrlProps/ctrlProp794.xml><?xml version="1.0" encoding="utf-8"?>
<formControlPr xmlns="http://schemas.microsoft.com/office/spreadsheetml/2009/9/main" objectType="CheckBox" fmlaLink="$AG$292" lockText="1" noThreeD="1"/>
</file>

<file path=xl/ctrlProps/ctrlProp795.xml><?xml version="1.0" encoding="utf-8"?>
<formControlPr xmlns="http://schemas.microsoft.com/office/spreadsheetml/2009/9/main" objectType="CheckBox" fmlaLink="$AG$293" lockText="1" noThreeD="1"/>
</file>

<file path=xl/ctrlProps/ctrlProp796.xml><?xml version="1.0" encoding="utf-8"?>
<formControlPr xmlns="http://schemas.microsoft.com/office/spreadsheetml/2009/9/main" objectType="CheckBox" fmlaLink="$AG$294" lockText="1" noThreeD="1"/>
</file>

<file path=xl/ctrlProps/ctrlProp797.xml><?xml version="1.0" encoding="utf-8"?>
<formControlPr xmlns="http://schemas.microsoft.com/office/spreadsheetml/2009/9/main" objectType="CheckBox" fmlaLink="$AG$295" lockText="1" noThreeD="1"/>
</file>

<file path=xl/ctrlProps/ctrlProp798.xml><?xml version="1.0" encoding="utf-8"?>
<formControlPr xmlns="http://schemas.microsoft.com/office/spreadsheetml/2009/9/main" objectType="CheckBox" fmlaLink="$AG$296" lockText="1" noThreeD="1"/>
</file>

<file path=xl/ctrlProps/ctrlProp799.xml><?xml version="1.0" encoding="utf-8"?>
<formControlPr xmlns="http://schemas.microsoft.com/office/spreadsheetml/2009/9/main" objectType="CheckBox" fmlaLink="$AG$297" lockText="1" noThreeD="1"/>
</file>

<file path=xl/ctrlProps/ctrlProp800.xml><?xml version="1.0" encoding="utf-8"?>
<formControlPr xmlns="http://schemas.microsoft.com/office/spreadsheetml/2009/9/main" objectType="CheckBox" fmlaLink="$AG$298" lockText="1" noThreeD="1"/>
</file>

<file path=xl/ctrlProps/ctrlProp801.xml><?xml version="1.0" encoding="utf-8"?>
<formControlPr xmlns="http://schemas.microsoft.com/office/spreadsheetml/2009/9/main" objectType="CheckBox" fmlaLink="$AG$299" lockText="1" noThreeD="1"/>
</file>

<file path=xl/ctrlProps/ctrlProp802.xml><?xml version="1.0" encoding="utf-8"?>
<formControlPr xmlns="http://schemas.microsoft.com/office/spreadsheetml/2009/9/main" objectType="CheckBox" fmlaLink="$AG$300" lockText="1" noThreeD="1"/>
</file>

<file path=xl/ctrlProps/ctrlProp803.xml><?xml version="1.0" encoding="utf-8"?>
<formControlPr xmlns="http://schemas.microsoft.com/office/spreadsheetml/2009/9/main" objectType="CheckBox" fmlaLink="$AG$301" lockText="1" noThreeD="1"/>
</file>

<file path=xl/ctrlProps/ctrlProp804.xml><?xml version="1.0" encoding="utf-8"?>
<formControlPr xmlns="http://schemas.microsoft.com/office/spreadsheetml/2009/9/main" objectType="CheckBox" fmlaLink="$AG$302" lockText="1" noThreeD="1"/>
</file>

<file path=xl/ctrlProps/ctrlProp805.xml><?xml version="1.0" encoding="utf-8"?>
<formControlPr xmlns="http://schemas.microsoft.com/office/spreadsheetml/2009/9/main" objectType="CheckBox" fmlaLink="$AG$303" lockText="1" noThreeD="1"/>
</file>

<file path=xl/ctrlProps/ctrlProp806.xml><?xml version="1.0" encoding="utf-8"?>
<formControlPr xmlns="http://schemas.microsoft.com/office/spreadsheetml/2009/9/main" objectType="CheckBox" fmlaLink="$AG$304" lockText="1" noThreeD="1"/>
</file>

<file path=xl/ctrlProps/ctrlProp807.xml><?xml version="1.0" encoding="utf-8"?>
<formControlPr xmlns="http://schemas.microsoft.com/office/spreadsheetml/2009/9/main" objectType="CheckBox" fmlaLink="$AG$305" lockText="1" noThreeD="1"/>
</file>

<file path=xl/ctrlProps/ctrlProp808.xml><?xml version="1.0" encoding="utf-8"?>
<formControlPr xmlns="http://schemas.microsoft.com/office/spreadsheetml/2009/9/main" objectType="CheckBox" fmlaLink="$AG$306" lockText="1" noThreeD="1"/>
</file>

<file path=xl/ctrlProps/ctrlProp809.xml><?xml version="1.0" encoding="utf-8"?>
<formControlPr xmlns="http://schemas.microsoft.com/office/spreadsheetml/2009/9/main" objectType="CheckBox" fmlaLink="$AG$307" lockText="1" noThreeD="1"/>
</file>

<file path=xl/ctrlProps/ctrlProp810.xml><?xml version="1.0" encoding="utf-8"?>
<formControlPr xmlns="http://schemas.microsoft.com/office/spreadsheetml/2009/9/main" objectType="CheckBox" fmlaLink="$AG$308" lockText="1" noThreeD="1"/>
</file>

<file path=xl/ctrlProps/ctrlProp811.xml><?xml version="1.0" encoding="utf-8"?>
<formControlPr xmlns="http://schemas.microsoft.com/office/spreadsheetml/2009/9/main" objectType="CheckBox" fmlaLink="$AG$309" lockText="1" noThreeD="1"/>
</file>

<file path=xl/ctrlProps/ctrlProp812.xml><?xml version="1.0" encoding="utf-8"?>
<formControlPr xmlns="http://schemas.microsoft.com/office/spreadsheetml/2009/9/main" objectType="CheckBox" fmlaLink="$AG$310" lockText="1" noThreeD="1"/>
</file>

<file path=xl/ctrlProps/ctrlProp813.xml><?xml version="1.0" encoding="utf-8"?>
<formControlPr xmlns="http://schemas.microsoft.com/office/spreadsheetml/2009/9/main" objectType="CheckBox" fmlaLink="$AG$311" lockText="1" noThreeD="1"/>
</file>

<file path=xl/ctrlProps/ctrlProp814.xml><?xml version="1.0" encoding="utf-8"?>
<formControlPr xmlns="http://schemas.microsoft.com/office/spreadsheetml/2009/9/main" objectType="CheckBox" fmlaLink="$AG$312" lockText="1" noThreeD="1"/>
</file>

<file path=xl/ctrlProps/ctrlProp815.xml><?xml version="1.0" encoding="utf-8"?>
<formControlPr xmlns="http://schemas.microsoft.com/office/spreadsheetml/2009/9/main" objectType="CheckBox" fmlaLink="$AG$313" lockText="1" noThreeD="1"/>
</file>

<file path=xl/ctrlProps/ctrlProp816.xml><?xml version="1.0" encoding="utf-8"?>
<formControlPr xmlns="http://schemas.microsoft.com/office/spreadsheetml/2009/9/main" objectType="CheckBox" fmlaLink="$AG$314" lockText="1" noThreeD="1"/>
</file>

<file path=xl/ctrlProps/ctrlProp817.xml><?xml version="1.0" encoding="utf-8"?>
<formControlPr xmlns="http://schemas.microsoft.com/office/spreadsheetml/2009/9/main" objectType="CheckBox" fmlaLink="$AG$315" lockText="1" noThreeD="1"/>
</file>

<file path=xl/ctrlProps/ctrlProp818.xml><?xml version="1.0" encoding="utf-8"?>
<formControlPr xmlns="http://schemas.microsoft.com/office/spreadsheetml/2009/9/main" objectType="CheckBox" fmlaLink="$AG$316" lockText="1" noThreeD="1"/>
</file>

<file path=xl/ctrlProps/ctrlProp819.xml><?xml version="1.0" encoding="utf-8"?>
<formControlPr xmlns="http://schemas.microsoft.com/office/spreadsheetml/2009/9/main" objectType="CheckBox" fmlaLink="$AG$317" lockText="1" noThreeD="1"/>
</file>

<file path=xl/ctrlProps/ctrlProp820.xml><?xml version="1.0" encoding="utf-8"?>
<formControlPr xmlns="http://schemas.microsoft.com/office/spreadsheetml/2009/9/main" objectType="CheckBox" fmlaLink="$AG$318" lockText="1" noThreeD="1"/>
</file>

<file path=xl/ctrlProps/ctrlProp821.xml><?xml version="1.0" encoding="utf-8"?>
<formControlPr xmlns="http://schemas.microsoft.com/office/spreadsheetml/2009/9/main" objectType="CheckBox" fmlaLink="$AG$319" lockText="1" noThreeD="1"/>
</file>

<file path=xl/ctrlProps/ctrlProp822.xml><?xml version="1.0" encoding="utf-8"?>
<formControlPr xmlns="http://schemas.microsoft.com/office/spreadsheetml/2009/9/main" objectType="CheckBox" fmlaLink="$AG$320" lockText="1" noThreeD="1"/>
</file>

<file path=xl/ctrlProps/ctrlProp823.xml><?xml version="1.0" encoding="utf-8"?>
<formControlPr xmlns="http://schemas.microsoft.com/office/spreadsheetml/2009/9/main" objectType="CheckBox" fmlaLink="$AG$321" lockText="1" noThreeD="1"/>
</file>

<file path=xl/ctrlProps/ctrlProp824.xml><?xml version="1.0" encoding="utf-8"?>
<formControlPr xmlns="http://schemas.microsoft.com/office/spreadsheetml/2009/9/main" objectType="CheckBox" fmlaLink="$AG$322" lockText="1" noThreeD="1"/>
</file>

<file path=xl/ctrlProps/ctrlProp825.xml><?xml version="1.0" encoding="utf-8"?>
<formControlPr xmlns="http://schemas.microsoft.com/office/spreadsheetml/2009/9/main" objectType="CheckBox" fmlaLink="$AG$323" lockText="1" noThreeD="1"/>
</file>

<file path=xl/ctrlProps/ctrlProp826.xml><?xml version="1.0" encoding="utf-8"?>
<formControlPr xmlns="http://schemas.microsoft.com/office/spreadsheetml/2009/9/main" objectType="CheckBox" fmlaLink="$AG$324" lockText="1" noThreeD="1"/>
</file>

<file path=xl/ctrlProps/ctrlProp827.xml><?xml version="1.0" encoding="utf-8"?>
<formControlPr xmlns="http://schemas.microsoft.com/office/spreadsheetml/2009/9/main" objectType="CheckBox" fmlaLink="$AG$325" lockText="1" noThreeD="1"/>
</file>

<file path=xl/ctrlProps/ctrlProp828.xml><?xml version="1.0" encoding="utf-8"?>
<formControlPr xmlns="http://schemas.microsoft.com/office/spreadsheetml/2009/9/main" objectType="CheckBox" fmlaLink="$AG$326" lockText="1" noThreeD="1"/>
</file>

<file path=xl/ctrlProps/ctrlProp829.xml><?xml version="1.0" encoding="utf-8"?>
<formControlPr xmlns="http://schemas.microsoft.com/office/spreadsheetml/2009/9/main" objectType="CheckBox" fmlaLink="$AG$327" lockText="1" noThreeD="1"/>
</file>

<file path=xl/ctrlProps/ctrlProp830.xml><?xml version="1.0" encoding="utf-8"?>
<formControlPr xmlns="http://schemas.microsoft.com/office/spreadsheetml/2009/9/main" objectType="CheckBox" fmlaLink="$AG$328" lockText="1" noThreeD="1"/>
</file>

<file path=xl/ctrlProps/ctrlProp831.xml><?xml version="1.0" encoding="utf-8"?>
<formControlPr xmlns="http://schemas.microsoft.com/office/spreadsheetml/2009/9/main" objectType="CheckBox" fmlaLink="$AG$329" lockText="1" noThreeD="1"/>
</file>

<file path=xl/ctrlProps/ctrlProp832.xml><?xml version="1.0" encoding="utf-8"?>
<formControlPr xmlns="http://schemas.microsoft.com/office/spreadsheetml/2009/9/main" objectType="CheckBox" fmlaLink="$AG$330" lockText="1" noThreeD="1"/>
</file>

<file path=xl/ctrlProps/ctrlProp833.xml><?xml version="1.0" encoding="utf-8"?>
<formControlPr xmlns="http://schemas.microsoft.com/office/spreadsheetml/2009/9/main" objectType="CheckBox" fmlaLink="$AG$331" lockText="1" noThreeD="1"/>
</file>

<file path=xl/ctrlProps/ctrlProp834.xml><?xml version="1.0" encoding="utf-8"?>
<formControlPr xmlns="http://schemas.microsoft.com/office/spreadsheetml/2009/9/main" objectType="CheckBox" fmlaLink="$AG$332" lockText="1" noThreeD="1"/>
</file>

<file path=xl/ctrlProps/ctrlProp835.xml><?xml version="1.0" encoding="utf-8"?>
<formControlPr xmlns="http://schemas.microsoft.com/office/spreadsheetml/2009/9/main" objectType="CheckBox" fmlaLink="$AG$333" lockText="1" noThreeD="1"/>
</file>

<file path=xl/ctrlProps/ctrlProp836.xml><?xml version="1.0" encoding="utf-8"?>
<formControlPr xmlns="http://schemas.microsoft.com/office/spreadsheetml/2009/9/main" objectType="CheckBox" fmlaLink="$AG$334" lockText="1" noThreeD="1"/>
</file>

<file path=xl/ctrlProps/ctrlProp837.xml><?xml version="1.0" encoding="utf-8"?>
<formControlPr xmlns="http://schemas.microsoft.com/office/spreadsheetml/2009/9/main" objectType="CheckBox" fmlaLink="$AG$335" lockText="1" noThreeD="1"/>
</file>

<file path=xl/ctrlProps/ctrlProp838.xml><?xml version="1.0" encoding="utf-8"?>
<formControlPr xmlns="http://schemas.microsoft.com/office/spreadsheetml/2009/9/main" objectType="CheckBox" fmlaLink="$AG$336" lockText="1" noThreeD="1"/>
</file>

<file path=xl/ctrlProps/ctrlProp839.xml><?xml version="1.0" encoding="utf-8"?>
<formControlPr xmlns="http://schemas.microsoft.com/office/spreadsheetml/2009/9/main" objectType="CheckBox" fmlaLink="$AG$337" lockText="1" noThreeD="1"/>
</file>

<file path=xl/ctrlProps/ctrlProp840.xml><?xml version="1.0" encoding="utf-8"?>
<formControlPr xmlns="http://schemas.microsoft.com/office/spreadsheetml/2009/9/main" objectType="CheckBox" fmlaLink="$AG$338" lockText="1" noThreeD="1"/>
</file>

<file path=xl/ctrlProps/ctrlProp841.xml><?xml version="1.0" encoding="utf-8"?>
<formControlPr xmlns="http://schemas.microsoft.com/office/spreadsheetml/2009/9/main" objectType="CheckBox" fmlaLink="$AG$339" lockText="1" noThreeD="1"/>
</file>

<file path=xl/ctrlProps/ctrlProp842.xml><?xml version="1.0" encoding="utf-8"?>
<formControlPr xmlns="http://schemas.microsoft.com/office/spreadsheetml/2009/9/main" objectType="CheckBox" fmlaLink="$AG$340" lockText="1" noThreeD="1"/>
</file>

<file path=xl/ctrlProps/ctrlProp843.xml><?xml version="1.0" encoding="utf-8"?>
<formControlPr xmlns="http://schemas.microsoft.com/office/spreadsheetml/2009/9/main" objectType="CheckBox" fmlaLink="$AG$341" lockText="1" noThreeD="1"/>
</file>

<file path=xl/ctrlProps/ctrlProp844.xml><?xml version="1.0" encoding="utf-8"?>
<formControlPr xmlns="http://schemas.microsoft.com/office/spreadsheetml/2009/9/main" objectType="CheckBox" fmlaLink="$AG$342" lockText="1" noThreeD="1"/>
</file>

<file path=xl/ctrlProps/ctrlProp845.xml><?xml version="1.0" encoding="utf-8"?>
<formControlPr xmlns="http://schemas.microsoft.com/office/spreadsheetml/2009/9/main" objectType="CheckBox" fmlaLink="$AG$343" lockText="1" noThreeD="1"/>
</file>

<file path=xl/ctrlProps/ctrlProp846.xml><?xml version="1.0" encoding="utf-8"?>
<formControlPr xmlns="http://schemas.microsoft.com/office/spreadsheetml/2009/9/main" objectType="CheckBox" fmlaLink="$AG$344" lockText="1" noThreeD="1"/>
</file>

<file path=xl/ctrlProps/ctrlProp847.xml><?xml version="1.0" encoding="utf-8"?>
<formControlPr xmlns="http://schemas.microsoft.com/office/spreadsheetml/2009/9/main" objectType="CheckBox" fmlaLink="$AG$345" lockText="1" noThreeD="1"/>
</file>

<file path=xl/ctrlProps/ctrlProp848.xml><?xml version="1.0" encoding="utf-8"?>
<formControlPr xmlns="http://schemas.microsoft.com/office/spreadsheetml/2009/9/main" objectType="CheckBox" fmlaLink="$AG$346" lockText="1" noThreeD="1"/>
</file>

<file path=xl/ctrlProps/ctrlProp849.xml><?xml version="1.0" encoding="utf-8"?>
<formControlPr xmlns="http://schemas.microsoft.com/office/spreadsheetml/2009/9/main" objectType="CheckBox" fmlaLink="$AG$347" lockText="1" noThreeD="1"/>
</file>

<file path=xl/ctrlProps/ctrlProp850.xml><?xml version="1.0" encoding="utf-8"?>
<formControlPr xmlns="http://schemas.microsoft.com/office/spreadsheetml/2009/9/main" objectType="CheckBox" fmlaLink="$AG$348" lockText="1" noThreeD="1"/>
</file>

<file path=xl/ctrlProps/ctrlProp851.xml><?xml version="1.0" encoding="utf-8"?>
<formControlPr xmlns="http://schemas.microsoft.com/office/spreadsheetml/2009/9/main" objectType="CheckBox" fmlaLink="$AG$349" lockText="1" noThreeD="1"/>
</file>

<file path=xl/ctrlProps/ctrlProp852.xml><?xml version="1.0" encoding="utf-8"?>
<formControlPr xmlns="http://schemas.microsoft.com/office/spreadsheetml/2009/9/main" objectType="CheckBox" fmlaLink="$AG$350" lockText="1" noThreeD="1"/>
</file>

<file path=xl/ctrlProps/ctrlProp853.xml><?xml version="1.0" encoding="utf-8"?>
<formControlPr xmlns="http://schemas.microsoft.com/office/spreadsheetml/2009/9/main" objectType="CheckBox" fmlaLink="$AG$351" lockText="1" noThreeD="1"/>
</file>

<file path=xl/ctrlProps/ctrlProp854.xml><?xml version="1.0" encoding="utf-8"?>
<formControlPr xmlns="http://schemas.microsoft.com/office/spreadsheetml/2009/9/main" objectType="CheckBox" fmlaLink="$AG$352" lockText="1" noThreeD="1"/>
</file>

<file path=xl/ctrlProps/ctrlProp855.xml><?xml version="1.0" encoding="utf-8"?>
<formControlPr xmlns="http://schemas.microsoft.com/office/spreadsheetml/2009/9/main" objectType="CheckBox" fmlaLink="$AG$353" lockText="1" noThreeD="1"/>
</file>

<file path=xl/ctrlProps/ctrlProp856.xml><?xml version="1.0" encoding="utf-8"?>
<formControlPr xmlns="http://schemas.microsoft.com/office/spreadsheetml/2009/9/main" objectType="CheckBox" fmlaLink="$AG$354" lockText="1" noThreeD="1"/>
</file>

<file path=xl/ctrlProps/ctrlProp857.xml><?xml version="1.0" encoding="utf-8"?>
<formControlPr xmlns="http://schemas.microsoft.com/office/spreadsheetml/2009/9/main" objectType="CheckBox" fmlaLink="$AG$355" lockText="1" noThreeD="1"/>
</file>

<file path=xl/ctrlProps/ctrlProp858.xml><?xml version="1.0" encoding="utf-8"?>
<formControlPr xmlns="http://schemas.microsoft.com/office/spreadsheetml/2009/9/main" objectType="CheckBox" fmlaLink="$AG$356" lockText="1" noThreeD="1"/>
</file>

<file path=xl/ctrlProps/ctrlProp859.xml><?xml version="1.0" encoding="utf-8"?>
<formControlPr xmlns="http://schemas.microsoft.com/office/spreadsheetml/2009/9/main" objectType="CheckBox" fmlaLink="$AG$357" lockText="1" noThreeD="1"/>
</file>

<file path=xl/ctrlProps/ctrlProp860.xml><?xml version="1.0" encoding="utf-8"?>
<formControlPr xmlns="http://schemas.microsoft.com/office/spreadsheetml/2009/9/main" objectType="CheckBox" fmlaLink="$AG$358" lockText="1" noThreeD="1"/>
</file>

<file path=xl/ctrlProps/ctrlProp861.xml><?xml version="1.0" encoding="utf-8"?>
<formControlPr xmlns="http://schemas.microsoft.com/office/spreadsheetml/2009/9/main" objectType="CheckBox" fmlaLink="$AG$359" lockText="1" noThreeD="1"/>
</file>

<file path=xl/ctrlProps/ctrlProp862.xml><?xml version="1.0" encoding="utf-8"?>
<formControlPr xmlns="http://schemas.microsoft.com/office/spreadsheetml/2009/9/main" objectType="CheckBox" fmlaLink="$AG$360" lockText="1" noThreeD="1"/>
</file>

<file path=xl/ctrlProps/ctrlProp863.xml><?xml version="1.0" encoding="utf-8"?>
<formControlPr xmlns="http://schemas.microsoft.com/office/spreadsheetml/2009/9/main" objectType="CheckBox" fmlaLink="$AG$361" lockText="1" noThreeD="1"/>
</file>

<file path=xl/ctrlProps/ctrlProp864.xml><?xml version="1.0" encoding="utf-8"?>
<formControlPr xmlns="http://schemas.microsoft.com/office/spreadsheetml/2009/9/main" objectType="CheckBox" fmlaLink="$AG$362" lockText="1" noThreeD="1"/>
</file>

<file path=xl/ctrlProps/ctrlProp865.xml><?xml version="1.0" encoding="utf-8"?>
<formControlPr xmlns="http://schemas.microsoft.com/office/spreadsheetml/2009/9/main" objectType="CheckBox" fmlaLink="$AG$363" lockText="1" noThreeD="1"/>
</file>

<file path=xl/ctrlProps/ctrlProp866.xml><?xml version="1.0" encoding="utf-8"?>
<formControlPr xmlns="http://schemas.microsoft.com/office/spreadsheetml/2009/9/main" objectType="CheckBox" fmlaLink="$AG$364" lockText="1" noThreeD="1"/>
</file>

<file path=xl/ctrlProps/ctrlProp867.xml><?xml version="1.0" encoding="utf-8"?>
<formControlPr xmlns="http://schemas.microsoft.com/office/spreadsheetml/2009/9/main" objectType="CheckBox" fmlaLink="$AG$365" lockText="1" noThreeD="1"/>
</file>

<file path=xl/ctrlProps/ctrlProp868.xml><?xml version="1.0" encoding="utf-8"?>
<formControlPr xmlns="http://schemas.microsoft.com/office/spreadsheetml/2009/9/main" objectType="CheckBox" fmlaLink="$AG$366" lockText="1" noThreeD="1"/>
</file>

<file path=xl/ctrlProps/ctrlProp869.xml><?xml version="1.0" encoding="utf-8"?>
<formControlPr xmlns="http://schemas.microsoft.com/office/spreadsheetml/2009/9/main" objectType="CheckBox" fmlaLink="$AG$367" lockText="1" noThreeD="1"/>
</file>

<file path=xl/ctrlProps/ctrlProp870.xml><?xml version="1.0" encoding="utf-8"?>
<formControlPr xmlns="http://schemas.microsoft.com/office/spreadsheetml/2009/9/main" objectType="CheckBox" fmlaLink="$AG$368" lockText="1" noThreeD="1"/>
</file>

<file path=xl/ctrlProps/ctrlProp871.xml><?xml version="1.0" encoding="utf-8"?>
<formControlPr xmlns="http://schemas.microsoft.com/office/spreadsheetml/2009/9/main" objectType="CheckBox" fmlaLink="$AG$369" lockText="1" noThreeD="1"/>
</file>

<file path=xl/ctrlProps/ctrlProp872.xml><?xml version="1.0" encoding="utf-8"?>
<formControlPr xmlns="http://schemas.microsoft.com/office/spreadsheetml/2009/9/main" objectType="CheckBox" fmlaLink="$AG$370" lockText="1" noThreeD="1"/>
</file>

<file path=xl/ctrlProps/ctrlProp873.xml><?xml version="1.0" encoding="utf-8"?>
<formControlPr xmlns="http://schemas.microsoft.com/office/spreadsheetml/2009/9/main" objectType="CheckBox" fmlaLink="$AG$371" lockText="1" noThreeD="1"/>
</file>

<file path=xl/ctrlProps/ctrlProp874.xml><?xml version="1.0" encoding="utf-8"?>
<formControlPr xmlns="http://schemas.microsoft.com/office/spreadsheetml/2009/9/main" objectType="CheckBox" fmlaLink="$AG$372" lockText="1" noThreeD="1"/>
</file>

<file path=xl/ctrlProps/ctrlProp875.xml><?xml version="1.0" encoding="utf-8"?>
<formControlPr xmlns="http://schemas.microsoft.com/office/spreadsheetml/2009/9/main" objectType="CheckBox" fmlaLink="$AG$373" lockText="1" noThreeD="1"/>
</file>

<file path=xl/ctrlProps/ctrlProp876.xml><?xml version="1.0" encoding="utf-8"?>
<formControlPr xmlns="http://schemas.microsoft.com/office/spreadsheetml/2009/9/main" objectType="CheckBox" fmlaLink="$AG$374" lockText="1" noThreeD="1"/>
</file>

<file path=xl/ctrlProps/ctrlProp877.xml><?xml version="1.0" encoding="utf-8"?>
<formControlPr xmlns="http://schemas.microsoft.com/office/spreadsheetml/2009/9/main" objectType="CheckBox" fmlaLink="$AG$375" lockText="1" noThreeD="1"/>
</file>

<file path=xl/ctrlProps/ctrlProp878.xml><?xml version="1.0" encoding="utf-8"?>
<formControlPr xmlns="http://schemas.microsoft.com/office/spreadsheetml/2009/9/main" objectType="CheckBox" fmlaLink="$AG$376" lockText="1" noThreeD="1"/>
</file>

<file path=xl/ctrlProps/ctrlProp879.xml><?xml version="1.0" encoding="utf-8"?>
<formControlPr xmlns="http://schemas.microsoft.com/office/spreadsheetml/2009/9/main" objectType="CheckBox" fmlaLink="$AG$377" lockText="1" noThreeD="1"/>
</file>

<file path=xl/ctrlProps/ctrlProp880.xml><?xml version="1.0" encoding="utf-8"?>
<formControlPr xmlns="http://schemas.microsoft.com/office/spreadsheetml/2009/9/main" objectType="CheckBox" fmlaLink="$AG$378" lockText="1" noThreeD="1"/>
</file>

<file path=xl/ctrlProps/ctrlProp881.xml><?xml version="1.0" encoding="utf-8"?>
<formControlPr xmlns="http://schemas.microsoft.com/office/spreadsheetml/2009/9/main" objectType="CheckBox" fmlaLink="$AG$379" lockText="1" noThreeD="1"/>
</file>

<file path=xl/ctrlProps/ctrlProp882.xml><?xml version="1.0" encoding="utf-8"?>
<formControlPr xmlns="http://schemas.microsoft.com/office/spreadsheetml/2009/9/main" objectType="CheckBox" fmlaLink="$AG$380" lockText="1" noThreeD="1"/>
</file>

<file path=xl/ctrlProps/ctrlProp883.xml><?xml version="1.0" encoding="utf-8"?>
<formControlPr xmlns="http://schemas.microsoft.com/office/spreadsheetml/2009/9/main" objectType="CheckBox" fmlaLink="$AG$381" lockText="1" noThreeD="1"/>
</file>

<file path=xl/ctrlProps/ctrlProp884.xml><?xml version="1.0" encoding="utf-8"?>
<formControlPr xmlns="http://schemas.microsoft.com/office/spreadsheetml/2009/9/main" objectType="CheckBox" fmlaLink="$AG$382" lockText="1" noThreeD="1"/>
</file>

<file path=xl/ctrlProps/ctrlProp885.xml><?xml version="1.0" encoding="utf-8"?>
<formControlPr xmlns="http://schemas.microsoft.com/office/spreadsheetml/2009/9/main" objectType="CheckBox" fmlaLink="$AG$383" lockText="1" noThreeD="1"/>
</file>

<file path=xl/ctrlProps/ctrlProp886.xml><?xml version="1.0" encoding="utf-8"?>
<formControlPr xmlns="http://schemas.microsoft.com/office/spreadsheetml/2009/9/main" objectType="CheckBox" fmlaLink="$AG$384" lockText="1" noThreeD="1"/>
</file>

<file path=xl/ctrlProps/ctrlProp887.xml><?xml version="1.0" encoding="utf-8"?>
<formControlPr xmlns="http://schemas.microsoft.com/office/spreadsheetml/2009/9/main" objectType="CheckBox" fmlaLink="$AG$385" lockText="1" noThreeD="1"/>
</file>

<file path=xl/ctrlProps/ctrlProp888.xml><?xml version="1.0" encoding="utf-8"?>
<formControlPr xmlns="http://schemas.microsoft.com/office/spreadsheetml/2009/9/main" objectType="CheckBox" fmlaLink="$AG$386" lockText="1" noThreeD="1"/>
</file>

<file path=xl/ctrlProps/ctrlProp889.xml><?xml version="1.0" encoding="utf-8"?>
<formControlPr xmlns="http://schemas.microsoft.com/office/spreadsheetml/2009/9/main" objectType="CheckBox" fmlaLink="$AG$387" lockText="1" noThreeD="1"/>
</file>

<file path=xl/ctrlProps/ctrlProp890.xml><?xml version="1.0" encoding="utf-8"?>
<formControlPr xmlns="http://schemas.microsoft.com/office/spreadsheetml/2009/9/main" objectType="CheckBox" fmlaLink="$AG$388" lockText="1" noThreeD="1"/>
</file>

<file path=xl/ctrlProps/ctrlProp891.xml><?xml version="1.0" encoding="utf-8"?>
<formControlPr xmlns="http://schemas.microsoft.com/office/spreadsheetml/2009/9/main" objectType="CheckBox" fmlaLink="$AG$389" lockText="1" noThreeD="1"/>
</file>

<file path=xl/ctrlProps/ctrlProp892.xml><?xml version="1.0" encoding="utf-8"?>
<formControlPr xmlns="http://schemas.microsoft.com/office/spreadsheetml/2009/9/main" objectType="CheckBox" fmlaLink="$AG$390" lockText="1" noThreeD="1"/>
</file>

<file path=xl/ctrlProps/ctrlProp893.xml><?xml version="1.0" encoding="utf-8"?>
<formControlPr xmlns="http://schemas.microsoft.com/office/spreadsheetml/2009/9/main" objectType="CheckBox" fmlaLink="$AG$391" lockText="1" noThreeD="1"/>
</file>

<file path=xl/ctrlProps/ctrlProp894.xml><?xml version="1.0" encoding="utf-8"?>
<formControlPr xmlns="http://schemas.microsoft.com/office/spreadsheetml/2009/9/main" objectType="CheckBox" fmlaLink="$AG$392" lockText="1" noThreeD="1"/>
</file>

<file path=xl/ctrlProps/ctrlProp895.xml><?xml version="1.0" encoding="utf-8"?>
<formControlPr xmlns="http://schemas.microsoft.com/office/spreadsheetml/2009/9/main" objectType="CheckBox" fmlaLink="$AG$393" lockText="1" noThreeD="1"/>
</file>

<file path=xl/ctrlProps/ctrlProp896.xml><?xml version="1.0" encoding="utf-8"?>
<formControlPr xmlns="http://schemas.microsoft.com/office/spreadsheetml/2009/9/main" objectType="CheckBox" fmlaLink="$AG$394" lockText="1" noThreeD="1"/>
</file>

<file path=xl/ctrlProps/ctrlProp897.xml><?xml version="1.0" encoding="utf-8"?>
<formControlPr xmlns="http://schemas.microsoft.com/office/spreadsheetml/2009/9/main" objectType="CheckBox" fmlaLink="$AG$395" lockText="1" noThreeD="1"/>
</file>

<file path=xl/ctrlProps/ctrlProp898.xml><?xml version="1.0" encoding="utf-8"?>
<formControlPr xmlns="http://schemas.microsoft.com/office/spreadsheetml/2009/9/main" objectType="CheckBox" fmlaLink="$AG$396" lockText="1" noThreeD="1"/>
</file>

<file path=xl/ctrlProps/ctrlProp899.xml><?xml version="1.0" encoding="utf-8"?>
<formControlPr xmlns="http://schemas.microsoft.com/office/spreadsheetml/2009/9/main" objectType="CheckBox" fmlaLink="$AG$397" lockText="1" noThreeD="1"/>
</file>

<file path=xl/ctrlProps/ctrlProp900.xml><?xml version="1.0" encoding="utf-8"?>
<formControlPr xmlns="http://schemas.microsoft.com/office/spreadsheetml/2009/9/main" objectType="CheckBox" fmlaLink="$AG$398" lockText="1" noThreeD="1"/>
</file>

<file path=xl/ctrlProps/ctrlProp901.xml><?xml version="1.0" encoding="utf-8"?>
<formControlPr xmlns="http://schemas.microsoft.com/office/spreadsheetml/2009/9/main" objectType="CheckBox" fmlaLink="$AG$399" lockText="1" noThreeD="1"/>
</file>

<file path=xl/ctrlProps/ctrlProp902.xml><?xml version="1.0" encoding="utf-8"?>
<formControlPr xmlns="http://schemas.microsoft.com/office/spreadsheetml/2009/9/main" objectType="CheckBox" fmlaLink="$AG$400" lockText="1" noThreeD="1"/>
</file>

<file path=xl/ctrlProps/ctrlProp903.xml><?xml version="1.0" encoding="utf-8"?>
<formControlPr xmlns="http://schemas.microsoft.com/office/spreadsheetml/2009/9/main" objectType="CheckBox" fmlaLink="$AG$401" lockText="1" noThreeD="1"/>
</file>

<file path=xl/ctrlProps/ctrlProp904.xml><?xml version="1.0" encoding="utf-8"?>
<formControlPr xmlns="http://schemas.microsoft.com/office/spreadsheetml/2009/9/main" objectType="CheckBox" fmlaLink="$AG$402" lockText="1" noThreeD="1"/>
</file>

<file path=xl/ctrlProps/ctrlProp905.xml><?xml version="1.0" encoding="utf-8"?>
<formControlPr xmlns="http://schemas.microsoft.com/office/spreadsheetml/2009/9/main" objectType="CheckBox" fmlaLink="$AG$403" lockText="1" noThreeD="1"/>
</file>

<file path=xl/ctrlProps/ctrlProp906.xml><?xml version="1.0" encoding="utf-8"?>
<formControlPr xmlns="http://schemas.microsoft.com/office/spreadsheetml/2009/9/main" objectType="CheckBox" fmlaLink="$AG$404" lockText="1" noThreeD="1"/>
</file>

<file path=xl/ctrlProps/ctrlProp907.xml><?xml version="1.0" encoding="utf-8"?>
<formControlPr xmlns="http://schemas.microsoft.com/office/spreadsheetml/2009/9/main" objectType="CheckBox" fmlaLink="$AG$405" lockText="1" noThreeD="1"/>
</file>

<file path=xl/ctrlProps/ctrlProp908.xml><?xml version="1.0" encoding="utf-8"?>
<formControlPr xmlns="http://schemas.microsoft.com/office/spreadsheetml/2009/9/main" objectType="CheckBox" fmlaLink="$AG$406" lockText="1" noThreeD="1"/>
</file>

<file path=xl/ctrlProps/ctrlProp909.xml><?xml version="1.0" encoding="utf-8"?>
<formControlPr xmlns="http://schemas.microsoft.com/office/spreadsheetml/2009/9/main" objectType="CheckBox" fmlaLink="$AG$407" lockText="1" noThreeD="1"/>
</file>

<file path=xl/ctrlProps/ctrlProp910.xml><?xml version="1.0" encoding="utf-8"?>
<formControlPr xmlns="http://schemas.microsoft.com/office/spreadsheetml/2009/9/main" objectType="CheckBox" fmlaLink="$AG$408" lockText="1" noThreeD="1"/>
</file>

<file path=xl/ctrlProps/ctrlProp911.xml><?xml version="1.0" encoding="utf-8"?>
<formControlPr xmlns="http://schemas.microsoft.com/office/spreadsheetml/2009/9/main" objectType="CheckBox" fmlaLink="$AG$409" lockText="1" noThreeD="1"/>
</file>

<file path=xl/ctrlProps/ctrlProp912.xml><?xml version="1.0" encoding="utf-8"?>
<formControlPr xmlns="http://schemas.microsoft.com/office/spreadsheetml/2009/9/main" objectType="CheckBox" fmlaLink="$AG$410" lockText="1" noThreeD="1"/>
</file>

<file path=xl/ctrlProps/ctrlProp913.xml><?xml version="1.0" encoding="utf-8"?>
<formControlPr xmlns="http://schemas.microsoft.com/office/spreadsheetml/2009/9/main" objectType="CheckBox" fmlaLink="$AG$411" lockText="1" noThreeD="1"/>
</file>

<file path=xl/ctrlProps/ctrlProp914.xml><?xml version="1.0" encoding="utf-8"?>
<formControlPr xmlns="http://schemas.microsoft.com/office/spreadsheetml/2009/9/main" objectType="CheckBox" fmlaLink="$AG$412" lockText="1" noThreeD="1"/>
</file>

<file path=xl/ctrlProps/ctrlProp915.xml><?xml version="1.0" encoding="utf-8"?>
<formControlPr xmlns="http://schemas.microsoft.com/office/spreadsheetml/2009/9/main" objectType="CheckBox" fmlaLink="$AG$413" lockText="1" noThreeD="1"/>
</file>

<file path=xl/ctrlProps/ctrlProp916.xml><?xml version="1.0" encoding="utf-8"?>
<formControlPr xmlns="http://schemas.microsoft.com/office/spreadsheetml/2009/9/main" objectType="CheckBox" fmlaLink="$AG$414" lockText="1" noThreeD="1"/>
</file>

<file path=xl/ctrlProps/ctrlProp917.xml><?xml version="1.0" encoding="utf-8"?>
<formControlPr xmlns="http://schemas.microsoft.com/office/spreadsheetml/2009/9/main" objectType="CheckBox" fmlaLink="$AG$415" lockText="1" noThreeD="1"/>
</file>

<file path=xl/ctrlProps/ctrlProp918.xml><?xml version="1.0" encoding="utf-8"?>
<formControlPr xmlns="http://schemas.microsoft.com/office/spreadsheetml/2009/9/main" objectType="CheckBox" fmlaLink="$AG$416" lockText="1" noThreeD="1"/>
</file>

<file path=xl/ctrlProps/ctrlProp919.xml><?xml version="1.0" encoding="utf-8"?>
<formControlPr xmlns="http://schemas.microsoft.com/office/spreadsheetml/2009/9/main" objectType="CheckBox" fmlaLink="$AG$417" lockText="1" noThreeD="1"/>
</file>

<file path=xl/ctrlProps/ctrlProp920.xml><?xml version="1.0" encoding="utf-8"?>
<formControlPr xmlns="http://schemas.microsoft.com/office/spreadsheetml/2009/9/main" objectType="CheckBox" fmlaLink="$AG$418" lockText="1" noThreeD="1"/>
</file>

<file path=xl/ctrlProps/ctrlProp921.xml><?xml version="1.0" encoding="utf-8"?>
<formControlPr xmlns="http://schemas.microsoft.com/office/spreadsheetml/2009/9/main" objectType="CheckBox" fmlaLink="$AG$419" lockText="1" noThreeD="1"/>
</file>

<file path=xl/ctrlProps/ctrlProp922.xml><?xml version="1.0" encoding="utf-8"?>
<formControlPr xmlns="http://schemas.microsoft.com/office/spreadsheetml/2009/9/main" objectType="CheckBox" fmlaLink="$AG$420" lockText="1" noThreeD="1"/>
</file>

<file path=xl/ctrlProps/ctrlProp923.xml><?xml version="1.0" encoding="utf-8"?>
<formControlPr xmlns="http://schemas.microsoft.com/office/spreadsheetml/2009/9/main" objectType="CheckBox" fmlaLink="$AG$421" lockText="1" noThreeD="1"/>
</file>

<file path=xl/ctrlProps/ctrlProp924.xml><?xml version="1.0" encoding="utf-8"?>
<formControlPr xmlns="http://schemas.microsoft.com/office/spreadsheetml/2009/9/main" objectType="CheckBox" fmlaLink="$AG$422" lockText="1" noThreeD="1"/>
</file>

<file path=xl/ctrlProps/ctrlProp925.xml><?xml version="1.0" encoding="utf-8"?>
<formControlPr xmlns="http://schemas.microsoft.com/office/spreadsheetml/2009/9/main" objectType="CheckBox" fmlaLink="$AG$423" lockText="1" noThreeD="1"/>
</file>

<file path=xl/ctrlProps/ctrlProp926.xml><?xml version="1.0" encoding="utf-8"?>
<formControlPr xmlns="http://schemas.microsoft.com/office/spreadsheetml/2009/9/main" objectType="CheckBox" fmlaLink="$AG$424" lockText="1" noThreeD="1"/>
</file>

<file path=xl/ctrlProps/ctrlProp927.xml><?xml version="1.0" encoding="utf-8"?>
<formControlPr xmlns="http://schemas.microsoft.com/office/spreadsheetml/2009/9/main" objectType="CheckBox" fmlaLink="$AG$425" lockText="1" noThreeD="1"/>
</file>

<file path=xl/ctrlProps/ctrlProp928.xml><?xml version="1.0" encoding="utf-8"?>
<formControlPr xmlns="http://schemas.microsoft.com/office/spreadsheetml/2009/9/main" objectType="CheckBox" fmlaLink="$AG$426" lockText="1" noThreeD="1"/>
</file>

<file path=xl/ctrlProps/ctrlProp929.xml><?xml version="1.0" encoding="utf-8"?>
<formControlPr xmlns="http://schemas.microsoft.com/office/spreadsheetml/2009/9/main" objectType="CheckBox" fmlaLink="$AG$427" lockText="1" noThreeD="1"/>
</file>

<file path=xl/ctrlProps/ctrlProp930.xml><?xml version="1.0" encoding="utf-8"?>
<formControlPr xmlns="http://schemas.microsoft.com/office/spreadsheetml/2009/9/main" objectType="CheckBox" fmlaLink="$AG$428" lockText="1" noThreeD="1"/>
</file>

<file path=xl/ctrlProps/ctrlProp931.xml><?xml version="1.0" encoding="utf-8"?>
<formControlPr xmlns="http://schemas.microsoft.com/office/spreadsheetml/2009/9/main" objectType="CheckBox" fmlaLink="$AG$429" lockText="1" noThreeD="1"/>
</file>

<file path=xl/ctrlProps/ctrlProp932.xml><?xml version="1.0" encoding="utf-8"?>
<formControlPr xmlns="http://schemas.microsoft.com/office/spreadsheetml/2009/9/main" objectType="CheckBox" fmlaLink="$AG$430" lockText="1" noThreeD="1"/>
</file>

<file path=xl/ctrlProps/ctrlProp933.xml><?xml version="1.0" encoding="utf-8"?>
<formControlPr xmlns="http://schemas.microsoft.com/office/spreadsheetml/2009/9/main" objectType="CheckBox" fmlaLink="$AG$431" lockText="1" noThreeD="1"/>
</file>

<file path=xl/ctrlProps/ctrlProp934.xml><?xml version="1.0" encoding="utf-8"?>
<formControlPr xmlns="http://schemas.microsoft.com/office/spreadsheetml/2009/9/main" objectType="CheckBox" fmlaLink="$AG$432" lockText="1" noThreeD="1"/>
</file>

<file path=xl/ctrlProps/ctrlProp935.xml><?xml version="1.0" encoding="utf-8"?>
<formControlPr xmlns="http://schemas.microsoft.com/office/spreadsheetml/2009/9/main" objectType="CheckBox" fmlaLink="$AG$433" lockText="1" noThreeD="1"/>
</file>

<file path=xl/ctrlProps/ctrlProp936.xml><?xml version="1.0" encoding="utf-8"?>
<formControlPr xmlns="http://schemas.microsoft.com/office/spreadsheetml/2009/9/main" objectType="CheckBox" fmlaLink="$AG$434" lockText="1" noThreeD="1"/>
</file>

<file path=xl/ctrlProps/ctrlProp937.xml><?xml version="1.0" encoding="utf-8"?>
<formControlPr xmlns="http://schemas.microsoft.com/office/spreadsheetml/2009/9/main" objectType="CheckBox" fmlaLink="$AG$435" lockText="1" noThreeD="1"/>
</file>

<file path=xl/ctrlProps/ctrlProp938.xml><?xml version="1.0" encoding="utf-8"?>
<formControlPr xmlns="http://schemas.microsoft.com/office/spreadsheetml/2009/9/main" objectType="CheckBox" fmlaLink="$AG$436" lockText="1" noThreeD="1"/>
</file>

<file path=xl/ctrlProps/ctrlProp939.xml><?xml version="1.0" encoding="utf-8"?>
<formControlPr xmlns="http://schemas.microsoft.com/office/spreadsheetml/2009/9/main" objectType="CheckBox" fmlaLink="$AG$437" lockText="1" noThreeD="1"/>
</file>

<file path=xl/ctrlProps/ctrlProp940.xml><?xml version="1.0" encoding="utf-8"?>
<formControlPr xmlns="http://schemas.microsoft.com/office/spreadsheetml/2009/9/main" objectType="CheckBox" fmlaLink="$AG$438" lockText="1" noThreeD="1"/>
</file>

<file path=xl/ctrlProps/ctrlProp941.xml><?xml version="1.0" encoding="utf-8"?>
<formControlPr xmlns="http://schemas.microsoft.com/office/spreadsheetml/2009/9/main" objectType="CheckBox" fmlaLink="$AG$439" lockText="1" noThreeD="1"/>
</file>

<file path=xl/ctrlProps/ctrlProp942.xml><?xml version="1.0" encoding="utf-8"?>
<formControlPr xmlns="http://schemas.microsoft.com/office/spreadsheetml/2009/9/main" objectType="CheckBox" fmlaLink="$AG$440" lockText="1" noThreeD="1"/>
</file>

<file path=xl/ctrlProps/ctrlProp943.xml><?xml version="1.0" encoding="utf-8"?>
<formControlPr xmlns="http://schemas.microsoft.com/office/spreadsheetml/2009/9/main" objectType="CheckBox" fmlaLink="$AG$441" lockText="1" noThreeD="1"/>
</file>

<file path=xl/ctrlProps/ctrlProp944.xml><?xml version="1.0" encoding="utf-8"?>
<formControlPr xmlns="http://schemas.microsoft.com/office/spreadsheetml/2009/9/main" objectType="CheckBox" fmlaLink="$AG$442" lockText="1" noThreeD="1"/>
</file>

<file path=xl/ctrlProps/ctrlProp945.xml><?xml version="1.0" encoding="utf-8"?>
<formControlPr xmlns="http://schemas.microsoft.com/office/spreadsheetml/2009/9/main" objectType="CheckBox" fmlaLink="$AG$443" lockText="1" noThreeD="1"/>
</file>

<file path=xl/ctrlProps/ctrlProp946.xml><?xml version="1.0" encoding="utf-8"?>
<formControlPr xmlns="http://schemas.microsoft.com/office/spreadsheetml/2009/9/main" objectType="CheckBox" fmlaLink="$AG$444" lockText="1" noThreeD="1"/>
</file>

<file path=xl/ctrlProps/ctrlProp947.xml><?xml version="1.0" encoding="utf-8"?>
<formControlPr xmlns="http://schemas.microsoft.com/office/spreadsheetml/2009/9/main" objectType="CheckBox" fmlaLink="$AG$445" lockText="1" noThreeD="1"/>
</file>

<file path=xl/ctrlProps/ctrlProp948.xml><?xml version="1.0" encoding="utf-8"?>
<formControlPr xmlns="http://schemas.microsoft.com/office/spreadsheetml/2009/9/main" objectType="CheckBox" fmlaLink="$AG$446" lockText="1" noThreeD="1"/>
</file>

<file path=xl/ctrlProps/ctrlProp949.xml><?xml version="1.0" encoding="utf-8"?>
<formControlPr xmlns="http://schemas.microsoft.com/office/spreadsheetml/2009/9/main" objectType="CheckBox" fmlaLink="$AG$447" lockText="1" noThreeD="1"/>
</file>

<file path=xl/ctrlProps/ctrlProp950.xml><?xml version="1.0" encoding="utf-8"?>
<formControlPr xmlns="http://schemas.microsoft.com/office/spreadsheetml/2009/9/main" objectType="CheckBox" fmlaLink="$AG$448" lockText="1" noThreeD="1"/>
</file>

<file path=xl/ctrlProps/ctrlProp951.xml><?xml version="1.0" encoding="utf-8"?>
<formControlPr xmlns="http://schemas.microsoft.com/office/spreadsheetml/2009/9/main" objectType="CheckBox" fmlaLink="$AG$449" lockText="1" noThreeD="1"/>
</file>

<file path=xl/ctrlProps/ctrlProp952.xml><?xml version="1.0" encoding="utf-8"?>
<formControlPr xmlns="http://schemas.microsoft.com/office/spreadsheetml/2009/9/main" objectType="CheckBox" fmlaLink="$AG$450" lockText="1" noThreeD="1"/>
</file>

<file path=xl/ctrlProps/ctrlProp953.xml><?xml version="1.0" encoding="utf-8"?>
<formControlPr xmlns="http://schemas.microsoft.com/office/spreadsheetml/2009/9/main" objectType="CheckBox" fmlaLink="$AG$451" lockText="1" noThreeD="1"/>
</file>

<file path=xl/ctrlProps/ctrlProp954.xml><?xml version="1.0" encoding="utf-8"?>
<formControlPr xmlns="http://schemas.microsoft.com/office/spreadsheetml/2009/9/main" objectType="CheckBox" fmlaLink="$AG$452" lockText="1" noThreeD="1"/>
</file>

<file path=xl/ctrlProps/ctrlProp955.xml><?xml version="1.0" encoding="utf-8"?>
<formControlPr xmlns="http://schemas.microsoft.com/office/spreadsheetml/2009/9/main" objectType="CheckBox" fmlaLink="$AG$453" lockText="1" noThreeD="1"/>
</file>

<file path=xl/ctrlProps/ctrlProp956.xml><?xml version="1.0" encoding="utf-8"?>
<formControlPr xmlns="http://schemas.microsoft.com/office/spreadsheetml/2009/9/main" objectType="CheckBox" fmlaLink="$AG$454" lockText="1" noThreeD="1"/>
</file>

<file path=xl/ctrlProps/ctrlProp957.xml><?xml version="1.0" encoding="utf-8"?>
<formControlPr xmlns="http://schemas.microsoft.com/office/spreadsheetml/2009/9/main" objectType="CheckBox" fmlaLink="$AG$455" lockText="1" noThreeD="1"/>
</file>

<file path=xl/ctrlProps/ctrlProp958.xml><?xml version="1.0" encoding="utf-8"?>
<formControlPr xmlns="http://schemas.microsoft.com/office/spreadsheetml/2009/9/main" objectType="CheckBox" fmlaLink="$AG$456" lockText="1" noThreeD="1"/>
</file>

<file path=xl/ctrlProps/ctrlProp959.xml><?xml version="1.0" encoding="utf-8"?>
<formControlPr xmlns="http://schemas.microsoft.com/office/spreadsheetml/2009/9/main" objectType="CheckBox" fmlaLink="$AG$457" lockText="1" noThreeD="1"/>
</file>

<file path=xl/ctrlProps/ctrlProp960.xml><?xml version="1.0" encoding="utf-8"?>
<formControlPr xmlns="http://schemas.microsoft.com/office/spreadsheetml/2009/9/main" objectType="CheckBox" fmlaLink="$AG$458" lockText="1" noThreeD="1"/>
</file>

<file path=xl/ctrlProps/ctrlProp961.xml><?xml version="1.0" encoding="utf-8"?>
<formControlPr xmlns="http://schemas.microsoft.com/office/spreadsheetml/2009/9/main" objectType="CheckBox" fmlaLink="$AG$459" lockText="1" noThreeD="1"/>
</file>

<file path=xl/ctrlProps/ctrlProp962.xml><?xml version="1.0" encoding="utf-8"?>
<formControlPr xmlns="http://schemas.microsoft.com/office/spreadsheetml/2009/9/main" objectType="CheckBox" fmlaLink="$AG$460" lockText="1" noThreeD="1"/>
</file>

<file path=xl/ctrlProps/ctrlProp963.xml><?xml version="1.0" encoding="utf-8"?>
<formControlPr xmlns="http://schemas.microsoft.com/office/spreadsheetml/2009/9/main" objectType="CheckBox" fmlaLink="$AG$461" lockText="1" noThreeD="1"/>
</file>

<file path=xl/ctrlProps/ctrlProp964.xml><?xml version="1.0" encoding="utf-8"?>
<formControlPr xmlns="http://schemas.microsoft.com/office/spreadsheetml/2009/9/main" objectType="CheckBox" fmlaLink="$AG$462" lockText="1" noThreeD="1"/>
</file>

<file path=xl/ctrlProps/ctrlProp965.xml><?xml version="1.0" encoding="utf-8"?>
<formControlPr xmlns="http://schemas.microsoft.com/office/spreadsheetml/2009/9/main" objectType="CheckBox" fmlaLink="$AG$463" lockText="1" noThreeD="1"/>
</file>

<file path=xl/ctrlProps/ctrlProp966.xml><?xml version="1.0" encoding="utf-8"?>
<formControlPr xmlns="http://schemas.microsoft.com/office/spreadsheetml/2009/9/main" objectType="CheckBox" fmlaLink="$AG$464" lockText="1" noThreeD="1"/>
</file>

<file path=xl/ctrlProps/ctrlProp967.xml><?xml version="1.0" encoding="utf-8"?>
<formControlPr xmlns="http://schemas.microsoft.com/office/spreadsheetml/2009/9/main" objectType="CheckBox" fmlaLink="$AG$465" lockText="1" noThreeD="1"/>
</file>

<file path=xl/ctrlProps/ctrlProp968.xml><?xml version="1.0" encoding="utf-8"?>
<formControlPr xmlns="http://schemas.microsoft.com/office/spreadsheetml/2009/9/main" objectType="CheckBox" fmlaLink="$AG$466" lockText="1" noThreeD="1"/>
</file>

<file path=xl/ctrlProps/ctrlProp969.xml><?xml version="1.0" encoding="utf-8"?>
<formControlPr xmlns="http://schemas.microsoft.com/office/spreadsheetml/2009/9/main" objectType="CheckBox" fmlaLink="$AG$467" lockText="1" noThreeD="1"/>
</file>

<file path=xl/ctrlProps/ctrlProp970.xml><?xml version="1.0" encoding="utf-8"?>
<formControlPr xmlns="http://schemas.microsoft.com/office/spreadsheetml/2009/9/main" objectType="CheckBox" fmlaLink="$AG$468" lockText="1" noThreeD="1"/>
</file>

<file path=xl/ctrlProps/ctrlProp971.xml><?xml version="1.0" encoding="utf-8"?>
<formControlPr xmlns="http://schemas.microsoft.com/office/spreadsheetml/2009/9/main" objectType="CheckBox" fmlaLink="$AG$469" lockText="1" noThreeD="1"/>
</file>

<file path=xl/ctrlProps/ctrlProp972.xml><?xml version="1.0" encoding="utf-8"?>
<formControlPr xmlns="http://schemas.microsoft.com/office/spreadsheetml/2009/9/main" objectType="CheckBox" fmlaLink="$AG$470" lockText="1" noThreeD="1"/>
</file>

<file path=xl/ctrlProps/ctrlProp973.xml><?xml version="1.0" encoding="utf-8"?>
<formControlPr xmlns="http://schemas.microsoft.com/office/spreadsheetml/2009/9/main" objectType="CheckBox" fmlaLink="$AG$471" lockText="1" noThreeD="1"/>
</file>

<file path=xl/ctrlProps/ctrlProp974.xml><?xml version="1.0" encoding="utf-8"?>
<formControlPr xmlns="http://schemas.microsoft.com/office/spreadsheetml/2009/9/main" objectType="CheckBox" fmlaLink="$AG$472" lockText="1" noThreeD="1"/>
</file>

<file path=xl/ctrlProps/ctrlProp975.xml><?xml version="1.0" encoding="utf-8"?>
<formControlPr xmlns="http://schemas.microsoft.com/office/spreadsheetml/2009/9/main" objectType="CheckBox" fmlaLink="$AG$473" lockText="1" noThreeD="1"/>
</file>

<file path=xl/ctrlProps/ctrlProp976.xml><?xml version="1.0" encoding="utf-8"?>
<formControlPr xmlns="http://schemas.microsoft.com/office/spreadsheetml/2009/9/main" objectType="CheckBox" fmlaLink="$AG$474" lockText="1" noThreeD="1"/>
</file>

<file path=xl/ctrlProps/ctrlProp977.xml><?xml version="1.0" encoding="utf-8"?>
<formControlPr xmlns="http://schemas.microsoft.com/office/spreadsheetml/2009/9/main" objectType="CheckBox" fmlaLink="$AG$475" lockText="1" noThreeD="1"/>
</file>

<file path=xl/ctrlProps/ctrlProp978.xml><?xml version="1.0" encoding="utf-8"?>
<formControlPr xmlns="http://schemas.microsoft.com/office/spreadsheetml/2009/9/main" objectType="CheckBox" fmlaLink="$AG$476" lockText="1" noThreeD="1"/>
</file>

<file path=xl/ctrlProps/ctrlProp979.xml><?xml version="1.0" encoding="utf-8"?>
<formControlPr xmlns="http://schemas.microsoft.com/office/spreadsheetml/2009/9/main" objectType="CheckBox" fmlaLink="$AG$477" lockText="1" noThreeD="1"/>
</file>

<file path=xl/ctrlProps/ctrlProp980.xml><?xml version="1.0" encoding="utf-8"?>
<formControlPr xmlns="http://schemas.microsoft.com/office/spreadsheetml/2009/9/main" objectType="CheckBox" fmlaLink="$AG$478" lockText="1" noThreeD="1"/>
</file>

<file path=xl/ctrlProps/ctrlProp981.xml><?xml version="1.0" encoding="utf-8"?>
<formControlPr xmlns="http://schemas.microsoft.com/office/spreadsheetml/2009/9/main" objectType="CheckBox" fmlaLink="$AG$479" lockText="1" noThreeD="1"/>
</file>

<file path=xl/ctrlProps/ctrlProp982.xml><?xml version="1.0" encoding="utf-8"?>
<formControlPr xmlns="http://schemas.microsoft.com/office/spreadsheetml/2009/9/main" objectType="CheckBox" fmlaLink="$AG$480" lockText="1" noThreeD="1"/>
</file>

<file path=xl/ctrlProps/ctrlProp983.xml><?xml version="1.0" encoding="utf-8"?>
<formControlPr xmlns="http://schemas.microsoft.com/office/spreadsheetml/2009/9/main" objectType="CheckBox" fmlaLink="$AG$481" lockText="1" noThreeD="1"/>
</file>

<file path=xl/ctrlProps/ctrlProp984.xml><?xml version="1.0" encoding="utf-8"?>
<formControlPr xmlns="http://schemas.microsoft.com/office/spreadsheetml/2009/9/main" objectType="CheckBox" fmlaLink="$AG$482" lockText="1" noThreeD="1"/>
</file>

<file path=xl/ctrlProps/ctrlProp985.xml><?xml version="1.0" encoding="utf-8"?>
<formControlPr xmlns="http://schemas.microsoft.com/office/spreadsheetml/2009/9/main" objectType="CheckBox" fmlaLink="$AG$483" lockText="1" noThreeD="1"/>
</file>

<file path=xl/ctrlProps/ctrlProp986.xml><?xml version="1.0" encoding="utf-8"?>
<formControlPr xmlns="http://schemas.microsoft.com/office/spreadsheetml/2009/9/main" objectType="CheckBox" fmlaLink="$AG$484" lockText="1" noThreeD="1"/>
</file>

<file path=xl/ctrlProps/ctrlProp987.xml><?xml version="1.0" encoding="utf-8"?>
<formControlPr xmlns="http://schemas.microsoft.com/office/spreadsheetml/2009/9/main" objectType="CheckBox" fmlaLink="$AG$485" lockText="1" noThreeD="1"/>
</file>

<file path=xl/ctrlProps/ctrlProp988.xml><?xml version="1.0" encoding="utf-8"?>
<formControlPr xmlns="http://schemas.microsoft.com/office/spreadsheetml/2009/9/main" objectType="CheckBox" fmlaLink="$AG$486" lockText="1" noThreeD="1"/>
</file>

<file path=xl/ctrlProps/ctrlProp989.xml><?xml version="1.0" encoding="utf-8"?>
<formControlPr xmlns="http://schemas.microsoft.com/office/spreadsheetml/2009/9/main" objectType="CheckBox" fmlaLink="$AG$487" lockText="1" noThreeD="1"/>
</file>

<file path=xl/ctrlProps/ctrlProp990.xml><?xml version="1.0" encoding="utf-8"?>
<formControlPr xmlns="http://schemas.microsoft.com/office/spreadsheetml/2009/9/main" objectType="CheckBox" fmlaLink="$AG$488" lockText="1" noThreeD="1"/>
</file>

<file path=xl/ctrlProps/ctrlProp991.xml><?xml version="1.0" encoding="utf-8"?>
<formControlPr xmlns="http://schemas.microsoft.com/office/spreadsheetml/2009/9/main" objectType="CheckBox" fmlaLink="$AG$489" lockText="1" noThreeD="1"/>
</file>

<file path=xl/ctrlProps/ctrlProp992.xml><?xml version="1.0" encoding="utf-8"?>
<formControlPr xmlns="http://schemas.microsoft.com/office/spreadsheetml/2009/9/main" objectType="CheckBox" fmlaLink="$AG$490" lockText="1" noThreeD="1"/>
</file>

<file path=xl/ctrlProps/ctrlProp993.xml><?xml version="1.0" encoding="utf-8"?>
<formControlPr xmlns="http://schemas.microsoft.com/office/spreadsheetml/2009/9/main" objectType="CheckBox" fmlaLink="$AG$491" lockText="1" noThreeD="1"/>
</file>

<file path=xl/ctrlProps/ctrlProp994.xml><?xml version="1.0" encoding="utf-8"?>
<formControlPr xmlns="http://schemas.microsoft.com/office/spreadsheetml/2009/9/main" objectType="CheckBox" fmlaLink="$AG$492" lockText="1" noThreeD="1"/>
</file>

<file path=xl/ctrlProps/ctrlProp995.xml><?xml version="1.0" encoding="utf-8"?>
<formControlPr xmlns="http://schemas.microsoft.com/office/spreadsheetml/2009/9/main" objectType="CheckBox" fmlaLink="$AG$493" lockText="1" noThreeD="1"/>
</file>

<file path=xl/ctrlProps/ctrlProp996.xml><?xml version="1.0" encoding="utf-8"?>
<formControlPr xmlns="http://schemas.microsoft.com/office/spreadsheetml/2009/9/main" objectType="CheckBox" fmlaLink="$AG$494" lockText="1" noThreeD="1"/>
</file>

<file path=xl/ctrlProps/ctrlProp997.xml><?xml version="1.0" encoding="utf-8"?>
<formControlPr xmlns="http://schemas.microsoft.com/office/spreadsheetml/2009/9/main" objectType="CheckBox" fmlaLink="$AG$495" lockText="1" noThreeD="1"/>
</file>

<file path=xl/ctrlProps/ctrlProp998.xml><?xml version="1.0" encoding="utf-8"?>
<formControlPr xmlns="http://schemas.microsoft.com/office/spreadsheetml/2009/9/main" objectType="CheckBox" fmlaLink="$AG$496" lockText="1" noThreeD="1"/>
</file>

<file path=xl/ctrlProps/ctrlProp999.xml><?xml version="1.0" encoding="utf-8"?>
<formControlPr xmlns="http://schemas.microsoft.com/office/spreadsheetml/2009/9/main" objectType="CheckBox" fmlaLink="$AG$497" lockText="1" noThreeD="1"/>
</file>

<file path=xl/ctrlProps/ctrlProp1000.xml><?xml version="1.0" encoding="utf-8"?>
<formControlPr xmlns="http://schemas.microsoft.com/office/spreadsheetml/2009/9/main" objectType="CheckBox" fmlaLink="$AG$498" lockText="1" noThreeD="1"/>
</file>

<file path=xl/ctrlProps/ctrlProp1001.xml><?xml version="1.0" encoding="utf-8"?>
<formControlPr xmlns="http://schemas.microsoft.com/office/spreadsheetml/2009/9/main" objectType="CheckBox" fmlaLink="$AG$499" lockText="1" noThreeD="1"/>
</file>

<file path=xl/ctrlProps/ctrlProp1002.xml><?xml version="1.0" encoding="utf-8"?>
<formControlPr xmlns="http://schemas.microsoft.com/office/spreadsheetml/2009/9/main" objectType="CheckBox" fmlaLink="$AG$500" lockText="1" noThreeD="1"/>
</file>

<file path=xl/ctrlProps/ctrlProp1003.xml><?xml version="1.0" encoding="utf-8"?>
<formControlPr xmlns="http://schemas.microsoft.com/office/spreadsheetml/2009/9/main" objectType="CheckBox" fmlaLink="$AG$501" lockText="1" noThreeD="1"/>
</file>

<file path=xl/ctrlProps/ctrlProp1004.xml><?xml version="1.0" encoding="utf-8"?>
<formControlPr xmlns="http://schemas.microsoft.com/office/spreadsheetml/2009/9/main" objectType="CheckBox" fmlaLink="$AG$502" lockText="1" noThreeD="1"/>
</file>

<file path=xl/ctrlProps/ctrlProp1005.xml><?xml version="1.0" encoding="utf-8"?>
<formControlPr xmlns="http://schemas.microsoft.com/office/spreadsheetml/2009/9/main" objectType="CheckBox" fmlaLink="$AG$503" lockText="1" noThreeD="1"/>
</file>

<file path=xl/ctrlProps/ctrlProp1006.xml><?xml version="1.0" encoding="utf-8"?>
<formControlPr xmlns="http://schemas.microsoft.com/office/spreadsheetml/2009/9/main" objectType="CheckBox" fmlaLink="$AG$504" lockText="1" noThreeD="1"/>
</file>

<file path=xl/ctrlProps/ctrlProp1007.xml><?xml version="1.0" encoding="utf-8"?>
<formControlPr xmlns="http://schemas.microsoft.com/office/spreadsheetml/2009/9/main" objectType="CheckBox" fmlaLink="$AG$505" lockText="1" noThreeD="1"/>
</file>

<file path=xl/ctrlProps/ctrlProp1008.xml><?xml version="1.0" encoding="utf-8"?>
<formControlPr xmlns="http://schemas.microsoft.com/office/spreadsheetml/2009/9/main" objectType="CheckBox" fmlaLink="$AG$506" lockText="1" noThreeD="1"/>
</file>

<file path=xl/ctrlProps/ctrlProp1009.xml><?xml version="1.0" encoding="utf-8"?>
<formControlPr xmlns="http://schemas.microsoft.com/office/spreadsheetml/2009/9/main" objectType="CheckBox" fmlaLink="$AH$3" lockText="1" noThreeD="1"/>
</file>

<file path=xl/ctrlProps/ctrlProp1010.xml><?xml version="1.0" encoding="utf-8"?>
<formControlPr xmlns="http://schemas.microsoft.com/office/spreadsheetml/2009/9/main" objectType="CheckBox" fmlaLink="$AH$4" lockText="1" noThreeD="1"/>
</file>

<file path=xl/ctrlProps/ctrlProp1011.xml><?xml version="1.0" encoding="utf-8"?>
<formControlPr xmlns="http://schemas.microsoft.com/office/spreadsheetml/2009/9/main" objectType="CheckBox" fmlaLink="$AH$5" lockText="1" noThreeD="1"/>
</file>

<file path=xl/ctrlProps/ctrlProp1012.xml><?xml version="1.0" encoding="utf-8"?>
<formControlPr xmlns="http://schemas.microsoft.com/office/spreadsheetml/2009/9/main" objectType="CheckBox" fmlaLink="$AH$6" lockText="1" noThreeD="1"/>
</file>

<file path=xl/ctrlProps/ctrlProp1013.xml><?xml version="1.0" encoding="utf-8"?>
<formControlPr xmlns="http://schemas.microsoft.com/office/spreadsheetml/2009/9/main" objectType="CheckBox" fmlaLink="$AH$7" lockText="1" noThreeD="1"/>
</file>

<file path=xl/ctrlProps/ctrlProp1014.xml><?xml version="1.0" encoding="utf-8"?>
<formControlPr xmlns="http://schemas.microsoft.com/office/spreadsheetml/2009/9/main" objectType="CheckBox" fmlaLink="$AH$8" lockText="1" noThreeD="1"/>
</file>

<file path=xl/ctrlProps/ctrlProp1015.xml><?xml version="1.0" encoding="utf-8"?>
<formControlPr xmlns="http://schemas.microsoft.com/office/spreadsheetml/2009/9/main" objectType="CheckBox" fmlaLink="$AH$9" lockText="1" noThreeD="1"/>
</file>

<file path=xl/ctrlProps/ctrlProp1016.xml><?xml version="1.0" encoding="utf-8"?>
<formControlPr xmlns="http://schemas.microsoft.com/office/spreadsheetml/2009/9/main" objectType="CheckBox" fmlaLink="$AH$10" lockText="1" noThreeD="1"/>
</file>

<file path=xl/ctrlProps/ctrlProp1017.xml><?xml version="1.0" encoding="utf-8"?>
<formControlPr xmlns="http://schemas.microsoft.com/office/spreadsheetml/2009/9/main" objectType="CheckBox" fmlaLink="$AH$11" lockText="1" noThreeD="1"/>
</file>

<file path=xl/ctrlProps/ctrlProp1018.xml><?xml version="1.0" encoding="utf-8"?>
<formControlPr xmlns="http://schemas.microsoft.com/office/spreadsheetml/2009/9/main" objectType="CheckBox" fmlaLink="$AH$12" lockText="1" noThreeD="1"/>
</file>

<file path=xl/ctrlProps/ctrlProp1019.xml><?xml version="1.0" encoding="utf-8"?>
<formControlPr xmlns="http://schemas.microsoft.com/office/spreadsheetml/2009/9/main" objectType="CheckBox" fmlaLink="$AH$13" lockText="1" noThreeD="1"/>
</file>

<file path=xl/ctrlProps/ctrlProp1020.xml><?xml version="1.0" encoding="utf-8"?>
<formControlPr xmlns="http://schemas.microsoft.com/office/spreadsheetml/2009/9/main" objectType="CheckBox" fmlaLink="$AH$14" lockText="1" noThreeD="1"/>
</file>

<file path=xl/ctrlProps/ctrlProp1021.xml><?xml version="1.0" encoding="utf-8"?>
<formControlPr xmlns="http://schemas.microsoft.com/office/spreadsheetml/2009/9/main" objectType="CheckBox" fmlaLink="$AH$15" lockText="1" noThreeD="1"/>
</file>

<file path=xl/ctrlProps/ctrlProp1022.xml><?xml version="1.0" encoding="utf-8"?>
<formControlPr xmlns="http://schemas.microsoft.com/office/spreadsheetml/2009/9/main" objectType="CheckBox" fmlaLink="$AH$16" lockText="1" noThreeD="1"/>
</file>

<file path=xl/ctrlProps/ctrlProp1023.xml><?xml version="1.0" encoding="utf-8"?>
<formControlPr xmlns="http://schemas.microsoft.com/office/spreadsheetml/2009/9/main" objectType="CheckBox" fmlaLink="$AH$17" lockText="1" noThreeD="1"/>
</file>

<file path=xl/ctrlProps/ctrlProp1024.xml><?xml version="1.0" encoding="utf-8"?>
<formControlPr xmlns="http://schemas.microsoft.com/office/spreadsheetml/2009/9/main" objectType="CheckBox" fmlaLink="$AH$18" lockText="1" noThreeD="1"/>
</file>

<file path=xl/ctrlProps/ctrlProp1025.xml><?xml version="1.0" encoding="utf-8"?>
<formControlPr xmlns="http://schemas.microsoft.com/office/spreadsheetml/2009/9/main" objectType="CheckBox" fmlaLink="$AH$19" lockText="1" noThreeD="1"/>
</file>

<file path=xl/ctrlProps/ctrlProp1026.xml><?xml version="1.0" encoding="utf-8"?>
<formControlPr xmlns="http://schemas.microsoft.com/office/spreadsheetml/2009/9/main" objectType="CheckBox" fmlaLink="$AH$20" lockText="1" noThreeD="1"/>
</file>

<file path=xl/ctrlProps/ctrlProp1027.xml><?xml version="1.0" encoding="utf-8"?>
<formControlPr xmlns="http://schemas.microsoft.com/office/spreadsheetml/2009/9/main" objectType="CheckBox" fmlaLink="$AH$21" lockText="1" noThreeD="1"/>
</file>

<file path=xl/ctrlProps/ctrlProp1028.xml><?xml version="1.0" encoding="utf-8"?>
<formControlPr xmlns="http://schemas.microsoft.com/office/spreadsheetml/2009/9/main" objectType="CheckBox" fmlaLink="$AH$22" lockText="1" noThreeD="1"/>
</file>

<file path=xl/ctrlProps/ctrlProp1029.xml><?xml version="1.0" encoding="utf-8"?>
<formControlPr xmlns="http://schemas.microsoft.com/office/spreadsheetml/2009/9/main" objectType="CheckBox" fmlaLink="$AH$23" lockText="1" noThreeD="1"/>
</file>

<file path=xl/ctrlProps/ctrlProp1030.xml><?xml version="1.0" encoding="utf-8"?>
<formControlPr xmlns="http://schemas.microsoft.com/office/spreadsheetml/2009/9/main" objectType="CheckBox" fmlaLink="$AH$24" lockText="1" noThreeD="1"/>
</file>

<file path=xl/ctrlProps/ctrlProp1031.xml><?xml version="1.0" encoding="utf-8"?>
<formControlPr xmlns="http://schemas.microsoft.com/office/spreadsheetml/2009/9/main" objectType="CheckBox" fmlaLink="$AH$25" lockText="1" noThreeD="1"/>
</file>

<file path=xl/ctrlProps/ctrlProp1032.xml><?xml version="1.0" encoding="utf-8"?>
<formControlPr xmlns="http://schemas.microsoft.com/office/spreadsheetml/2009/9/main" objectType="CheckBox" fmlaLink="$AH$26" lockText="1" noThreeD="1"/>
</file>

<file path=xl/ctrlProps/ctrlProp1033.xml><?xml version="1.0" encoding="utf-8"?>
<formControlPr xmlns="http://schemas.microsoft.com/office/spreadsheetml/2009/9/main" objectType="CheckBox" fmlaLink="$AH$27" lockText="1" noThreeD="1"/>
</file>

<file path=xl/ctrlProps/ctrlProp1034.xml><?xml version="1.0" encoding="utf-8"?>
<formControlPr xmlns="http://schemas.microsoft.com/office/spreadsheetml/2009/9/main" objectType="CheckBox" fmlaLink="$AH$28" lockText="1" noThreeD="1"/>
</file>

<file path=xl/ctrlProps/ctrlProp1035.xml><?xml version="1.0" encoding="utf-8"?>
<formControlPr xmlns="http://schemas.microsoft.com/office/spreadsheetml/2009/9/main" objectType="CheckBox" fmlaLink="$AH$29" lockText="1" noThreeD="1"/>
</file>

<file path=xl/ctrlProps/ctrlProp1036.xml><?xml version="1.0" encoding="utf-8"?>
<formControlPr xmlns="http://schemas.microsoft.com/office/spreadsheetml/2009/9/main" objectType="CheckBox" fmlaLink="$AH$30" lockText="1" noThreeD="1"/>
</file>

<file path=xl/ctrlProps/ctrlProp1037.xml><?xml version="1.0" encoding="utf-8"?>
<formControlPr xmlns="http://schemas.microsoft.com/office/spreadsheetml/2009/9/main" objectType="CheckBox" fmlaLink="$AH$31" lockText="1" noThreeD="1"/>
</file>

<file path=xl/ctrlProps/ctrlProp1038.xml><?xml version="1.0" encoding="utf-8"?>
<formControlPr xmlns="http://schemas.microsoft.com/office/spreadsheetml/2009/9/main" objectType="CheckBox" fmlaLink="$AH$32" lockText="1" noThreeD="1"/>
</file>

<file path=xl/ctrlProps/ctrlProp1039.xml><?xml version="1.0" encoding="utf-8"?>
<formControlPr xmlns="http://schemas.microsoft.com/office/spreadsheetml/2009/9/main" objectType="CheckBox" fmlaLink="$AH$33" lockText="1" noThreeD="1"/>
</file>

<file path=xl/ctrlProps/ctrlProp1040.xml><?xml version="1.0" encoding="utf-8"?>
<formControlPr xmlns="http://schemas.microsoft.com/office/spreadsheetml/2009/9/main" objectType="CheckBox" fmlaLink="$AH$34" lockText="1" noThreeD="1"/>
</file>

<file path=xl/ctrlProps/ctrlProp1041.xml><?xml version="1.0" encoding="utf-8"?>
<formControlPr xmlns="http://schemas.microsoft.com/office/spreadsheetml/2009/9/main" objectType="CheckBox" fmlaLink="$AH$35" lockText="1" noThreeD="1"/>
</file>

<file path=xl/ctrlProps/ctrlProp1042.xml><?xml version="1.0" encoding="utf-8"?>
<formControlPr xmlns="http://schemas.microsoft.com/office/spreadsheetml/2009/9/main" objectType="CheckBox" fmlaLink="$AH$36" lockText="1" noThreeD="1"/>
</file>

<file path=xl/ctrlProps/ctrlProp1043.xml><?xml version="1.0" encoding="utf-8"?>
<formControlPr xmlns="http://schemas.microsoft.com/office/spreadsheetml/2009/9/main" objectType="CheckBox" fmlaLink="$AH$37" lockText="1" noThreeD="1"/>
</file>

<file path=xl/ctrlProps/ctrlProp1044.xml><?xml version="1.0" encoding="utf-8"?>
<formControlPr xmlns="http://schemas.microsoft.com/office/spreadsheetml/2009/9/main" objectType="CheckBox" fmlaLink="$AH$38" lockText="1" noThreeD="1"/>
</file>

<file path=xl/ctrlProps/ctrlProp1045.xml><?xml version="1.0" encoding="utf-8"?>
<formControlPr xmlns="http://schemas.microsoft.com/office/spreadsheetml/2009/9/main" objectType="CheckBox" fmlaLink="$AH$39" lockText="1" noThreeD="1"/>
</file>

<file path=xl/ctrlProps/ctrlProp1046.xml><?xml version="1.0" encoding="utf-8"?>
<formControlPr xmlns="http://schemas.microsoft.com/office/spreadsheetml/2009/9/main" objectType="CheckBox" fmlaLink="$AH$40" lockText="1" noThreeD="1"/>
</file>

<file path=xl/ctrlProps/ctrlProp1047.xml><?xml version="1.0" encoding="utf-8"?>
<formControlPr xmlns="http://schemas.microsoft.com/office/spreadsheetml/2009/9/main" objectType="CheckBox" fmlaLink="$AH$41" lockText="1" noThreeD="1"/>
</file>

<file path=xl/ctrlProps/ctrlProp1048.xml><?xml version="1.0" encoding="utf-8"?>
<formControlPr xmlns="http://schemas.microsoft.com/office/spreadsheetml/2009/9/main" objectType="CheckBox" fmlaLink="$AH$42" lockText="1" noThreeD="1"/>
</file>

<file path=xl/ctrlProps/ctrlProp1049.xml><?xml version="1.0" encoding="utf-8"?>
<formControlPr xmlns="http://schemas.microsoft.com/office/spreadsheetml/2009/9/main" objectType="CheckBox" fmlaLink="$AH$43" lockText="1" noThreeD="1"/>
</file>

<file path=xl/ctrlProps/ctrlProp1050.xml><?xml version="1.0" encoding="utf-8"?>
<formControlPr xmlns="http://schemas.microsoft.com/office/spreadsheetml/2009/9/main" objectType="CheckBox" fmlaLink="$AH$44" lockText="1" noThreeD="1"/>
</file>

<file path=xl/ctrlProps/ctrlProp1051.xml><?xml version="1.0" encoding="utf-8"?>
<formControlPr xmlns="http://schemas.microsoft.com/office/spreadsheetml/2009/9/main" objectType="CheckBox" fmlaLink="$AH$45" lockText="1" noThreeD="1"/>
</file>

<file path=xl/ctrlProps/ctrlProp1052.xml><?xml version="1.0" encoding="utf-8"?>
<formControlPr xmlns="http://schemas.microsoft.com/office/spreadsheetml/2009/9/main" objectType="CheckBox" fmlaLink="$AH$46" lockText="1" noThreeD="1"/>
</file>

<file path=xl/ctrlProps/ctrlProp1053.xml><?xml version="1.0" encoding="utf-8"?>
<formControlPr xmlns="http://schemas.microsoft.com/office/spreadsheetml/2009/9/main" objectType="CheckBox" fmlaLink="$AH$47" lockText="1" noThreeD="1"/>
</file>

<file path=xl/ctrlProps/ctrlProp1054.xml><?xml version="1.0" encoding="utf-8"?>
<formControlPr xmlns="http://schemas.microsoft.com/office/spreadsheetml/2009/9/main" objectType="CheckBox" fmlaLink="$AH$48" lockText="1" noThreeD="1"/>
</file>

<file path=xl/ctrlProps/ctrlProp1055.xml><?xml version="1.0" encoding="utf-8"?>
<formControlPr xmlns="http://schemas.microsoft.com/office/spreadsheetml/2009/9/main" objectType="CheckBox" fmlaLink="$AH$49" lockText="1" noThreeD="1"/>
</file>

<file path=xl/ctrlProps/ctrlProp1056.xml><?xml version="1.0" encoding="utf-8"?>
<formControlPr xmlns="http://schemas.microsoft.com/office/spreadsheetml/2009/9/main" objectType="CheckBox" fmlaLink="$AH$50" lockText="1" noThreeD="1"/>
</file>

<file path=xl/ctrlProps/ctrlProp1057.xml><?xml version="1.0" encoding="utf-8"?>
<formControlPr xmlns="http://schemas.microsoft.com/office/spreadsheetml/2009/9/main" objectType="CheckBox" fmlaLink="$AH$51" lockText="1" noThreeD="1"/>
</file>

<file path=xl/ctrlProps/ctrlProp1058.xml><?xml version="1.0" encoding="utf-8"?>
<formControlPr xmlns="http://schemas.microsoft.com/office/spreadsheetml/2009/9/main" objectType="CheckBox" fmlaLink="$AH$52" lockText="1" noThreeD="1"/>
</file>

<file path=xl/ctrlProps/ctrlProp1059.xml><?xml version="1.0" encoding="utf-8"?>
<formControlPr xmlns="http://schemas.microsoft.com/office/spreadsheetml/2009/9/main" objectType="CheckBox" fmlaLink="$AH$53" lockText="1" noThreeD="1"/>
</file>

<file path=xl/ctrlProps/ctrlProp1060.xml><?xml version="1.0" encoding="utf-8"?>
<formControlPr xmlns="http://schemas.microsoft.com/office/spreadsheetml/2009/9/main" objectType="CheckBox" fmlaLink="$AH$54" lockText="1" noThreeD="1"/>
</file>

<file path=xl/ctrlProps/ctrlProp1061.xml><?xml version="1.0" encoding="utf-8"?>
<formControlPr xmlns="http://schemas.microsoft.com/office/spreadsheetml/2009/9/main" objectType="CheckBox" fmlaLink="$AH$55" lockText="1" noThreeD="1"/>
</file>

<file path=xl/ctrlProps/ctrlProp1062.xml><?xml version="1.0" encoding="utf-8"?>
<formControlPr xmlns="http://schemas.microsoft.com/office/spreadsheetml/2009/9/main" objectType="CheckBox" fmlaLink="$AH$56" lockText="1" noThreeD="1"/>
</file>

<file path=xl/ctrlProps/ctrlProp1063.xml><?xml version="1.0" encoding="utf-8"?>
<formControlPr xmlns="http://schemas.microsoft.com/office/spreadsheetml/2009/9/main" objectType="CheckBox" fmlaLink="$AH$57" lockText="1" noThreeD="1"/>
</file>

<file path=xl/ctrlProps/ctrlProp1064.xml><?xml version="1.0" encoding="utf-8"?>
<formControlPr xmlns="http://schemas.microsoft.com/office/spreadsheetml/2009/9/main" objectType="CheckBox" fmlaLink="$AH$58" lockText="1" noThreeD="1"/>
</file>

<file path=xl/ctrlProps/ctrlProp1065.xml><?xml version="1.0" encoding="utf-8"?>
<formControlPr xmlns="http://schemas.microsoft.com/office/spreadsheetml/2009/9/main" objectType="CheckBox" fmlaLink="$AH$59" lockText="1" noThreeD="1"/>
</file>

<file path=xl/ctrlProps/ctrlProp1066.xml><?xml version="1.0" encoding="utf-8"?>
<formControlPr xmlns="http://schemas.microsoft.com/office/spreadsheetml/2009/9/main" objectType="CheckBox" fmlaLink="$AH$60" lockText="1" noThreeD="1"/>
</file>

<file path=xl/ctrlProps/ctrlProp1067.xml><?xml version="1.0" encoding="utf-8"?>
<formControlPr xmlns="http://schemas.microsoft.com/office/spreadsheetml/2009/9/main" objectType="CheckBox" fmlaLink="$AH$61" lockText="1" noThreeD="1"/>
</file>

<file path=xl/ctrlProps/ctrlProp1068.xml><?xml version="1.0" encoding="utf-8"?>
<formControlPr xmlns="http://schemas.microsoft.com/office/spreadsheetml/2009/9/main" objectType="CheckBox" fmlaLink="$AH$62" lockText="1" noThreeD="1"/>
</file>

<file path=xl/ctrlProps/ctrlProp1069.xml><?xml version="1.0" encoding="utf-8"?>
<formControlPr xmlns="http://schemas.microsoft.com/office/spreadsheetml/2009/9/main" objectType="CheckBox" fmlaLink="$AH$63" lockText="1" noThreeD="1"/>
</file>

<file path=xl/ctrlProps/ctrlProp1070.xml><?xml version="1.0" encoding="utf-8"?>
<formControlPr xmlns="http://schemas.microsoft.com/office/spreadsheetml/2009/9/main" objectType="CheckBox" fmlaLink="$AH$64" lockText="1" noThreeD="1"/>
</file>

<file path=xl/ctrlProps/ctrlProp1071.xml><?xml version="1.0" encoding="utf-8"?>
<formControlPr xmlns="http://schemas.microsoft.com/office/spreadsheetml/2009/9/main" objectType="CheckBox" fmlaLink="$AH$65" lockText="1" noThreeD="1"/>
</file>

<file path=xl/ctrlProps/ctrlProp1072.xml><?xml version="1.0" encoding="utf-8"?>
<formControlPr xmlns="http://schemas.microsoft.com/office/spreadsheetml/2009/9/main" objectType="CheckBox" fmlaLink="$AH$66" lockText="1" noThreeD="1"/>
</file>

<file path=xl/ctrlProps/ctrlProp1073.xml><?xml version="1.0" encoding="utf-8"?>
<formControlPr xmlns="http://schemas.microsoft.com/office/spreadsheetml/2009/9/main" objectType="CheckBox" fmlaLink="$AH$67" lockText="1" noThreeD="1"/>
</file>

<file path=xl/ctrlProps/ctrlProp1074.xml><?xml version="1.0" encoding="utf-8"?>
<formControlPr xmlns="http://schemas.microsoft.com/office/spreadsheetml/2009/9/main" objectType="CheckBox" fmlaLink="$AH$68" lockText="1" noThreeD="1"/>
</file>

<file path=xl/ctrlProps/ctrlProp1075.xml><?xml version="1.0" encoding="utf-8"?>
<formControlPr xmlns="http://schemas.microsoft.com/office/spreadsheetml/2009/9/main" objectType="CheckBox" fmlaLink="$AH$69" lockText="1" noThreeD="1"/>
</file>

<file path=xl/ctrlProps/ctrlProp1076.xml><?xml version="1.0" encoding="utf-8"?>
<formControlPr xmlns="http://schemas.microsoft.com/office/spreadsheetml/2009/9/main" objectType="CheckBox" fmlaLink="$AH$70" lockText="1" noThreeD="1"/>
</file>

<file path=xl/ctrlProps/ctrlProp1077.xml><?xml version="1.0" encoding="utf-8"?>
<formControlPr xmlns="http://schemas.microsoft.com/office/spreadsheetml/2009/9/main" objectType="CheckBox" fmlaLink="$AH$71" lockText="1" noThreeD="1"/>
</file>

<file path=xl/ctrlProps/ctrlProp1078.xml><?xml version="1.0" encoding="utf-8"?>
<formControlPr xmlns="http://schemas.microsoft.com/office/spreadsheetml/2009/9/main" objectType="CheckBox" fmlaLink="$AH$72" lockText="1" noThreeD="1"/>
</file>

<file path=xl/ctrlProps/ctrlProp1079.xml><?xml version="1.0" encoding="utf-8"?>
<formControlPr xmlns="http://schemas.microsoft.com/office/spreadsheetml/2009/9/main" objectType="CheckBox" fmlaLink="$AH$73" lockText="1" noThreeD="1"/>
</file>

<file path=xl/ctrlProps/ctrlProp1080.xml><?xml version="1.0" encoding="utf-8"?>
<formControlPr xmlns="http://schemas.microsoft.com/office/spreadsheetml/2009/9/main" objectType="CheckBox" fmlaLink="$AH$74" lockText="1" noThreeD="1"/>
</file>

<file path=xl/ctrlProps/ctrlProp1081.xml><?xml version="1.0" encoding="utf-8"?>
<formControlPr xmlns="http://schemas.microsoft.com/office/spreadsheetml/2009/9/main" objectType="CheckBox" fmlaLink="$AH$75" lockText="1" noThreeD="1"/>
</file>

<file path=xl/ctrlProps/ctrlProp1082.xml><?xml version="1.0" encoding="utf-8"?>
<formControlPr xmlns="http://schemas.microsoft.com/office/spreadsheetml/2009/9/main" objectType="CheckBox" fmlaLink="$AH$76" lockText="1" noThreeD="1"/>
</file>

<file path=xl/ctrlProps/ctrlProp1083.xml><?xml version="1.0" encoding="utf-8"?>
<formControlPr xmlns="http://schemas.microsoft.com/office/spreadsheetml/2009/9/main" objectType="CheckBox" fmlaLink="$AH$77" lockText="1" noThreeD="1"/>
</file>

<file path=xl/ctrlProps/ctrlProp1084.xml><?xml version="1.0" encoding="utf-8"?>
<formControlPr xmlns="http://schemas.microsoft.com/office/spreadsheetml/2009/9/main" objectType="CheckBox" fmlaLink="$AH$78" lockText="1" noThreeD="1"/>
</file>

<file path=xl/ctrlProps/ctrlProp1085.xml><?xml version="1.0" encoding="utf-8"?>
<formControlPr xmlns="http://schemas.microsoft.com/office/spreadsheetml/2009/9/main" objectType="CheckBox" fmlaLink="$AH$79" lockText="1" noThreeD="1"/>
</file>

<file path=xl/ctrlProps/ctrlProp1086.xml><?xml version="1.0" encoding="utf-8"?>
<formControlPr xmlns="http://schemas.microsoft.com/office/spreadsheetml/2009/9/main" objectType="CheckBox" fmlaLink="$AH$80" lockText="1" noThreeD="1"/>
</file>

<file path=xl/ctrlProps/ctrlProp1087.xml><?xml version="1.0" encoding="utf-8"?>
<formControlPr xmlns="http://schemas.microsoft.com/office/spreadsheetml/2009/9/main" objectType="CheckBox" fmlaLink="$AH$81" lockText="1" noThreeD="1"/>
</file>

<file path=xl/ctrlProps/ctrlProp1088.xml><?xml version="1.0" encoding="utf-8"?>
<formControlPr xmlns="http://schemas.microsoft.com/office/spreadsheetml/2009/9/main" objectType="CheckBox" fmlaLink="$AH$82" lockText="1" noThreeD="1"/>
</file>

<file path=xl/ctrlProps/ctrlProp1089.xml><?xml version="1.0" encoding="utf-8"?>
<formControlPr xmlns="http://schemas.microsoft.com/office/spreadsheetml/2009/9/main" objectType="CheckBox" fmlaLink="$AH$83" lockText="1" noThreeD="1"/>
</file>

<file path=xl/ctrlProps/ctrlProp1090.xml><?xml version="1.0" encoding="utf-8"?>
<formControlPr xmlns="http://schemas.microsoft.com/office/spreadsheetml/2009/9/main" objectType="CheckBox" fmlaLink="$AH$84" lockText="1" noThreeD="1"/>
</file>

<file path=xl/ctrlProps/ctrlProp1091.xml><?xml version="1.0" encoding="utf-8"?>
<formControlPr xmlns="http://schemas.microsoft.com/office/spreadsheetml/2009/9/main" objectType="CheckBox" fmlaLink="$AH$85" lockText="1" noThreeD="1"/>
</file>

<file path=xl/ctrlProps/ctrlProp1092.xml><?xml version="1.0" encoding="utf-8"?>
<formControlPr xmlns="http://schemas.microsoft.com/office/spreadsheetml/2009/9/main" objectType="CheckBox" fmlaLink="$AH$86" lockText="1" noThreeD="1"/>
</file>

<file path=xl/ctrlProps/ctrlProp1093.xml><?xml version="1.0" encoding="utf-8"?>
<formControlPr xmlns="http://schemas.microsoft.com/office/spreadsheetml/2009/9/main" objectType="CheckBox" fmlaLink="$AH$87" lockText="1" noThreeD="1"/>
</file>

<file path=xl/ctrlProps/ctrlProp1094.xml><?xml version="1.0" encoding="utf-8"?>
<formControlPr xmlns="http://schemas.microsoft.com/office/spreadsheetml/2009/9/main" objectType="CheckBox" fmlaLink="$AH$88" lockText="1" noThreeD="1"/>
</file>

<file path=xl/ctrlProps/ctrlProp1095.xml><?xml version="1.0" encoding="utf-8"?>
<formControlPr xmlns="http://schemas.microsoft.com/office/spreadsheetml/2009/9/main" objectType="CheckBox" fmlaLink="$AH$89" lockText="1" noThreeD="1"/>
</file>

<file path=xl/ctrlProps/ctrlProp1096.xml><?xml version="1.0" encoding="utf-8"?>
<formControlPr xmlns="http://schemas.microsoft.com/office/spreadsheetml/2009/9/main" objectType="CheckBox" fmlaLink="$AH$90" lockText="1" noThreeD="1"/>
</file>

<file path=xl/ctrlProps/ctrlProp1097.xml><?xml version="1.0" encoding="utf-8"?>
<formControlPr xmlns="http://schemas.microsoft.com/office/spreadsheetml/2009/9/main" objectType="CheckBox" fmlaLink="$AH$91" lockText="1" noThreeD="1"/>
</file>

<file path=xl/ctrlProps/ctrlProp1098.xml><?xml version="1.0" encoding="utf-8"?>
<formControlPr xmlns="http://schemas.microsoft.com/office/spreadsheetml/2009/9/main" objectType="CheckBox" fmlaLink="$AH$92" lockText="1" noThreeD="1"/>
</file>

<file path=xl/ctrlProps/ctrlProp1099.xml><?xml version="1.0" encoding="utf-8"?>
<formControlPr xmlns="http://schemas.microsoft.com/office/spreadsheetml/2009/9/main" objectType="CheckBox" fmlaLink="$AH$93" lockText="1" noThreeD="1"/>
</file>

<file path=xl/ctrlProps/ctrlProp1100.xml><?xml version="1.0" encoding="utf-8"?>
<formControlPr xmlns="http://schemas.microsoft.com/office/spreadsheetml/2009/9/main" objectType="CheckBox" fmlaLink="$AH$94" lockText="1" noThreeD="1"/>
</file>

<file path=xl/ctrlProps/ctrlProp1101.xml><?xml version="1.0" encoding="utf-8"?>
<formControlPr xmlns="http://schemas.microsoft.com/office/spreadsheetml/2009/9/main" objectType="CheckBox" fmlaLink="$AH$95" lockText="1" noThreeD="1"/>
</file>

<file path=xl/ctrlProps/ctrlProp1102.xml><?xml version="1.0" encoding="utf-8"?>
<formControlPr xmlns="http://schemas.microsoft.com/office/spreadsheetml/2009/9/main" objectType="CheckBox" fmlaLink="$AH$96" lockText="1" noThreeD="1"/>
</file>

<file path=xl/ctrlProps/ctrlProp1103.xml><?xml version="1.0" encoding="utf-8"?>
<formControlPr xmlns="http://schemas.microsoft.com/office/spreadsheetml/2009/9/main" objectType="CheckBox" fmlaLink="$AH$97" lockText="1" noThreeD="1"/>
</file>

<file path=xl/ctrlProps/ctrlProp1104.xml><?xml version="1.0" encoding="utf-8"?>
<formControlPr xmlns="http://schemas.microsoft.com/office/spreadsheetml/2009/9/main" objectType="CheckBox" fmlaLink="$AH$98" lockText="1" noThreeD="1"/>
</file>

<file path=xl/ctrlProps/ctrlProp1105.xml><?xml version="1.0" encoding="utf-8"?>
<formControlPr xmlns="http://schemas.microsoft.com/office/spreadsheetml/2009/9/main" objectType="CheckBox" fmlaLink="$AH$99" lockText="1" noThreeD="1"/>
</file>

<file path=xl/ctrlProps/ctrlProp1106.xml><?xml version="1.0" encoding="utf-8"?>
<formControlPr xmlns="http://schemas.microsoft.com/office/spreadsheetml/2009/9/main" objectType="CheckBox" fmlaLink="$AH$100" lockText="1" noThreeD="1"/>
</file>

<file path=xl/ctrlProps/ctrlProp1107.xml><?xml version="1.0" encoding="utf-8"?>
<formControlPr xmlns="http://schemas.microsoft.com/office/spreadsheetml/2009/9/main" objectType="CheckBox" fmlaLink="$AH$101" lockText="1" noThreeD="1"/>
</file>

<file path=xl/ctrlProps/ctrlProp1108.xml><?xml version="1.0" encoding="utf-8"?>
<formControlPr xmlns="http://schemas.microsoft.com/office/spreadsheetml/2009/9/main" objectType="CheckBox" fmlaLink="$AH$102" lockText="1" noThreeD="1"/>
</file>

<file path=xl/ctrlProps/ctrlProp1109.xml><?xml version="1.0" encoding="utf-8"?>
<formControlPr xmlns="http://schemas.microsoft.com/office/spreadsheetml/2009/9/main" objectType="CheckBox" fmlaLink="$AH$103" lockText="1" noThreeD="1"/>
</file>

<file path=xl/ctrlProps/ctrlProp1110.xml><?xml version="1.0" encoding="utf-8"?>
<formControlPr xmlns="http://schemas.microsoft.com/office/spreadsheetml/2009/9/main" objectType="CheckBox" fmlaLink="$AH$104" lockText="1" noThreeD="1"/>
</file>

<file path=xl/ctrlProps/ctrlProp1111.xml><?xml version="1.0" encoding="utf-8"?>
<formControlPr xmlns="http://schemas.microsoft.com/office/spreadsheetml/2009/9/main" objectType="CheckBox" fmlaLink="$AH$105" lockText="1" noThreeD="1"/>
</file>

<file path=xl/ctrlProps/ctrlProp1112.xml><?xml version="1.0" encoding="utf-8"?>
<formControlPr xmlns="http://schemas.microsoft.com/office/spreadsheetml/2009/9/main" objectType="CheckBox" fmlaLink="$AH$106" lockText="1" noThreeD="1"/>
</file>

<file path=xl/ctrlProps/ctrlProp1113.xml><?xml version="1.0" encoding="utf-8"?>
<formControlPr xmlns="http://schemas.microsoft.com/office/spreadsheetml/2009/9/main" objectType="CheckBox" fmlaLink="$AH$107" lockText="1" noThreeD="1"/>
</file>

<file path=xl/ctrlProps/ctrlProp1114.xml><?xml version="1.0" encoding="utf-8"?>
<formControlPr xmlns="http://schemas.microsoft.com/office/spreadsheetml/2009/9/main" objectType="CheckBox" fmlaLink="$AH$108" lockText="1" noThreeD="1"/>
</file>

<file path=xl/ctrlProps/ctrlProp1115.xml><?xml version="1.0" encoding="utf-8"?>
<formControlPr xmlns="http://schemas.microsoft.com/office/spreadsheetml/2009/9/main" objectType="CheckBox" fmlaLink="$AH$109" lockText="1" noThreeD="1"/>
</file>

<file path=xl/ctrlProps/ctrlProp1116.xml><?xml version="1.0" encoding="utf-8"?>
<formControlPr xmlns="http://schemas.microsoft.com/office/spreadsheetml/2009/9/main" objectType="CheckBox" fmlaLink="$AH$110" lockText="1" noThreeD="1"/>
</file>

<file path=xl/ctrlProps/ctrlProp1117.xml><?xml version="1.0" encoding="utf-8"?>
<formControlPr xmlns="http://schemas.microsoft.com/office/spreadsheetml/2009/9/main" objectType="CheckBox" fmlaLink="$AH$111" lockText="1" noThreeD="1"/>
</file>

<file path=xl/ctrlProps/ctrlProp1118.xml><?xml version="1.0" encoding="utf-8"?>
<formControlPr xmlns="http://schemas.microsoft.com/office/spreadsheetml/2009/9/main" objectType="CheckBox" fmlaLink="$AH$112" lockText="1" noThreeD="1"/>
</file>

<file path=xl/ctrlProps/ctrlProp1119.xml><?xml version="1.0" encoding="utf-8"?>
<formControlPr xmlns="http://schemas.microsoft.com/office/spreadsheetml/2009/9/main" objectType="CheckBox" fmlaLink="$AH$113" lockText="1" noThreeD="1"/>
</file>

<file path=xl/ctrlProps/ctrlProp1120.xml><?xml version="1.0" encoding="utf-8"?>
<formControlPr xmlns="http://schemas.microsoft.com/office/spreadsheetml/2009/9/main" objectType="CheckBox" fmlaLink="$AH$114" lockText="1" noThreeD="1"/>
</file>

<file path=xl/ctrlProps/ctrlProp1121.xml><?xml version="1.0" encoding="utf-8"?>
<formControlPr xmlns="http://schemas.microsoft.com/office/spreadsheetml/2009/9/main" objectType="CheckBox" fmlaLink="$AH$115" lockText="1" noThreeD="1"/>
</file>

<file path=xl/ctrlProps/ctrlProp1122.xml><?xml version="1.0" encoding="utf-8"?>
<formControlPr xmlns="http://schemas.microsoft.com/office/spreadsheetml/2009/9/main" objectType="CheckBox" fmlaLink="$AH$116" lockText="1" noThreeD="1"/>
</file>

<file path=xl/ctrlProps/ctrlProp1123.xml><?xml version="1.0" encoding="utf-8"?>
<formControlPr xmlns="http://schemas.microsoft.com/office/spreadsheetml/2009/9/main" objectType="CheckBox" fmlaLink="$AH$117" lockText="1" noThreeD="1"/>
</file>

<file path=xl/ctrlProps/ctrlProp1124.xml><?xml version="1.0" encoding="utf-8"?>
<formControlPr xmlns="http://schemas.microsoft.com/office/spreadsheetml/2009/9/main" objectType="CheckBox" fmlaLink="$AH$118" lockText="1" noThreeD="1"/>
</file>

<file path=xl/ctrlProps/ctrlProp1125.xml><?xml version="1.0" encoding="utf-8"?>
<formControlPr xmlns="http://schemas.microsoft.com/office/spreadsheetml/2009/9/main" objectType="CheckBox" fmlaLink="$AH$119" lockText="1" noThreeD="1"/>
</file>

<file path=xl/ctrlProps/ctrlProp1126.xml><?xml version="1.0" encoding="utf-8"?>
<formControlPr xmlns="http://schemas.microsoft.com/office/spreadsheetml/2009/9/main" objectType="CheckBox" fmlaLink="$AH$120" lockText="1" noThreeD="1"/>
</file>

<file path=xl/ctrlProps/ctrlProp1127.xml><?xml version="1.0" encoding="utf-8"?>
<formControlPr xmlns="http://schemas.microsoft.com/office/spreadsheetml/2009/9/main" objectType="CheckBox" fmlaLink="$AH$121" lockText="1" noThreeD="1"/>
</file>

<file path=xl/ctrlProps/ctrlProp1128.xml><?xml version="1.0" encoding="utf-8"?>
<formControlPr xmlns="http://schemas.microsoft.com/office/spreadsheetml/2009/9/main" objectType="CheckBox" fmlaLink="$AH$122" lockText="1" noThreeD="1"/>
</file>

<file path=xl/ctrlProps/ctrlProp1129.xml><?xml version="1.0" encoding="utf-8"?>
<formControlPr xmlns="http://schemas.microsoft.com/office/spreadsheetml/2009/9/main" objectType="CheckBox" fmlaLink="$AH$123" lockText="1" noThreeD="1"/>
</file>

<file path=xl/ctrlProps/ctrlProp1130.xml><?xml version="1.0" encoding="utf-8"?>
<formControlPr xmlns="http://schemas.microsoft.com/office/spreadsheetml/2009/9/main" objectType="CheckBox" fmlaLink="$AH$124" lockText="1" noThreeD="1"/>
</file>

<file path=xl/ctrlProps/ctrlProp1131.xml><?xml version="1.0" encoding="utf-8"?>
<formControlPr xmlns="http://schemas.microsoft.com/office/spreadsheetml/2009/9/main" objectType="CheckBox" fmlaLink="$AH$125" lockText="1" noThreeD="1"/>
</file>

<file path=xl/ctrlProps/ctrlProp1132.xml><?xml version="1.0" encoding="utf-8"?>
<formControlPr xmlns="http://schemas.microsoft.com/office/spreadsheetml/2009/9/main" objectType="CheckBox" fmlaLink="$AH$126" lockText="1" noThreeD="1"/>
</file>

<file path=xl/ctrlProps/ctrlProp1133.xml><?xml version="1.0" encoding="utf-8"?>
<formControlPr xmlns="http://schemas.microsoft.com/office/spreadsheetml/2009/9/main" objectType="CheckBox" fmlaLink="$AH$127" lockText="1" noThreeD="1"/>
</file>

<file path=xl/ctrlProps/ctrlProp1134.xml><?xml version="1.0" encoding="utf-8"?>
<formControlPr xmlns="http://schemas.microsoft.com/office/spreadsheetml/2009/9/main" objectType="CheckBox" fmlaLink="$AH$128" lockText="1" noThreeD="1"/>
</file>

<file path=xl/ctrlProps/ctrlProp1135.xml><?xml version="1.0" encoding="utf-8"?>
<formControlPr xmlns="http://schemas.microsoft.com/office/spreadsheetml/2009/9/main" objectType="CheckBox" fmlaLink="$AH$129" lockText="1" noThreeD="1"/>
</file>

<file path=xl/ctrlProps/ctrlProp1136.xml><?xml version="1.0" encoding="utf-8"?>
<formControlPr xmlns="http://schemas.microsoft.com/office/spreadsheetml/2009/9/main" objectType="CheckBox" fmlaLink="$AH$130" lockText="1" noThreeD="1"/>
</file>

<file path=xl/ctrlProps/ctrlProp1137.xml><?xml version="1.0" encoding="utf-8"?>
<formControlPr xmlns="http://schemas.microsoft.com/office/spreadsheetml/2009/9/main" objectType="CheckBox" fmlaLink="$AH$131" lockText="1" noThreeD="1"/>
</file>

<file path=xl/ctrlProps/ctrlProp1138.xml><?xml version="1.0" encoding="utf-8"?>
<formControlPr xmlns="http://schemas.microsoft.com/office/spreadsheetml/2009/9/main" objectType="CheckBox" fmlaLink="$AH$132" lockText="1" noThreeD="1"/>
</file>

<file path=xl/ctrlProps/ctrlProp1139.xml><?xml version="1.0" encoding="utf-8"?>
<formControlPr xmlns="http://schemas.microsoft.com/office/spreadsheetml/2009/9/main" objectType="CheckBox" fmlaLink="$AH$133" lockText="1" noThreeD="1"/>
</file>

<file path=xl/ctrlProps/ctrlProp1140.xml><?xml version="1.0" encoding="utf-8"?>
<formControlPr xmlns="http://schemas.microsoft.com/office/spreadsheetml/2009/9/main" objectType="CheckBox" fmlaLink="$AH$134" lockText="1" noThreeD="1"/>
</file>

<file path=xl/ctrlProps/ctrlProp1141.xml><?xml version="1.0" encoding="utf-8"?>
<formControlPr xmlns="http://schemas.microsoft.com/office/spreadsheetml/2009/9/main" objectType="CheckBox" fmlaLink="$AH$135" lockText="1" noThreeD="1"/>
</file>

<file path=xl/ctrlProps/ctrlProp1142.xml><?xml version="1.0" encoding="utf-8"?>
<formControlPr xmlns="http://schemas.microsoft.com/office/spreadsheetml/2009/9/main" objectType="CheckBox" fmlaLink="$AH$136" lockText="1" noThreeD="1"/>
</file>

<file path=xl/ctrlProps/ctrlProp1143.xml><?xml version="1.0" encoding="utf-8"?>
<formControlPr xmlns="http://schemas.microsoft.com/office/spreadsheetml/2009/9/main" objectType="CheckBox" fmlaLink="$AH$137" lockText="1" noThreeD="1"/>
</file>

<file path=xl/ctrlProps/ctrlProp1144.xml><?xml version="1.0" encoding="utf-8"?>
<formControlPr xmlns="http://schemas.microsoft.com/office/spreadsheetml/2009/9/main" objectType="CheckBox" fmlaLink="$AH$138" lockText="1" noThreeD="1"/>
</file>

<file path=xl/ctrlProps/ctrlProp1145.xml><?xml version="1.0" encoding="utf-8"?>
<formControlPr xmlns="http://schemas.microsoft.com/office/spreadsheetml/2009/9/main" objectType="CheckBox" fmlaLink="$AH$139" lockText="1" noThreeD="1"/>
</file>

<file path=xl/ctrlProps/ctrlProp1146.xml><?xml version="1.0" encoding="utf-8"?>
<formControlPr xmlns="http://schemas.microsoft.com/office/spreadsheetml/2009/9/main" objectType="CheckBox" fmlaLink="$AH$140" lockText="1" noThreeD="1"/>
</file>

<file path=xl/ctrlProps/ctrlProp1147.xml><?xml version="1.0" encoding="utf-8"?>
<formControlPr xmlns="http://schemas.microsoft.com/office/spreadsheetml/2009/9/main" objectType="CheckBox" fmlaLink="$AH$141" lockText="1" noThreeD="1"/>
</file>

<file path=xl/ctrlProps/ctrlProp1148.xml><?xml version="1.0" encoding="utf-8"?>
<formControlPr xmlns="http://schemas.microsoft.com/office/spreadsheetml/2009/9/main" objectType="CheckBox" fmlaLink="$AH$142" lockText="1" noThreeD="1"/>
</file>

<file path=xl/ctrlProps/ctrlProp1149.xml><?xml version="1.0" encoding="utf-8"?>
<formControlPr xmlns="http://schemas.microsoft.com/office/spreadsheetml/2009/9/main" objectType="CheckBox" fmlaLink="$AH$143" lockText="1" noThreeD="1"/>
</file>

<file path=xl/ctrlProps/ctrlProp1150.xml><?xml version="1.0" encoding="utf-8"?>
<formControlPr xmlns="http://schemas.microsoft.com/office/spreadsheetml/2009/9/main" objectType="CheckBox" fmlaLink="$AH$144" lockText="1" noThreeD="1"/>
</file>

<file path=xl/ctrlProps/ctrlProp1151.xml><?xml version="1.0" encoding="utf-8"?>
<formControlPr xmlns="http://schemas.microsoft.com/office/spreadsheetml/2009/9/main" objectType="CheckBox" fmlaLink="$AH$145" lockText="1" noThreeD="1"/>
</file>

<file path=xl/ctrlProps/ctrlProp1152.xml><?xml version="1.0" encoding="utf-8"?>
<formControlPr xmlns="http://schemas.microsoft.com/office/spreadsheetml/2009/9/main" objectType="CheckBox" fmlaLink="$AH$146" lockText="1" noThreeD="1"/>
</file>

<file path=xl/ctrlProps/ctrlProp1153.xml><?xml version="1.0" encoding="utf-8"?>
<formControlPr xmlns="http://schemas.microsoft.com/office/spreadsheetml/2009/9/main" objectType="CheckBox" fmlaLink="$AH$147" lockText="1" noThreeD="1"/>
</file>

<file path=xl/ctrlProps/ctrlProp1154.xml><?xml version="1.0" encoding="utf-8"?>
<formControlPr xmlns="http://schemas.microsoft.com/office/spreadsheetml/2009/9/main" objectType="CheckBox" fmlaLink="$AH$148" lockText="1" noThreeD="1"/>
</file>

<file path=xl/ctrlProps/ctrlProp1155.xml><?xml version="1.0" encoding="utf-8"?>
<formControlPr xmlns="http://schemas.microsoft.com/office/spreadsheetml/2009/9/main" objectType="CheckBox" fmlaLink="$AH$149" lockText="1" noThreeD="1"/>
</file>

<file path=xl/ctrlProps/ctrlProp1156.xml><?xml version="1.0" encoding="utf-8"?>
<formControlPr xmlns="http://schemas.microsoft.com/office/spreadsheetml/2009/9/main" objectType="CheckBox" fmlaLink="$AH$150" lockText="1" noThreeD="1"/>
</file>

<file path=xl/ctrlProps/ctrlProp1157.xml><?xml version="1.0" encoding="utf-8"?>
<formControlPr xmlns="http://schemas.microsoft.com/office/spreadsheetml/2009/9/main" objectType="CheckBox" fmlaLink="$AH$151" lockText="1" noThreeD="1"/>
</file>

<file path=xl/ctrlProps/ctrlProp1158.xml><?xml version="1.0" encoding="utf-8"?>
<formControlPr xmlns="http://schemas.microsoft.com/office/spreadsheetml/2009/9/main" objectType="CheckBox" fmlaLink="$AH$152" lockText="1" noThreeD="1"/>
</file>

<file path=xl/ctrlProps/ctrlProp1159.xml><?xml version="1.0" encoding="utf-8"?>
<formControlPr xmlns="http://schemas.microsoft.com/office/spreadsheetml/2009/9/main" objectType="CheckBox" fmlaLink="$AH$153" lockText="1" noThreeD="1"/>
</file>

<file path=xl/ctrlProps/ctrlProp1160.xml><?xml version="1.0" encoding="utf-8"?>
<formControlPr xmlns="http://schemas.microsoft.com/office/spreadsheetml/2009/9/main" objectType="CheckBox" fmlaLink="$AH$154" lockText="1" noThreeD="1"/>
</file>

<file path=xl/ctrlProps/ctrlProp1161.xml><?xml version="1.0" encoding="utf-8"?>
<formControlPr xmlns="http://schemas.microsoft.com/office/spreadsheetml/2009/9/main" objectType="CheckBox" fmlaLink="$AH$155" lockText="1" noThreeD="1"/>
</file>

<file path=xl/ctrlProps/ctrlProp1162.xml><?xml version="1.0" encoding="utf-8"?>
<formControlPr xmlns="http://schemas.microsoft.com/office/spreadsheetml/2009/9/main" objectType="CheckBox" fmlaLink="$AH$156" lockText="1" noThreeD="1"/>
</file>

<file path=xl/ctrlProps/ctrlProp1163.xml><?xml version="1.0" encoding="utf-8"?>
<formControlPr xmlns="http://schemas.microsoft.com/office/spreadsheetml/2009/9/main" objectType="CheckBox" fmlaLink="$AH$157" lockText="1" noThreeD="1"/>
</file>

<file path=xl/ctrlProps/ctrlProp1164.xml><?xml version="1.0" encoding="utf-8"?>
<formControlPr xmlns="http://schemas.microsoft.com/office/spreadsheetml/2009/9/main" objectType="CheckBox" fmlaLink="$AH$158" lockText="1" noThreeD="1"/>
</file>

<file path=xl/ctrlProps/ctrlProp1165.xml><?xml version="1.0" encoding="utf-8"?>
<formControlPr xmlns="http://schemas.microsoft.com/office/spreadsheetml/2009/9/main" objectType="CheckBox" fmlaLink="$AH$159" lockText="1" noThreeD="1"/>
</file>

<file path=xl/ctrlProps/ctrlProp1166.xml><?xml version="1.0" encoding="utf-8"?>
<formControlPr xmlns="http://schemas.microsoft.com/office/spreadsheetml/2009/9/main" objectType="CheckBox" fmlaLink="$AH$160" lockText="1" noThreeD="1"/>
</file>

<file path=xl/ctrlProps/ctrlProp1167.xml><?xml version="1.0" encoding="utf-8"?>
<formControlPr xmlns="http://schemas.microsoft.com/office/spreadsheetml/2009/9/main" objectType="CheckBox" fmlaLink="$AH$161" lockText="1" noThreeD="1"/>
</file>

<file path=xl/ctrlProps/ctrlProp1168.xml><?xml version="1.0" encoding="utf-8"?>
<formControlPr xmlns="http://schemas.microsoft.com/office/spreadsheetml/2009/9/main" objectType="CheckBox" fmlaLink="$AH$162" lockText="1" noThreeD="1"/>
</file>

<file path=xl/ctrlProps/ctrlProp1169.xml><?xml version="1.0" encoding="utf-8"?>
<formControlPr xmlns="http://schemas.microsoft.com/office/spreadsheetml/2009/9/main" objectType="CheckBox" fmlaLink="$AH$163" lockText="1" noThreeD="1"/>
</file>

<file path=xl/ctrlProps/ctrlProp1170.xml><?xml version="1.0" encoding="utf-8"?>
<formControlPr xmlns="http://schemas.microsoft.com/office/spreadsheetml/2009/9/main" objectType="CheckBox" fmlaLink="$AH$164" lockText="1" noThreeD="1"/>
</file>

<file path=xl/ctrlProps/ctrlProp1171.xml><?xml version="1.0" encoding="utf-8"?>
<formControlPr xmlns="http://schemas.microsoft.com/office/spreadsheetml/2009/9/main" objectType="CheckBox" fmlaLink="$AH$165" lockText="1" noThreeD="1"/>
</file>

<file path=xl/ctrlProps/ctrlProp1172.xml><?xml version="1.0" encoding="utf-8"?>
<formControlPr xmlns="http://schemas.microsoft.com/office/spreadsheetml/2009/9/main" objectType="CheckBox" fmlaLink="$AH$166" lockText="1" noThreeD="1"/>
</file>

<file path=xl/ctrlProps/ctrlProp1173.xml><?xml version="1.0" encoding="utf-8"?>
<formControlPr xmlns="http://schemas.microsoft.com/office/spreadsheetml/2009/9/main" objectType="CheckBox" fmlaLink="$AH$167" lockText="1" noThreeD="1"/>
</file>

<file path=xl/ctrlProps/ctrlProp1174.xml><?xml version="1.0" encoding="utf-8"?>
<formControlPr xmlns="http://schemas.microsoft.com/office/spreadsheetml/2009/9/main" objectType="CheckBox" fmlaLink="$AH$168" lockText="1" noThreeD="1"/>
</file>

<file path=xl/ctrlProps/ctrlProp1175.xml><?xml version="1.0" encoding="utf-8"?>
<formControlPr xmlns="http://schemas.microsoft.com/office/spreadsheetml/2009/9/main" objectType="CheckBox" fmlaLink="$AH$169" lockText="1" noThreeD="1"/>
</file>

<file path=xl/ctrlProps/ctrlProp1176.xml><?xml version="1.0" encoding="utf-8"?>
<formControlPr xmlns="http://schemas.microsoft.com/office/spreadsheetml/2009/9/main" objectType="CheckBox" fmlaLink="$AH$170" lockText="1" noThreeD="1"/>
</file>

<file path=xl/ctrlProps/ctrlProp1177.xml><?xml version="1.0" encoding="utf-8"?>
<formControlPr xmlns="http://schemas.microsoft.com/office/spreadsheetml/2009/9/main" objectType="CheckBox" fmlaLink="$AH$171" lockText="1" noThreeD="1"/>
</file>

<file path=xl/ctrlProps/ctrlProp1178.xml><?xml version="1.0" encoding="utf-8"?>
<formControlPr xmlns="http://schemas.microsoft.com/office/spreadsheetml/2009/9/main" objectType="CheckBox" fmlaLink="$AH$172" lockText="1" noThreeD="1"/>
</file>

<file path=xl/ctrlProps/ctrlProp1179.xml><?xml version="1.0" encoding="utf-8"?>
<formControlPr xmlns="http://schemas.microsoft.com/office/spreadsheetml/2009/9/main" objectType="CheckBox" fmlaLink="$AH$173" lockText="1" noThreeD="1"/>
</file>

<file path=xl/ctrlProps/ctrlProp1180.xml><?xml version="1.0" encoding="utf-8"?>
<formControlPr xmlns="http://schemas.microsoft.com/office/spreadsheetml/2009/9/main" objectType="CheckBox" fmlaLink="$AH$174" lockText="1" noThreeD="1"/>
</file>

<file path=xl/ctrlProps/ctrlProp1181.xml><?xml version="1.0" encoding="utf-8"?>
<formControlPr xmlns="http://schemas.microsoft.com/office/spreadsheetml/2009/9/main" objectType="CheckBox" fmlaLink="$AH$175" lockText="1" noThreeD="1"/>
</file>

<file path=xl/ctrlProps/ctrlProp1182.xml><?xml version="1.0" encoding="utf-8"?>
<formControlPr xmlns="http://schemas.microsoft.com/office/spreadsheetml/2009/9/main" objectType="CheckBox" fmlaLink="$AH$176" lockText="1" noThreeD="1"/>
</file>

<file path=xl/ctrlProps/ctrlProp1183.xml><?xml version="1.0" encoding="utf-8"?>
<formControlPr xmlns="http://schemas.microsoft.com/office/spreadsheetml/2009/9/main" objectType="CheckBox" fmlaLink="$AH$177" lockText="1" noThreeD="1"/>
</file>

<file path=xl/ctrlProps/ctrlProp1184.xml><?xml version="1.0" encoding="utf-8"?>
<formControlPr xmlns="http://schemas.microsoft.com/office/spreadsheetml/2009/9/main" objectType="CheckBox" fmlaLink="$AH$178" lockText="1" noThreeD="1"/>
</file>

<file path=xl/ctrlProps/ctrlProp1185.xml><?xml version="1.0" encoding="utf-8"?>
<formControlPr xmlns="http://schemas.microsoft.com/office/spreadsheetml/2009/9/main" objectType="CheckBox" fmlaLink="$AH$179" lockText="1" noThreeD="1"/>
</file>

<file path=xl/ctrlProps/ctrlProp1186.xml><?xml version="1.0" encoding="utf-8"?>
<formControlPr xmlns="http://schemas.microsoft.com/office/spreadsheetml/2009/9/main" objectType="CheckBox" fmlaLink="$AH$180" lockText="1" noThreeD="1"/>
</file>

<file path=xl/ctrlProps/ctrlProp1187.xml><?xml version="1.0" encoding="utf-8"?>
<formControlPr xmlns="http://schemas.microsoft.com/office/spreadsheetml/2009/9/main" objectType="CheckBox" fmlaLink="$AH$181" lockText="1" noThreeD="1"/>
</file>

<file path=xl/ctrlProps/ctrlProp1188.xml><?xml version="1.0" encoding="utf-8"?>
<formControlPr xmlns="http://schemas.microsoft.com/office/spreadsheetml/2009/9/main" objectType="CheckBox" fmlaLink="$AH$182" lockText="1" noThreeD="1"/>
</file>

<file path=xl/ctrlProps/ctrlProp1189.xml><?xml version="1.0" encoding="utf-8"?>
<formControlPr xmlns="http://schemas.microsoft.com/office/spreadsheetml/2009/9/main" objectType="CheckBox" fmlaLink="$AH$183" lockText="1" noThreeD="1"/>
</file>

<file path=xl/ctrlProps/ctrlProp1190.xml><?xml version="1.0" encoding="utf-8"?>
<formControlPr xmlns="http://schemas.microsoft.com/office/spreadsheetml/2009/9/main" objectType="CheckBox" fmlaLink="$AH$184" lockText="1" noThreeD="1"/>
</file>

<file path=xl/ctrlProps/ctrlProp1191.xml><?xml version="1.0" encoding="utf-8"?>
<formControlPr xmlns="http://schemas.microsoft.com/office/spreadsheetml/2009/9/main" objectType="CheckBox" fmlaLink="$AH$185" lockText="1" noThreeD="1"/>
</file>

<file path=xl/ctrlProps/ctrlProp1192.xml><?xml version="1.0" encoding="utf-8"?>
<formControlPr xmlns="http://schemas.microsoft.com/office/spreadsheetml/2009/9/main" objectType="CheckBox" fmlaLink="$AH$186" lockText="1" noThreeD="1"/>
</file>

<file path=xl/ctrlProps/ctrlProp1193.xml><?xml version="1.0" encoding="utf-8"?>
<formControlPr xmlns="http://schemas.microsoft.com/office/spreadsheetml/2009/9/main" objectType="CheckBox" fmlaLink="$AH$187" lockText="1" noThreeD="1"/>
</file>

<file path=xl/ctrlProps/ctrlProp1194.xml><?xml version="1.0" encoding="utf-8"?>
<formControlPr xmlns="http://schemas.microsoft.com/office/spreadsheetml/2009/9/main" objectType="CheckBox" fmlaLink="$AH$188" lockText="1" noThreeD="1"/>
</file>

<file path=xl/ctrlProps/ctrlProp1195.xml><?xml version="1.0" encoding="utf-8"?>
<formControlPr xmlns="http://schemas.microsoft.com/office/spreadsheetml/2009/9/main" objectType="CheckBox" fmlaLink="$AH$189" lockText="1" noThreeD="1"/>
</file>

<file path=xl/ctrlProps/ctrlProp1196.xml><?xml version="1.0" encoding="utf-8"?>
<formControlPr xmlns="http://schemas.microsoft.com/office/spreadsheetml/2009/9/main" objectType="CheckBox" fmlaLink="$AH$190" lockText="1" noThreeD="1"/>
</file>

<file path=xl/ctrlProps/ctrlProp1197.xml><?xml version="1.0" encoding="utf-8"?>
<formControlPr xmlns="http://schemas.microsoft.com/office/spreadsheetml/2009/9/main" objectType="CheckBox" fmlaLink="$AH$191" lockText="1" noThreeD="1"/>
</file>

<file path=xl/ctrlProps/ctrlProp1198.xml><?xml version="1.0" encoding="utf-8"?>
<formControlPr xmlns="http://schemas.microsoft.com/office/spreadsheetml/2009/9/main" objectType="CheckBox" fmlaLink="$AH$192" lockText="1" noThreeD="1"/>
</file>

<file path=xl/ctrlProps/ctrlProp1199.xml><?xml version="1.0" encoding="utf-8"?>
<formControlPr xmlns="http://schemas.microsoft.com/office/spreadsheetml/2009/9/main" objectType="CheckBox" fmlaLink="$AH$193" lockText="1" noThreeD="1"/>
</file>

<file path=xl/ctrlProps/ctrlProp1200.xml><?xml version="1.0" encoding="utf-8"?>
<formControlPr xmlns="http://schemas.microsoft.com/office/spreadsheetml/2009/9/main" objectType="CheckBox" fmlaLink="$AH$194" lockText="1" noThreeD="1"/>
</file>

<file path=xl/ctrlProps/ctrlProp1201.xml><?xml version="1.0" encoding="utf-8"?>
<formControlPr xmlns="http://schemas.microsoft.com/office/spreadsheetml/2009/9/main" objectType="CheckBox" fmlaLink="$AH$195" lockText="1" noThreeD="1"/>
</file>

<file path=xl/ctrlProps/ctrlProp1202.xml><?xml version="1.0" encoding="utf-8"?>
<formControlPr xmlns="http://schemas.microsoft.com/office/spreadsheetml/2009/9/main" objectType="CheckBox" fmlaLink="$AH$196" lockText="1" noThreeD="1"/>
</file>

<file path=xl/ctrlProps/ctrlProp1203.xml><?xml version="1.0" encoding="utf-8"?>
<formControlPr xmlns="http://schemas.microsoft.com/office/spreadsheetml/2009/9/main" objectType="CheckBox" fmlaLink="$AH$197" lockText="1" noThreeD="1"/>
</file>

<file path=xl/ctrlProps/ctrlProp1204.xml><?xml version="1.0" encoding="utf-8"?>
<formControlPr xmlns="http://schemas.microsoft.com/office/spreadsheetml/2009/9/main" objectType="CheckBox" fmlaLink="$AH$198" lockText="1" noThreeD="1"/>
</file>

<file path=xl/ctrlProps/ctrlProp1205.xml><?xml version="1.0" encoding="utf-8"?>
<formControlPr xmlns="http://schemas.microsoft.com/office/spreadsheetml/2009/9/main" objectType="CheckBox" fmlaLink="$AH$199" lockText="1" noThreeD="1"/>
</file>

<file path=xl/ctrlProps/ctrlProp1206.xml><?xml version="1.0" encoding="utf-8"?>
<formControlPr xmlns="http://schemas.microsoft.com/office/spreadsheetml/2009/9/main" objectType="CheckBox" fmlaLink="$AH$200" lockText="1" noThreeD="1"/>
</file>

<file path=xl/ctrlProps/ctrlProp1207.xml><?xml version="1.0" encoding="utf-8"?>
<formControlPr xmlns="http://schemas.microsoft.com/office/spreadsheetml/2009/9/main" objectType="CheckBox" fmlaLink="$AH$201" lockText="1" noThreeD="1"/>
</file>

<file path=xl/ctrlProps/ctrlProp1208.xml><?xml version="1.0" encoding="utf-8"?>
<formControlPr xmlns="http://schemas.microsoft.com/office/spreadsheetml/2009/9/main" objectType="CheckBox" fmlaLink="$AH$202" lockText="1" noThreeD="1"/>
</file>

<file path=xl/ctrlProps/ctrlProp1209.xml><?xml version="1.0" encoding="utf-8"?>
<formControlPr xmlns="http://schemas.microsoft.com/office/spreadsheetml/2009/9/main" objectType="CheckBox" fmlaLink="$AH$203" lockText="1" noThreeD="1"/>
</file>

<file path=xl/ctrlProps/ctrlProp1210.xml><?xml version="1.0" encoding="utf-8"?>
<formControlPr xmlns="http://schemas.microsoft.com/office/spreadsheetml/2009/9/main" objectType="CheckBox" fmlaLink="$AH$204" lockText="1" noThreeD="1"/>
</file>

<file path=xl/ctrlProps/ctrlProp1211.xml><?xml version="1.0" encoding="utf-8"?>
<formControlPr xmlns="http://schemas.microsoft.com/office/spreadsheetml/2009/9/main" objectType="CheckBox" fmlaLink="$AH$205" lockText="1" noThreeD="1"/>
</file>

<file path=xl/ctrlProps/ctrlProp1212.xml><?xml version="1.0" encoding="utf-8"?>
<formControlPr xmlns="http://schemas.microsoft.com/office/spreadsheetml/2009/9/main" objectType="CheckBox" fmlaLink="$AH$206" lockText="1" noThreeD="1"/>
</file>

<file path=xl/ctrlProps/ctrlProp1213.xml><?xml version="1.0" encoding="utf-8"?>
<formControlPr xmlns="http://schemas.microsoft.com/office/spreadsheetml/2009/9/main" objectType="CheckBox" fmlaLink="$AH$207" lockText="1" noThreeD="1"/>
</file>

<file path=xl/ctrlProps/ctrlProp1214.xml><?xml version="1.0" encoding="utf-8"?>
<formControlPr xmlns="http://schemas.microsoft.com/office/spreadsheetml/2009/9/main" objectType="CheckBox" fmlaLink="$AH$208" lockText="1" noThreeD="1"/>
</file>

<file path=xl/ctrlProps/ctrlProp1215.xml><?xml version="1.0" encoding="utf-8"?>
<formControlPr xmlns="http://schemas.microsoft.com/office/spreadsheetml/2009/9/main" objectType="CheckBox" fmlaLink="$AH$209" lockText="1" noThreeD="1"/>
</file>

<file path=xl/ctrlProps/ctrlProp1216.xml><?xml version="1.0" encoding="utf-8"?>
<formControlPr xmlns="http://schemas.microsoft.com/office/spreadsheetml/2009/9/main" objectType="CheckBox" fmlaLink="$AH$210" lockText="1" noThreeD="1"/>
</file>

<file path=xl/ctrlProps/ctrlProp1217.xml><?xml version="1.0" encoding="utf-8"?>
<formControlPr xmlns="http://schemas.microsoft.com/office/spreadsheetml/2009/9/main" objectType="CheckBox" fmlaLink="$AH$211" lockText="1" noThreeD="1"/>
</file>

<file path=xl/ctrlProps/ctrlProp1218.xml><?xml version="1.0" encoding="utf-8"?>
<formControlPr xmlns="http://schemas.microsoft.com/office/spreadsheetml/2009/9/main" objectType="CheckBox" fmlaLink="$AH$212" lockText="1" noThreeD="1"/>
</file>

<file path=xl/ctrlProps/ctrlProp1219.xml><?xml version="1.0" encoding="utf-8"?>
<formControlPr xmlns="http://schemas.microsoft.com/office/spreadsheetml/2009/9/main" objectType="CheckBox" fmlaLink="$AH$213" lockText="1" noThreeD="1"/>
</file>

<file path=xl/ctrlProps/ctrlProp1220.xml><?xml version="1.0" encoding="utf-8"?>
<formControlPr xmlns="http://schemas.microsoft.com/office/spreadsheetml/2009/9/main" objectType="CheckBox" fmlaLink="$AH$214" lockText="1" noThreeD="1"/>
</file>

<file path=xl/ctrlProps/ctrlProp1221.xml><?xml version="1.0" encoding="utf-8"?>
<formControlPr xmlns="http://schemas.microsoft.com/office/spreadsheetml/2009/9/main" objectType="CheckBox" fmlaLink="$AH$215" lockText="1" noThreeD="1"/>
</file>

<file path=xl/ctrlProps/ctrlProp1222.xml><?xml version="1.0" encoding="utf-8"?>
<formControlPr xmlns="http://schemas.microsoft.com/office/spreadsheetml/2009/9/main" objectType="CheckBox" fmlaLink="$AH$216" lockText="1" noThreeD="1"/>
</file>

<file path=xl/ctrlProps/ctrlProp1223.xml><?xml version="1.0" encoding="utf-8"?>
<formControlPr xmlns="http://schemas.microsoft.com/office/spreadsheetml/2009/9/main" objectType="CheckBox" fmlaLink="$AH$217" lockText="1" noThreeD="1"/>
</file>

<file path=xl/ctrlProps/ctrlProp1224.xml><?xml version="1.0" encoding="utf-8"?>
<formControlPr xmlns="http://schemas.microsoft.com/office/spreadsheetml/2009/9/main" objectType="CheckBox" fmlaLink="$AH$218" lockText="1" noThreeD="1"/>
</file>

<file path=xl/ctrlProps/ctrlProp1225.xml><?xml version="1.0" encoding="utf-8"?>
<formControlPr xmlns="http://schemas.microsoft.com/office/spreadsheetml/2009/9/main" objectType="CheckBox" fmlaLink="$AH$219" lockText="1" noThreeD="1"/>
</file>

<file path=xl/ctrlProps/ctrlProp1226.xml><?xml version="1.0" encoding="utf-8"?>
<formControlPr xmlns="http://schemas.microsoft.com/office/spreadsheetml/2009/9/main" objectType="CheckBox" fmlaLink="$AH$220" lockText="1" noThreeD="1"/>
</file>

<file path=xl/ctrlProps/ctrlProp1227.xml><?xml version="1.0" encoding="utf-8"?>
<formControlPr xmlns="http://schemas.microsoft.com/office/spreadsheetml/2009/9/main" objectType="CheckBox" fmlaLink="$AH$221" lockText="1" noThreeD="1"/>
</file>

<file path=xl/ctrlProps/ctrlProp1228.xml><?xml version="1.0" encoding="utf-8"?>
<formControlPr xmlns="http://schemas.microsoft.com/office/spreadsheetml/2009/9/main" objectType="CheckBox" fmlaLink="$AH$222" lockText="1" noThreeD="1"/>
</file>

<file path=xl/ctrlProps/ctrlProp1229.xml><?xml version="1.0" encoding="utf-8"?>
<formControlPr xmlns="http://schemas.microsoft.com/office/spreadsheetml/2009/9/main" objectType="CheckBox" fmlaLink="$AH$223" lockText="1" noThreeD="1"/>
</file>

<file path=xl/ctrlProps/ctrlProp1230.xml><?xml version="1.0" encoding="utf-8"?>
<formControlPr xmlns="http://schemas.microsoft.com/office/spreadsheetml/2009/9/main" objectType="CheckBox" fmlaLink="$AH$224" lockText="1" noThreeD="1"/>
</file>

<file path=xl/ctrlProps/ctrlProp1231.xml><?xml version="1.0" encoding="utf-8"?>
<formControlPr xmlns="http://schemas.microsoft.com/office/spreadsheetml/2009/9/main" objectType="CheckBox" fmlaLink="$AH$225" lockText="1" noThreeD="1"/>
</file>

<file path=xl/ctrlProps/ctrlProp1232.xml><?xml version="1.0" encoding="utf-8"?>
<formControlPr xmlns="http://schemas.microsoft.com/office/spreadsheetml/2009/9/main" objectType="CheckBox" fmlaLink="$AH$226" lockText="1" noThreeD="1"/>
</file>

<file path=xl/ctrlProps/ctrlProp1233.xml><?xml version="1.0" encoding="utf-8"?>
<formControlPr xmlns="http://schemas.microsoft.com/office/spreadsheetml/2009/9/main" objectType="CheckBox" fmlaLink="$AH$227" lockText="1" noThreeD="1"/>
</file>

<file path=xl/ctrlProps/ctrlProp1234.xml><?xml version="1.0" encoding="utf-8"?>
<formControlPr xmlns="http://schemas.microsoft.com/office/spreadsheetml/2009/9/main" objectType="CheckBox" fmlaLink="$AH$228" lockText="1" noThreeD="1"/>
</file>

<file path=xl/ctrlProps/ctrlProp1235.xml><?xml version="1.0" encoding="utf-8"?>
<formControlPr xmlns="http://schemas.microsoft.com/office/spreadsheetml/2009/9/main" objectType="CheckBox" fmlaLink="$AH$229" lockText="1" noThreeD="1"/>
</file>

<file path=xl/ctrlProps/ctrlProp1236.xml><?xml version="1.0" encoding="utf-8"?>
<formControlPr xmlns="http://schemas.microsoft.com/office/spreadsheetml/2009/9/main" objectType="CheckBox" fmlaLink="$AH$230" lockText="1" noThreeD="1"/>
</file>

<file path=xl/ctrlProps/ctrlProp1237.xml><?xml version="1.0" encoding="utf-8"?>
<formControlPr xmlns="http://schemas.microsoft.com/office/spreadsheetml/2009/9/main" objectType="CheckBox" fmlaLink="$AH$231" lockText="1" noThreeD="1"/>
</file>

<file path=xl/ctrlProps/ctrlProp1238.xml><?xml version="1.0" encoding="utf-8"?>
<formControlPr xmlns="http://schemas.microsoft.com/office/spreadsheetml/2009/9/main" objectType="CheckBox" fmlaLink="$AH$232" lockText="1" noThreeD="1"/>
</file>

<file path=xl/ctrlProps/ctrlProp1239.xml><?xml version="1.0" encoding="utf-8"?>
<formControlPr xmlns="http://schemas.microsoft.com/office/spreadsheetml/2009/9/main" objectType="CheckBox" fmlaLink="$AH$233" lockText="1" noThreeD="1"/>
</file>

<file path=xl/ctrlProps/ctrlProp1240.xml><?xml version="1.0" encoding="utf-8"?>
<formControlPr xmlns="http://schemas.microsoft.com/office/spreadsheetml/2009/9/main" objectType="CheckBox" fmlaLink="$AH234" lockText="1" noThreeD="1"/>
</file>

<file path=xl/ctrlProps/ctrlProp1241.xml><?xml version="1.0" encoding="utf-8"?>
<formControlPr xmlns="http://schemas.microsoft.com/office/spreadsheetml/2009/9/main" objectType="CheckBox" fmlaLink="$AH$235" lockText="1" noThreeD="1"/>
</file>

<file path=xl/ctrlProps/ctrlProp1242.xml><?xml version="1.0" encoding="utf-8"?>
<formControlPr xmlns="http://schemas.microsoft.com/office/spreadsheetml/2009/9/main" objectType="CheckBox" fmlaLink="$AH$236" lockText="1" noThreeD="1"/>
</file>

<file path=xl/ctrlProps/ctrlProp1243.xml><?xml version="1.0" encoding="utf-8"?>
<formControlPr xmlns="http://schemas.microsoft.com/office/spreadsheetml/2009/9/main" objectType="CheckBox" fmlaLink="$AH$237" lockText="1" noThreeD="1"/>
</file>

<file path=xl/ctrlProps/ctrlProp1244.xml><?xml version="1.0" encoding="utf-8"?>
<formControlPr xmlns="http://schemas.microsoft.com/office/spreadsheetml/2009/9/main" objectType="CheckBox" fmlaLink="$AH$238" lockText="1" noThreeD="1"/>
</file>

<file path=xl/ctrlProps/ctrlProp1245.xml><?xml version="1.0" encoding="utf-8"?>
<formControlPr xmlns="http://schemas.microsoft.com/office/spreadsheetml/2009/9/main" objectType="CheckBox" fmlaLink="$AH$239" lockText="1" noThreeD="1"/>
</file>

<file path=xl/ctrlProps/ctrlProp1246.xml><?xml version="1.0" encoding="utf-8"?>
<formControlPr xmlns="http://schemas.microsoft.com/office/spreadsheetml/2009/9/main" objectType="CheckBox" fmlaLink="$AH$240" lockText="1" noThreeD="1"/>
</file>

<file path=xl/ctrlProps/ctrlProp1247.xml><?xml version="1.0" encoding="utf-8"?>
<formControlPr xmlns="http://schemas.microsoft.com/office/spreadsheetml/2009/9/main" objectType="CheckBox" fmlaLink="$AH$241" lockText="1" noThreeD="1"/>
</file>

<file path=xl/ctrlProps/ctrlProp1248.xml><?xml version="1.0" encoding="utf-8"?>
<formControlPr xmlns="http://schemas.microsoft.com/office/spreadsheetml/2009/9/main" objectType="CheckBox" fmlaLink="$AH$242" lockText="1" noThreeD="1"/>
</file>

<file path=xl/ctrlProps/ctrlProp1249.xml><?xml version="1.0" encoding="utf-8"?>
<formControlPr xmlns="http://schemas.microsoft.com/office/spreadsheetml/2009/9/main" objectType="CheckBox" fmlaLink="$AH$243" lockText="1" noThreeD="1"/>
</file>

<file path=xl/ctrlProps/ctrlProp1250.xml><?xml version="1.0" encoding="utf-8"?>
<formControlPr xmlns="http://schemas.microsoft.com/office/spreadsheetml/2009/9/main" objectType="CheckBox" fmlaLink="$AH$244" lockText="1" noThreeD="1"/>
</file>

<file path=xl/ctrlProps/ctrlProp1251.xml><?xml version="1.0" encoding="utf-8"?>
<formControlPr xmlns="http://schemas.microsoft.com/office/spreadsheetml/2009/9/main" objectType="CheckBox" fmlaLink="$AH$245" lockText="1" noThreeD="1"/>
</file>

<file path=xl/ctrlProps/ctrlProp1252.xml><?xml version="1.0" encoding="utf-8"?>
<formControlPr xmlns="http://schemas.microsoft.com/office/spreadsheetml/2009/9/main" objectType="CheckBox" fmlaLink="$AH$246" lockText="1" noThreeD="1"/>
</file>

<file path=xl/ctrlProps/ctrlProp1253.xml><?xml version="1.0" encoding="utf-8"?>
<formControlPr xmlns="http://schemas.microsoft.com/office/spreadsheetml/2009/9/main" objectType="CheckBox" fmlaLink="$AH$247" lockText="1" noThreeD="1"/>
</file>

<file path=xl/ctrlProps/ctrlProp1254.xml><?xml version="1.0" encoding="utf-8"?>
<formControlPr xmlns="http://schemas.microsoft.com/office/spreadsheetml/2009/9/main" objectType="CheckBox" fmlaLink="$AH$248" lockText="1" noThreeD="1"/>
</file>

<file path=xl/ctrlProps/ctrlProp1255.xml><?xml version="1.0" encoding="utf-8"?>
<formControlPr xmlns="http://schemas.microsoft.com/office/spreadsheetml/2009/9/main" objectType="CheckBox" fmlaLink="$AH$249" lockText="1" noThreeD="1"/>
</file>

<file path=xl/ctrlProps/ctrlProp1256.xml><?xml version="1.0" encoding="utf-8"?>
<formControlPr xmlns="http://schemas.microsoft.com/office/spreadsheetml/2009/9/main" objectType="CheckBox" fmlaLink="$AH$250" lockText="1" noThreeD="1"/>
</file>

<file path=xl/ctrlProps/ctrlProp1257.xml><?xml version="1.0" encoding="utf-8"?>
<formControlPr xmlns="http://schemas.microsoft.com/office/spreadsheetml/2009/9/main" objectType="CheckBox" fmlaLink="$AH$251" lockText="1" noThreeD="1"/>
</file>

<file path=xl/ctrlProps/ctrlProp1258.xml><?xml version="1.0" encoding="utf-8"?>
<formControlPr xmlns="http://schemas.microsoft.com/office/spreadsheetml/2009/9/main" objectType="CheckBox" fmlaLink="$AH$252" lockText="1" noThreeD="1"/>
</file>

<file path=xl/ctrlProps/ctrlProp1259.xml><?xml version="1.0" encoding="utf-8"?>
<formControlPr xmlns="http://schemas.microsoft.com/office/spreadsheetml/2009/9/main" objectType="CheckBox" fmlaLink="$AH$253" lockText="1" noThreeD="1"/>
</file>

<file path=xl/ctrlProps/ctrlProp1260.xml><?xml version="1.0" encoding="utf-8"?>
<formControlPr xmlns="http://schemas.microsoft.com/office/spreadsheetml/2009/9/main" objectType="CheckBox" fmlaLink="$AH$254" lockText="1" noThreeD="1"/>
</file>

<file path=xl/ctrlProps/ctrlProp1261.xml><?xml version="1.0" encoding="utf-8"?>
<formControlPr xmlns="http://schemas.microsoft.com/office/spreadsheetml/2009/9/main" objectType="CheckBox" fmlaLink="$AH$255" lockText="1" noThreeD="1"/>
</file>

<file path=xl/ctrlProps/ctrlProp1262.xml><?xml version="1.0" encoding="utf-8"?>
<formControlPr xmlns="http://schemas.microsoft.com/office/spreadsheetml/2009/9/main" objectType="CheckBox" fmlaLink="$AH$256" lockText="1" noThreeD="1"/>
</file>

<file path=xl/ctrlProps/ctrlProp1263.xml><?xml version="1.0" encoding="utf-8"?>
<formControlPr xmlns="http://schemas.microsoft.com/office/spreadsheetml/2009/9/main" objectType="CheckBox" fmlaLink="$AH$257" lockText="1" noThreeD="1"/>
</file>

<file path=xl/ctrlProps/ctrlProp1264.xml><?xml version="1.0" encoding="utf-8"?>
<formControlPr xmlns="http://schemas.microsoft.com/office/spreadsheetml/2009/9/main" objectType="CheckBox" fmlaLink="$AH$258" lockText="1" noThreeD="1"/>
</file>

<file path=xl/ctrlProps/ctrlProp1265.xml><?xml version="1.0" encoding="utf-8"?>
<formControlPr xmlns="http://schemas.microsoft.com/office/spreadsheetml/2009/9/main" objectType="CheckBox" fmlaLink="$AH$259" lockText="1" noThreeD="1"/>
</file>

<file path=xl/ctrlProps/ctrlProp1266.xml><?xml version="1.0" encoding="utf-8"?>
<formControlPr xmlns="http://schemas.microsoft.com/office/spreadsheetml/2009/9/main" objectType="CheckBox" fmlaLink="$AH$260" lockText="1" noThreeD="1"/>
</file>

<file path=xl/ctrlProps/ctrlProp1267.xml><?xml version="1.0" encoding="utf-8"?>
<formControlPr xmlns="http://schemas.microsoft.com/office/spreadsheetml/2009/9/main" objectType="CheckBox" fmlaLink="$AH$261" lockText="1" noThreeD="1"/>
</file>

<file path=xl/ctrlProps/ctrlProp1268.xml><?xml version="1.0" encoding="utf-8"?>
<formControlPr xmlns="http://schemas.microsoft.com/office/spreadsheetml/2009/9/main" objectType="CheckBox" fmlaLink="$AH$262" lockText="1" noThreeD="1"/>
</file>

<file path=xl/ctrlProps/ctrlProp1269.xml><?xml version="1.0" encoding="utf-8"?>
<formControlPr xmlns="http://schemas.microsoft.com/office/spreadsheetml/2009/9/main" objectType="CheckBox" fmlaLink="$AH$263" lockText="1" noThreeD="1"/>
</file>

<file path=xl/ctrlProps/ctrlProp1270.xml><?xml version="1.0" encoding="utf-8"?>
<formControlPr xmlns="http://schemas.microsoft.com/office/spreadsheetml/2009/9/main" objectType="CheckBox" fmlaLink="$AH$264" lockText="1" noThreeD="1"/>
</file>

<file path=xl/ctrlProps/ctrlProp1271.xml><?xml version="1.0" encoding="utf-8"?>
<formControlPr xmlns="http://schemas.microsoft.com/office/spreadsheetml/2009/9/main" objectType="CheckBox" fmlaLink="$AH$265" lockText="1" noThreeD="1"/>
</file>

<file path=xl/ctrlProps/ctrlProp1272.xml><?xml version="1.0" encoding="utf-8"?>
<formControlPr xmlns="http://schemas.microsoft.com/office/spreadsheetml/2009/9/main" objectType="CheckBox" fmlaLink="$AH$266" lockText="1" noThreeD="1"/>
</file>

<file path=xl/ctrlProps/ctrlProp1273.xml><?xml version="1.0" encoding="utf-8"?>
<formControlPr xmlns="http://schemas.microsoft.com/office/spreadsheetml/2009/9/main" objectType="CheckBox" fmlaLink="$AH$267" lockText="1" noThreeD="1"/>
</file>

<file path=xl/ctrlProps/ctrlProp1274.xml><?xml version="1.0" encoding="utf-8"?>
<formControlPr xmlns="http://schemas.microsoft.com/office/spreadsheetml/2009/9/main" objectType="CheckBox" fmlaLink="$AH$268" lockText="1" noThreeD="1"/>
</file>

<file path=xl/ctrlProps/ctrlProp1275.xml><?xml version="1.0" encoding="utf-8"?>
<formControlPr xmlns="http://schemas.microsoft.com/office/spreadsheetml/2009/9/main" objectType="CheckBox" fmlaLink="$AH$269" lockText="1" noThreeD="1"/>
</file>

<file path=xl/ctrlProps/ctrlProp1276.xml><?xml version="1.0" encoding="utf-8"?>
<formControlPr xmlns="http://schemas.microsoft.com/office/spreadsheetml/2009/9/main" objectType="CheckBox" fmlaLink="$AH$270" lockText="1" noThreeD="1"/>
</file>

<file path=xl/ctrlProps/ctrlProp1277.xml><?xml version="1.0" encoding="utf-8"?>
<formControlPr xmlns="http://schemas.microsoft.com/office/spreadsheetml/2009/9/main" objectType="CheckBox" fmlaLink="$AH$271" lockText="1" noThreeD="1"/>
</file>

<file path=xl/ctrlProps/ctrlProp1278.xml><?xml version="1.0" encoding="utf-8"?>
<formControlPr xmlns="http://schemas.microsoft.com/office/spreadsheetml/2009/9/main" objectType="CheckBox" fmlaLink="$AH$272" lockText="1" noThreeD="1"/>
</file>

<file path=xl/ctrlProps/ctrlProp1279.xml><?xml version="1.0" encoding="utf-8"?>
<formControlPr xmlns="http://schemas.microsoft.com/office/spreadsheetml/2009/9/main" objectType="CheckBox" fmlaLink="$AH$273" lockText="1" noThreeD="1"/>
</file>

<file path=xl/ctrlProps/ctrlProp1280.xml><?xml version="1.0" encoding="utf-8"?>
<formControlPr xmlns="http://schemas.microsoft.com/office/spreadsheetml/2009/9/main" objectType="CheckBox" fmlaLink="$AH$274" lockText="1" noThreeD="1"/>
</file>

<file path=xl/ctrlProps/ctrlProp1281.xml><?xml version="1.0" encoding="utf-8"?>
<formControlPr xmlns="http://schemas.microsoft.com/office/spreadsheetml/2009/9/main" objectType="CheckBox" fmlaLink="$AH$275" lockText="1" noThreeD="1"/>
</file>

<file path=xl/ctrlProps/ctrlProp1282.xml><?xml version="1.0" encoding="utf-8"?>
<formControlPr xmlns="http://schemas.microsoft.com/office/spreadsheetml/2009/9/main" objectType="CheckBox" fmlaLink="$AH$276" lockText="1" noThreeD="1"/>
</file>

<file path=xl/ctrlProps/ctrlProp1283.xml><?xml version="1.0" encoding="utf-8"?>
<formControlPr xmlns="http://schemas.microsoft.com/office/spreadsheetml/2009/9/main" objectType="CheckBox" fmlaLink="$AH$277" lockText="1" noThreeD="1"/>
</file>

<file path=xl/ctrlProps/ctrlProp1284.xml><?xml version="1.0" encoding="utf-8"?>
<formControlPr xmlns="http://schemas.microsoft.com/office/spreadsheetml/2009/9/main" objectType="CheckBox" fmlaLink="$AH$278" lockText="1" noThreeD="1"/>
</file>

<file path=xl/ctrlProps/ctrlProp1285.xml><?xml version="1.0" encoding="utf-8"?>
<formControlPr xmlns="http://schemas.microsoft.com/office/spreadsheetml/2009/9/main" objectType="CheckBox" fmlaLink="$AH$279" lockText="1" noThreeD="1"/>
</file>

<file path=xl/ctrlProps/ctrlProp1286.xml><?xml version="1.0" encoding="utf-8"?>
<formControlPr xmlns="http://schemas.microsoft.com/office/spreadsheetml/2009/9/main" objectType="CheckBox" fmlaLink="$AH$280" lockText="1" noThreeD="1"/>
</file>

<file path=xl/ctrlProps/ctrlProp1287.xml><?xml version="1.0" encoding="utf-8"?>
<formControlPr xmlns="http://schemas.microsoft.com/office/spreadsheetml/2009/9/main" objectType="CheckBox" fmlaLink="$AH$281" lockText="1" noThreeD="1"/>
</file>

<file path=xl/ctrlProps/ctrlProp1288.xml><?xml version="1.0" encoding="utf-8"?>
<formControlPr xmlns="http://schemas.microsoft.com/office/spreadsheetml/2009/9/main" objectType="CheckBox" fmlaLink="$AH$282" lockText="1" noThreeD="1"/>
</file>

<file path=xl/ctrlProps/ctrlProp1289.xml><?xml version="1.0" encoding="utf-8"?>
<formControlPr xmlns="http://schemas.microsoft.com/office/spreadsheetml/2009/9/main" objectType="CheckBox" fmlaLink="$AH$283" lockText="1" noThreeD="1"/>
</file>

<file path=xl/ctrlProps/ctrlProp1290.xml><?xml version="1.0" encoding="utf-8"?>
<formControlPr xmlns="http://schemas.microsoft.com/office/spreadsheetml/2009/9/main" objectType="CheckBox" fmlaLink="$AH$284" lockText="1" noThreeD="1"/>
</file>

<file path=xl/ctrlProps/ctrlProp1291.xml><?xml version="1.0" encoding="utf-8"?>
<formControlPr xmlns="http://schemas.microsoft.com/office/spreadsheetml/2009/9/main" objectType="CheckBox" fmlaLink="$AH$285" lockText="1" noThreeD="1"/>
</file>

<file path=xl/ctrlProps/ctrlProp1292.xml><?xml version="1.0" encoding="utf-8"?>
<formControlPr xmlns="http://schemas.microsoft.com/office/spreadsheetml/2009/9/main" objectType="CheckBox" fmlaLink="$AH$286" lockText="1" noThreeD="1"/>
</file>

<file path=xl/ctrlProps/ctrlProp1293.xml><?xml version="1.0" encoding="utf-8"?>
<formControlPr xmlns="http://schemas.microsoft.com/office/spreadsheetml/2009/9/main" objectType="CheckBox" fmlaLink="$AH$287" lockText="1" noThreeD="1"/>
</file>

<file path=xl/ctrlProps/ctrlProp1294.xml><?xml version="1.0" encoding="utf-8"?>
<formControlPr xmlns="http://schemas.microsoft.com/office/spreadsheetml/2009/9/main" objectType="CheckBox" fmlaLink="$AH$288" lockText="1" noThreeD="1"/>
</file>

<file path=xl/ctrlProps/ctrlProp1295.xml><?xml version="1.0" encoding="utf-8"?>
<formControlPr xmlns="http://schemas.microsoft.com/office/spreadsheetml/2009/9/main" objectType="CheckBox" fmlaLink="$AH$289" lockText="1" noThreeD="1"/>
</file>

<file path=xl/ctrlProps/ctrlProp1296.xml><?xml version="1.0" encoding="utf-8"?>
<formControlPr xmlns="http://schemas.microsoft.com/office/spreadsheetml/2009/9/main" objectType="CheckBox" fmlaLink="$AH$290" lockText="1" noThreeD="1"/>
</file>

<file path=xl/ctrlProps/ctrlProp1297.xml><?xml version="1.0" encoding="utf-8"?>
<formControlPr xmlns="http://schemas.microsoft.com/office/spreadsheetml/2009/9/main" objectType="CheckBox" fmlaLink="$AH$291" lockText="1" noThreeD="1"/>
</file>

<file path=xl/ctrlProps/ctrlProp1298.xml><?xml version="1.0" encoding="utf-8"?>
<formControlPr xmlns="http://schemas.microsoft.com/office/spreadsheetml/2009/9/main" objectType="CheckBox" fmlaLink="$AH$292" lockText="1" noThreeD="1"/>
</file>

<file path=xl/ctrlProps/ctrlProp1299.xml><?xml version="1.0" encoding="utf-8"?>
<formControlPr xmlns="http://schemas.microsoft.com/office/spreadsheetml/2009/9/main" objectType="CheckBox" fmlaLink="$AH$293" lockText="1" noThreeD="1"/>
</file>

<file path=xl/ctrlProps/ctrlProp1300.xml><?xml version="1.0" encoding="utf-8"?>
<formControlPr xmlns="http://schemas.microsoft.com/office/spreadsheetml/2009/9/main" objectType="CheckBox" fmlaLink="$AH$294" lockText="1" noThreeD="1"/>
</file>

<file path=xl/ctrlProps/ctrlProp1301.xml><?xml version="1.0" encoding="utf-8"?>
<formControlPr xmlns="http://schemas.microsoft.com/office/spreadsheetml/2009/9/main" objectType="CheckBox" fmlaLink="$AH$295" lockText="1" noThreeD="1"/>
</file>

<file path=xl/ctrlProps/ctrlProp1302.xml><?xml version="1.0" encoding="utf-8"?>
<formControlPr xmlns="http://schemas.microsoft.com/office/spreadsheetml/2009/9/main" objectType="CheckBox" fmlaLink="$AH$296" lockText="1" noThreeD="1"/>
</file>

<file path=xl/ctrlProps/ctrlProp1303.xml><?xml version="1.0" encoding="utf-8"?>
<formControlPr xmlns="http://schemas.microsoft.com/office/spreadsheetml/2009/9/main" objectType="CheckBox" fmlaLink="$AH$297" lockText="1" noThreeD="1"/>
</file>

<file path=xl/ctrlProps/ctrlProp1304.xml><?xml version="1.0" encoding="utf-8"?>
<formControlPr xmlns="http://schemas.microsoft.com/office/spreadsheetml/2009/9/main" objectType="CheckBox" fmlaLink="$AH$298" lockText="1" noThreeD="1"/>
</file>

<file path=xl/ctrlProps/ctrlProp1305.xml><?xml version="1.0" encoding="utf-8"?>
<formControlPr xmlns="http://schemas.microsoft.com/office/spreadsheetml/2009/9/main" objectType="CheckBox" fmlaLink="$AH$299" lockText="1" noThreeD="1"/>
</file>

<file path=xl/ctrlProps/ctrlProp1306.xml><?xml version="1.0" encoding="utf-8"?>
<formControlPr xmlns="http://schemas.microsoft.com/office/spreadsheetml/2009/9/main" objectType="CheckBox" fmlaLink="$AH$300" lockText="1" noThreeD="1"/>
</file>

<file path=xl/ctrlProps/ctrlProp1307.xml><?xml version="1.0" encoding="utf-8"?>
<formControlPr xmlns="http://schemas.microsoft.com/office/spreadsheetml/2009/9/main" objectType="CheckBox" fmlaLink="$AH$301" lockText="1" noThreeD="1"/>
</file>

<file path=xl/ctrlProps/ctrlProp1308.xml><?xml version="1.0" encoding="utf-8"?>
<formControlPr xmlns="http://schemas.microsoft.com/office/spreadsheetml/2009/9/main" objectType="CheckBox" fmlaLink="$AH$302" lockText="1" noThreeD="1"/>
</file>

<file path=xl/ctrlProps/ctrlProp1309.xml><?xml version="1.0" encoding="utf-8"?>
<formControlPr xmlns="http://schemas.microsoft.com/office/spreadsheetml/2009/9/main" objectType="CheckBox" fmlaLink="$AH$303" lockText="1" noThreeD="1"/>
</file>

<file path=xl/ctrlProps/ctrlProp1310.xml><?xml version="1.0" encoding="utf-8"?>
<formControlPr xmlns="http://schemas.microsoft.com/office/spreadsheetml/2009/9/main" objectType="CheckBox" fmlaLink="$AH$304" lockText="1" noThreeD="1"/>
</file>

<file path=xl/ctrlProps/ctrlProp1311.xml><?xml version="1.0" encoding="utf-8"?>
<formControlPr xmlns="http://schemas.microsoft.com/office/spreadsheetml/2009/9/main" objectType="CheckBox" fmlaLink="$AH$305" lockText="1" noThreeD="1"/>
</file>

<file path=xl/ctrlProps/ctrlProp1312.xml><?xml version="1.0" encoding="utf-8"?>
<formControlPr xmlns="http://schemas.microsoft.com/office/spreadsheetml/2009/9/main" objectType="CheckBox" fmlaLink="$AH$306" lockText="1" noThreeD="1"/>
</file>

<file path=xl/ctrlProps/ctrlProp1313.xml><?xml version="1.0" encoding="utf-8"?>
<formControlPr xmlns="http://schemas.microsoft.com/office/spreadsheetml/2009/9/main" objectType="CheckBox" fmlaLink="$AH$307" lockText="1" noThreeD="1"/>
</file>

<file path=xl/ctrlProps/ctrlProp1314.xml><?xml version="1.0" encoding="utf-8"?>
<formControlPr xmlns="http://schemas.microsoft.com/office/spreadsheetml/2009/9/main" objectType="CheckBox" fmlaLink="$AH$308" lockText="1" noThreeD="1"/>
</file>

<file path=xl/ctrlProps/ctrlProp1315.xml><?xml version="1.0" encoding="utf-8"?>
<formControlPr xmlns="http://schemas.microsoft.com/office/spreadsheetml/2009/9/main" objectType="CheckBox" fmlaLink="$AH$309" lockText="1" noThreeD="1"/>
</file>

<file path=xl/ctrlProps/ctrlProp1316.xml><?xml version="1.0" encoding="utf-8"?>
<formControlPr xmlns="http://schemas.microsoft.com/office/spreadsheetml/2009/9/main" objectType="CheckBox" fmlaLink="$AH$310" lockText="1" noThreeD="1"/>
</file>

<file path=xl/ctrlProps/ctrlProp1317.xml><?xml version="1.0" encoding="utf-8"?>
<formControlPr xmlns="http://schemas.microsoft.com/office/spreadsheetml/2009/9/main" objectType="CheckBox" fmlaLink="$AH$311" lockText="1" noThreeD="1"/>
</file>

<file path=xl/ctrlProps/ctrlProp1318.xml><?xml version="1.0" encoding="utf-8"?>
<formControlPr xmlns="http://schemas.microsoft.com/office/spreadsheetml/2009/9/main" objectType="CheckBox" fmlaLink="$AH$312" lockText="1" noThreeD="1"/>
</file>

<file path=xl/ctrlProps/ctrlProp1319.xml><?xml version="1.0" encoding="utf-8"?>
<formControlPr xmlns="http://schemas.microsoft.com/office/spreadsheetml/2009/9/main" objectType="CheckBox" fmlaLink="$AH$313" lockText="1" noThreeD="1"/>
</file>

<file path=xl/ctrlProps/ctrlProp1320.xml><?xml version="1.0" encoding="utf-8"?>
<formControlPr xmlns="http://schemas.microsoft.com/office/spreadsheetml/2009/9/main" objectType="CheckBox" fmlaLink="$AH$314" lockText="1" noThreeD="1"/>
</file>

<file path=xl/ctrlProps/ctrlProp1321.xml><?xml version="1.0" encoding="utf-8"?>
<formControlPr xmlns="http://schemas.microsoft.com/office/spreadsheetml/2009/9/main" objectType="CheckBox" fmlaLink="$AH$315" lockText="1" noThreeD="1"/>
</file>

<file path=xl/ctrlProps/ctrlProp1322.xml><?xml version="1.0" encoding="utf-8"?>
<formControlPr xmlns="http://schemas.microsoft.com/office/spreadsheetml/2009/9/main" objectType="CheckBox" fmlaLink="$AH$316" lockText="1" noThreeD="1"/>
</file>

<file path=xl/ctrlProps/ctrlProp1323.xml><?xml version="1.0" encoding="utf-8"?>
<formControlPr xmlns="http://schemas.microsoft.com/office/spreadsheetml/2009/9/main" objectType="CheckBox" fmlaLink="$AH$317" lockText="1" noThreeD="1"/>
</file>

<file path=xl/ctrlProps/ctrlProp1324.xml><?xml version="1.0" encoding="utf-8"?>
<formControlPr xmlns="http://schemas.microsoft.com/office/spreadsheetml/2009/9/main" objectType="CheckBox" fmlaLink="$AH$318" lockText="1" noThreeD="1"/>
</file>

<file path=xl/ctrlProps/ctrlProp1325.xml><?xml version="1.0" encoding="utf-8"?>
<formControlPr xmlns="http://schemas.microsoft.com/office/spreadsheetml/2009/9/main" objectType="CheckBox" fmlaLink="$AH$319" lockText="1" noThreeD="1"/>
</file>

<file path=xl/ctrlProps/ctrlProp1326.xml><?xml version="1.0" encoding="utf-8"?>
<formControlPr xmlns="http://schemas.microsoft.com/office/spreadsheetml/2009/9/main" objectType="CheckBox" fmlaLink="$AH$320" lockText="1" noThreeD="1"/>
</file>

<file path=xl/ctrlProps/ctrlProp1327.xml><?xml version="1.0" encoding="utf-8"?>
<formControlPr xmlns="http://schemas.microsoft.com/office/spreadsheetml/2009/9/main" objectType="CheckBox" fmlaLink="$AH$321" lockText="1" noThreeD="1"/>
</file>

<file path=xl/ctrlProps/ctrlProp1328.xml><?xml version="1.0" encoding="utf-8"?>
<formControlPr xmlns="http://schemas.microsoft.com/office/spreadsheetml/2009/9/main" objectType="CheckBox" fmlaLink="$AH$322" lockText="1" noThreeD="1"/>
</file>

<file path=xl/ctrlProps/ctrlProp1329.xml><?xml version="1.0" encoding="utf-8"?>
<formControlPr xmlns="http://schemas.microsoft.com/office/spreadsheetml/2009/9/main" objectType="CheckBox" fmlaLink="$AH$323" lockText="1" noThreeD="1"/>
</file>

<file path=xl/ctrlProps/ctrlProp1330.xml><?xml version="1.0" encoding="utf-8"?>
<formControlPr xmlns="http://schemas.microsoft.com/office/spreadsheetml/2009/9/main" objectType="CheckBox" fmlaLink="$AH$324" lockText="1" noThreeD="1"/>
</file>

<file path=xl/ctrlProps/ctrlProp1331.xml><?xml version="1.0" encoding="utf-8"?>
<formControlPr xmlns="http://schemas.microsoft.com/office/spreadsheetml/2009/9/main" objectType="CheckBox" fmlaLink="$AH$325" lockText="1" noThreeD="1"/>
</file>

<file path=xl/ctrlProps/ctrlProp1332.xml><?xml version="1.0" encoding="utf-8"?>
<formControlPr xmlns="http://schemas.microsoft.com/office/spreadsheetml/2009/9/main" objectType="CheckBox" fmlaLink="$AH$326" lockText="1" noThreeD="1"/>
</file>

<file path=xl/ctrlProps/ctrlProp1333.xml><?xml version="1.0" encoding="utf-8"?>
<formControlPr xmlns="http://schemas.microsoft.com/office/spreadsheetml/2009/9/main" objectType="CheckBox" fmlaLink="$AH$327" lockText="1" noThreeD="1"/>
</file>

<file path=xl/ctrlProps/ctrlProp1334.xml><?xml version="1.0" encoding="utf-8"?>
<formControlPr xmlns="http://schemas.microsoft.com/office/spreadsheetml/2009/9/main" objectType="CheckBox" fmlaLink="$AH$328" lockText="1" noThreeD="1"/>
</file>

<file path=xl/ctrlProps/ctrlProp1335.xml><?xml version="1.0" encoding="utf-8"?>
<formControlPr xmlns="http://schemas.microsoft.com/office/spreadsheetml/2009/9/main" objectType="CheckBox" fmlaLink="$AH$329" lockText="1" noThreeD="1"/>
</file>

<file path=xl/ctrlProps/ctrlProp1336.xml><?xml version="1.0" encoding="utf-8"?>
<formControlPr xmlns="http://schemas.microsoft.com/office/spreadsheetml/2009/9/main" objectType="CheckBox" fmlaLink="$AH$330" lockText="1" noThreeD="1"/>
</file>

<file path=xl/ctrlProps/ctrlProp1337.xml><?xml version="1.0" encoding="utf-8"?>
<formControlPr xmlns="http://schemas.microsoft.com/office/spreadsheetml/2009/9/main" objectType="CheckBox" fmlaLink="$AH$331" lockText="1" noThreeD="1"/>
</file>

<file path=xl/ctrlProps/ctrlProp1338.xml><?xml version="1.0" encoding="utf-8"?>
<formControlPr xmlns="http://schemas.microsoft.com/office/spreadsheetml/2009/9/main" objectType="CheckBox" fmlaLink="$AH$332" lockText="1" noThreeD="1"/>
</file>

<file path=xl/ctrlProps/ctrlProp1339.xml><?xml version="1.0" encoding="utf-8"?>
<formControlPr xmlns="http://schemas.microsoft.com/office/spreadsheetml/2009/9/main" objectType="CheckBox" fmlaLink="$AH$333" lockText="1" noThreeD="1"/>
</file>

<file path=xl/ctrlProps/ctrlProp1340.xml><?xml version="1.0" encoding="utf-8"?>
<formControlPr xmlns="http://schemas.microsoft.com/office/spreadsheetml/2009/9/main" objectType="CheckBox" fmlaLink="$AH$334" lockText="1" noThreeD="1"/>
</file>

<file path=xl/ctrlProps/ctrlProp1341.xml><?xml version="1.0" encoding="utf-8"?>
<formControlPr xmlns="http://schemas.microsoft.com/office/spreadsheetml/2009/9/main" objectType="CheckBox" fmlaLink="$AH$335" lockText="1" noThreeD="1"/>
</file>

<file path=xl/ctrlProps/ctrlProp1342.xml><?xml version="1.0" encoding="utf-8"?>
<formControlPr xmlns="http://schemas.microsoft.com/office/spreadsheetml/2009/9/main" objectType="CheckBox" fmlaLink="$AH$336" lockText="1" noThreeD="1"/>
</file>

<file path=xl/ctrlProps/ctrlProp1343.xml><?xml version="1.0" encoding="utf-8"?>
<formControlPr xmlns="http://schemas.microsoft.com/office/spreadsheetml/2009/9/main" objectType="CheckBox" fmlaLink="$AH$337" lockText="1" noThreeD="1"/>
</file>

<file path=xl/ctrlProps/ctrlProp1344.xml><?xml version="1.0" encoding="utf-8"?>
<formControlPr xmlns="http://schemas.microsoft.com/office/spreadsheetml/2009/9/main" objectType="CheckBox" fmlaLink="$AH$338" lockText="1" noThreeD="1"/>
</file>

<file path=xl/ctrlProps/ctrlProp1345.xml><?xml version="1.0" encoding="utf-8"?>
<formControlPr xmlns="http://schemas.microsoft.com/office/spreadsheetml/2009/9/main" objectType="CheckBox" fmlaLink="$AH$339" lockText="1" noThreeD="1"/>
</file>

<file path=xl/ctrlProps/ctrlProp1346.xml><?xml version="1.0" encoding="utf-8"?>
<formControlPr xmlns="http://schemas.microsoft.com/office/spreadsheetml/2009/9/main" objectType="CheckBox" fmlaLink="$AH$340" lockText="1" noThreeD="1"/>
</file>

<file path=xl/ctrlProps/ctrlProp1347.xml><?xml version="1.0" encoding="utf-8"?>
<formControlPr xmlns="http://schemas.microsoft.com/office/spreadsheetml/2009/9/main" objectType="CheckBox" fmlaLink="$AH$341" lockText="1" noThreeD="1"/>
</file>

<file path=xl/ctrlProps/ctrlProp1348.xml><?xml version="1.0" encoding="utf-8"?>
<formControlPr xmlns="http://schemas.microsoft.com/office/spreadsheetml/2009/9/main" objectType="CheckBox" fmlaLink="$AH$342" lockText="1" noThreeD="1"/>
</file>

<file path=xl/ctrlProps/ctrlProp1349.xml><?xml version="1.0" encoding="utf-8"?>
<formControlPr xmlns="http://schemas.microsoft.com/office/spreadsheetml/2009/9/main" objectType="CheckBox" fmlaLink="$AH$343" lockText="1" noThreeD="1"/>
</file>

<file path=xl/ctrlProps/ctrlProp1350.xml><?xml version="1.0" encoding="utf-8"?>
<formControlPr xmlns="http://schemas.microsoft.com/office/spreadsheetml/2009/9/main" objectType="CheckBox" fmlaLink="$AH$344" lockText="1" noThreeD="1"/>
</file>

<file path=xl/ctrlProps/ctrlProp1351.xml><?xml version="1.0" encoding="utf-8"?>
<formControlPr xmlns="http://schemas.microsoft.com/office/spreadsheetml/2009/9/main" objectType="CheckBox" fmlaLink="$AH$345" lockText="1" noThreeD="1"/>
</file>

<file path=xl/ctrlProps/ctrlProp1352.xml><?xml version="1.0" encoding="utf-8"?>
<formControlPr xmlns="http://schemas.microsoft.com/office/spreadsheetml/2009/9/main" objectType="CheckBox" fmlaLink="$AH$346" lockText="1" noThreeD="1"/>
</file>

<file path=xl/ctrlProps/ctrlProp1353.xml><?xml version="1.0" encoding="utf-8"?>
<formControlPr xmlns="http://schemas.microsoft.com/office/spreadsheetml/2009/9/main" objectType="CheckBox" fmlaLink="$AH$347" lockText="1" noThreeD="1"/>
</file>

<file path=xl/ctrlProps/ctrlProp1354.xml><?xml version="1.0" encoding="utf-8"?>
<formControlPr xmlns="http://schemas.microsoft.com/office/spreadsheetml/2009/9/main" objectType="CheckBox" fmlaLink="$AH$348" lockText="1" noThreeD="1"/>
</file>

<file path=xl/ctrlProps/ctrlProp1355.xml><?xml version="1.0" encoding="utf-8"?>
<formControlPr xmlns="http://schemas.microsoft.com/office/spreadsheetml/2009/9/main" objectType="CheckBox" fmlaLink="$AH$349" lockText="1" noThreeD="1"/>
</file>

<file path=xl/ctrlProps/ctrlProp1356.xml><?xml version="1.0" encoding="utf-8"?>
<formControlPr xmlns="http://schemas.microsoft.com/office/spreadsheetml/2009/9/main" objectType="CheckBox" fmlaLink="$AH$350" lockText="1" noThreeD="1"/>
</file>

<file path=xl/ctrlProps/ctrlProp1357.xml><?xml version="1.0" encoding="utf-8"?>
<formControlPr xmlns="http://schemas.microsoft.com/office/spreadsheetml/2009/9/main" objectType="CheckBox" fmlaLink="$AH$351" lockText="1" noThreeD="1"/>
</file>

<file path=xl/ctrlProps/ctrlProp1358.xml><?xml version="1.0" encoding="utf-8"?>
<formControlPr xmlns="http://schemas.microsoft.com/office/spreadsheetml/2009/9/main" objectType="CheckBox" fmlaLink="$AH$352" lockText="1" noThreeD="1"/>
</file>

<file path=xl/ctrlProps/ctrlProp1359.xml><?xml version="1.0" encoding="utf-8"?>
<formControlPr xmlns="http://schemas.microsoft.com/office/spreadsheetml/2009/9/main" objectType="CheckBox" fmlaLink="$AH$353" lockText="1" noThreeD="1"/>
</file>

<file path=xl/ctrlProps/ctrlProp1360.xml><?xml version="1.0" encoding="utf-8"?>
<formControlPr xmlns="http://schemas.microsoft.com/office/spreadsheetml/2009/9/main" objectType="CheckBox" fmlaLink="$AH$354" lockText="1" noThreeD="1"/>
</file>

<file path=xl/ctrlProps/ctrlProp1361.xml><?xml version="1.0" encoding="utf-8"?>
<formControlPr xmlns="http://schemas.microsoft.com/office/spreadsheetml/2009/9/main" objectType="CheckBox" fmlaLink="$AH$355" lockText="1" noThreeD="1"/>
</file>

<file path=xl/ctrlProps/ctrlProp1362.xml><?xml version="1.0" encoding="utf-8"?>
<formControlPr xmlns="http://schemas.microsoft.com/office/spreadsheetml/2009/9/main" objectType="CheckBox" fmlaLink="$AH$356" lockText="1" noThreeD="1"/>
</file>

<file path=xl/ctrlProps/ctrlProp1363.xml><?xml version="1.0" encoding="utf-8"?>
<formControlPr xmlns="http://schemas.microsoft.com/office/spreadsheetml/2009/9/main" objectType="CheckBox" fmlaLink="$AH$357" lockText="1" noThreeD="1"/>
</file>

<file path=xl/ctrlProps/ctrlProp1364.xml><?xml version="1.0" encoding="utf-8"?>
<formControlPr xmlns="http://schemas.microsoft.com/office/spreadsheetml/2009/9/main" objectType="CheckBox" fmlaLink="$AH$358" lockText="1" noThreeD="1"/>
</file>

<file path=xl/ctrlProps/ctrlProp1365.xml><?xml version="1.0" encoding="utf-8"?>
<formControlPr xmlns="http://schemas.microsoft.com/office/spreadsheetml/2009/9/main" objectType="CheckBox" fmlaLink="$AH$359" lockText="1" noThreeD="1"/>
</file>

<file path=xl/ctrlProps/ctrlProp1366.xml><?xml version="1.0" encoding="utf-8"?>
<formControlPr xmlns="http://schemas.microsoft.com/office/spreadsheetml/2009/9/main" objectType="CheckBox" fmlaLink="$AH$360" lockText="1" noThreeD="1"/>
</file>

<file path=xl/ctrlProps/ctrlProp1367.xml><?xml version="1.0" encoding="utf-8"?>
<formControlPr xmlns="http://schemas.microsoft.com/office/spreadsheetml/2009/9/main" objectType="CheckBox" fmlaLink="$AH$361" lockText="1" noThreeD="1"/>
</file>

<file path=xl/ctrlProps/ctrlProp1368.xml><?xml version="1.0" encoding="utf-8"?>
<formControlPr xmlns="http://schemas.microsoft.com/office/spreadsheetml/2009/9/main" objectType="CheckBox" fmlaLink="$AH$362" lockText="1" noThreeD="1"/>
</file>

<file path=xl/ctrlProps/ctrlProp1369.xml><?xml version="1.0" encoding="utf-8"?>
<formControlPr xmlns="http://schemas.microsoft.com/office/spreadsheetml/2009/9/main" objectType="CheckBox" fmlaLink="$AH$363" lockText="1" noThreeD="1"/>
</file>

<file path=xl/ctrlProps/ctrlProp1370.xml><?xml version="1.0" encoding="utf-8"?>
<formControlPr xmlns="http://schemas.microsoft.com/office/spreadsheetml/2009/9/main" objectType="CheckBox" fmlaLink="$AH$364" lockText="1" noThreeD="1"/>
</file>

<file path=xl/ctrlProps/ctrlProp1371.xml><?xml version="1.0" encoding="utf-8"?>
<formControlPr xmlns="http://schemas.microsoft.com/office/spreadsheetml/2009/9/main" objectType="CheckBox" fmlaLink="$AH$365" lockText="1" noThreeD="1"/>
</file>

<file path=xl/ctrlProps/ctrlProp1372.xml><?xml version="1.0" encoding="utf-8"?>
<formControlPr xmlns="http://schemas.microsoft.com/office/spreadsheetml/2009/9/main" objectType="CheckBox" fmlaLink="$AH$366" lockText="1" noThreeD="1"/>
</file>

<file path=xl/ctrlProps/ctrlProp1373.xml><?xml version="1.0" encoding="utf-8"?>
<formControlPr xmlns="http://schemas.microsoft.com/office/spreadsheetml/2009/9/main" objectType="CheckBox" fmlaLink="$AH$367" lockText="1" noThreeD="1"/>
</file>

<file path=xl/ctrlProps/ctrlProp1374.xml><?xml version="1.0" encoding="utf-8"?>
<formControlPr xmlns="http://schemas.microsoft.com/office/spreadsheetml/2009/9/main" objectType="CheckBox" fmlaLink="$AH$368" lockText="1" noThreeD="1"/>
</file>

<file path=xl/ctrlProps/ctrlProp1375.xml><?xml version="1.0" encoding="utf-8"?>
<formControlPr xmlns="http://schemas.microsoft.com/office/spreadsheetml/2009/9/main" objectType="CheckBox" fmlaLink="$AH$369" lockText="1" noThreeD="1"/>
</file>

<file path=xl/ctrlProps/ctrlProp1376.xml><?xml version="1.0" encoding="utf-8"?>
<formControlPr xmlns="http://schemas.microsoft.com/office/spreadsheetml/2009/9/main" objectType="CheckBox" fmlaLink="$AH$370" lockText="1" noThreeD="1"/>
</file>

<file path=xl/ctrlProps/ctrlProp1377.xml><?xml version="1.0" encoding="utf-8"?>
<formControlPr xmlns="http://schemas.microsoft.com/office/spreadsheetml/2009/9/main" objectType="CheckBox" fmlaLink="$AH$371" lockText="1" noThreeD="1"/>
</file>

<file path=xl/ctrlProps/ctrlProp1378.xml><?xml version="1.0" encoding="utf-8"?>
<formControlPr xmlns="http://schemas.microsoft.com/office/spreadsheetml/2009/9/main" objectType="CheckBox" fmlaLink="$AH$372" lockText="1" noThreeD="1"/>
</file>

<file path=xl/ctrlProps/ctrlProp1379.xml><?xml version="1.0" encoding="utf-8"?>
<formControlPr xmlns="http://schemas.microsoft.com/office/spreadsheetml/2009/9/main" objectType="CheckBox" fmlaLink="$AH$373" lockText="1" noThreeD="1"/>
</file>

<file path=xl/ctrlProps/ctrlProp1380.xml><?xml version="1.0" encoding="utf-8"?>
<formControlPr xmlns="http://schemas.microsoft.com/office/spreadsheetml/2009/9/main" objectType="CheckBox" fmlaLink="$AH$374" lockText="1" noThreeD="1"/>
</file>

<file path=xl/ctrlProps/ctrlProp1381.xml><?xml version="1.0" encoding="utf-8"?>
<formControlPr xmlns="http://schemas.microsoft.com/office/spreadsheetml/2009/9/main" objectType="CheckBox" fmlaLink="$AH$375" lockText="1" noThreeD="1"/>
</file>

<file path=xl/ctrlProps/ctrlProp1382.xml><?xml version="1.0" encoding="utf-8"?>
<formControlPr xmlns="http://schemas.microsoft.com/office/spreadsheetml/2009/9/main" objectType="CheckBox" fmlaLink="$AH$376" lockText="1" noThreeD="1"/>
</file>

<file path=xl/ctrlProps/ctrlProp1383.xml><?xml version="1.0" encoding="utf-8"?>
<formControlPr xmlns="http://schemas.microsoft.com/office/spreadsheetml/2009/9/main" objectType="CheckBox" fmlaLink="$AH$377" lockText="1" noThreeD="1"/>
</file>

<file path=xl/ctrlProps/ctrlProp1384.xml><?xml version="1.0" encoding="utf-8"?>
<formControlPr xmlns="http://schemas.microsoft.com/office/spreadsheetml/2009/9/main" objectType="CheckBox" fmlaLink="$AH$378" lockText="1" noThreeD="1"/>
</file>

<file path=xl/ctrlProps/ctrlProp1385.xml><?xml version="1.0" encoding="utf-8"?>
<formControlPr xmlns="http://schemas.microsoft.com/office/spreadsheetml/2009/9/main" objectType="CheckBox" fmlaLink="$AH$379" lockText="1" noThreeD="1"/>
</file>

<file path=xl/ctrlProps/ctrlProp1386.xml><?xml version="1.0" encoding="utf-8"?>
<formControlPr xmlns="http://schemas.microsoft.com/office/spreadsheetml/2009/9/main" objectType="CheckBox" fmlaLink="$AH$380" lockText="1" noThreeD="1"/>
</file>

<file path=xl/ctrlProps/ctrlProp1387.xml><?xml version="1.0" encoding="utf-8"?>
<formControlPr xmlns="http://schemas.microsoft.com/office/spreadsheetml/2009/9/main" objectType="CheckBox" fmlaLink="$AH$381" lockText="1" noThreeD="1"/>
</file>

<file path=xl/ctrlProps/ctrlProp1388.xml><?xml version="1.0" encoding="utf-8"?>
<formControlPr xmlns="http://schemas.microsoft.com/office/spreadsheetml/2009/9/main" objectType="CheckBox" fmlaLink="$AH$382" lockText="1" noThreeD="1"/>
</file>

<file path=xl/ctrlProps/ctrlProp1389.xml><?xml version="1.0" encoding="utf-8"?>
<formControlPr xmlns="http://schemas.microsoft.com/office/spreadsheetml/2009/9/main" objectType="CheckBox" fmlaLink="$AH$383" lockText="1" noThreeD="1"/>
</file>

<file path=xl/ctrlProps/ctrlProp1390.xml><?xml version="1.0" encoding="utf-8"?>
<formControlPr xmlns="http://schemas.microsoft.com/office/spreadsheetml/2009/9/main" objectType="CheckBox" fmlaLink="$AH$384" lockText="1" noThreeD="1"/>
</file>

<file path=xl/ctrlProps/ctrlProp1391.xml><?xml version="1.0" encoding="utf-8"?>
<formControlPr xmlns="http://schemas.microsoft.com/office/spreadsheetml/2009/9/main" objectType="CheckBox" fmlaLink="$AH$385" lockText="1" noThreeD="1"/>
</file>

<file path=xl/ctrlProps/ctrlProp1392.xml><?xml version="1.0" encoding="utf-8"?>
<formControlPr xmlns="http://schemas.microsoft.com/office/spreadsheetml/2009/9/main" objectType="CheckBox" fmlaLink="$AH$386" lockText="1" noThreeD="1"/>
</file>

<file path=xl/ctrlProps/ctrlProp1393.xml><?xml version="1.0" encoding="utf-8"?>
<formControlPr xmlns="http://schemas.microsoft.com/office/spreadsheetml/2009/9/main" objectType="CheckBox" fmlaLink="$AH$387" lockText="1" noThreeD="1"/>
</file>

<file path=xl/ctrlProps/ctrlProp1394.xml><?xml version="1.0" encoding="utf-8"?>
<formControlPr xmlns="http://schemas.microsoft.com/office/spreadsheetml/2009/9/main" objectType="CheckBox" fmlaLink="$AH$388" lockText="1" noThreeD="1"/>
</file>

<file path=xl/ctrlProps/ctrlProp1395.xml><?xml version="1.0" encoding="utf-8"?>
<formControlPr xmlns="http://schemas.microsoft.com/office/spreadsheetml/2009/9/main" objectType="CheckBox" fmlaLink="$AH$389" lockText="1" noThreeD="1"/>
</file>

<file path=xl/ctrlProps/ctrlProp1396.xml><?xml version="1.0" encoding="utf-8"?>
<formControlPr xmlns="http://schemas.microsoft.com/office/spreadsheetml/2009/9/main" objectType="CheckBox" fmlaLink="$AH$390" lockText="1" noThreeD="1"/>
</file>

<file path=xl/ctrlProps/ctrlProp1397.xml><?xml version="1.0" encoding="utf-8"?>
<formControlPr xmlns="http://schemas.microsoft.com/office/spreadsheetml/2009/9/main" objectType="CheckBox" fmlaLink="$AH$391" lockText="1" noThreeD="1"/>
</file>

<file path=xl/ctrlProps/ctrlProp1398.xml><?xml version="1.0" encoding="utf-8"?>
<formControlPr xmlns="http://schemas.microsoft.com/office/spreadsheetml/2009/9/main" objectType="CheckBox" fmlaLink="$AH$392" lockText="1" noThreeD="1"/>
</file>

<file path=xl/ctrlProps/ctrlProp1399.xml><?xml version="1.0" encoding="utf-8"?>
<formControlPr xmlns="http://schemas.microsoft.com/office/spreadsheetml/2009/9/main" objectType="CheckBox" fmlaLink="$AH$393" lockText="1" noThreeD="1"/>
</file>

<file path=xl/ctrlProps/ctrlProp1400.xml><?xml version="1.0" encoding="utf-8"?>
<formControlPr xmlns="http://schemas.microsoft.com/office/spreadsheetml/2009/9/main" objectType="CheckBox" fmlaLink="$AH$394" lockText="1" noThreeD="1"/>
</file>

<file path=xl/ctrlProps/ctrlProp1401.xml><?xml version="1.0" encoding="utf-8"?>
<formControlPr xmlns="http://schemas.microsoft.com/office/spreadsheetml/2009/9/main" objectType="CheckBox" fmlaLink="$AH$395" lockText="1" noThreeD="1"/>
</file>

<file path=xl/ctrlProps/ctrlProp1402.xml><?xml version="1.0" encoding="utf-8"?>
<formControlPr xmlns="http://schemas.microsoft.com/office/spreadsheetml/2009/9/main" objectType="CheckBox" fmlaLink="$AH$396" lockText="1" noThreeD="1"/>
</file>

<file path=xl/ctrlProps/ctrlProp1403.xml><?xml version="1.0" encoding="utf-8"?>
<formControlPr xmlns="http://schemas.microsoft.com/office/spreadsheetml/2009/9/main" objectType="CheckBox" fmlaLink="$AH$397" lockText="1" noThreeD="1"/>
</file>

<file path=xl/ctrlProps/ctrlProp1404.xml><?xml version="1.0" encoding="utf-8"?>
<formControlPr xmlns="http://schemas.microsoft.com/office/spreadsheetml/2009/9/main" objectType="CheckBox" fmlaLink="$AH$398" lockText="1" noThreeD="1"/>
</file>

<file path=xl/ctrlProps/ctrlProp1405.xml><?xml version="1.0" encoding="utf-8"?>
<formControlPr xmlns="http://schemas.microsoft.com/office/spreadsheetml/2009/9/main" objectType="CheckBox" fmlaLink="$AH$399" lockText="1" noThreeD="1"/>
</file>

<file path=xl/ctrlProps/ctrlProp1406.xml><?xml version="1.0" encoding="utf-8"?>
<formControlPr xmlns="http://schemas.microsoft.com/office/spreadsheetml/2009/9/main" objectType="CheckBox" fmlaLink="$AH$400" lockText="1" noThreeD="1"/>
</file>

<file path=xl/ctrlProps/ctrlProp1407.xml><?xml version="1.0" encoding="utf-8"?>
<formControlPr xmlns="http://schemas.microsoft.com/office/spreadsheetml/2009/9/main" objectType="CheckBox" fmlaLink="$AH$401" lockText="1" noThreeD="1"/>
</file>

<file path=xl/ctrlProps/ctrlProp1408.xml><?xml version="1.0" encoding="utf-8"?>
<formControlPr xmlns="http://schemas.microsoft.com/office/spreadsheetml/2009/9/main" objectType="CheckBox" fmlaLink="$AH$402" lockText="1" noThreeD="1"/>
</file>

<file path=xl/ctrlProps/ctrlProp1409.xml><?xml version="1.0" encoding="utf-8"?>
<formControlPr xmlns="http://schemas.microsoft.com/office/spreadsheetml/2009/9/main" objectType="CheckBox" fmlaLink="$AH$403" lockText="1" noThreeD="1"/>
</file>

<file path=xl/ctrlProps/ctrlProp1410.xml><?xml version="1.0" encoding="utf-8"?>
<formControlPr xmlns="http://schemas.microsoft.com/office/spreadsheetml/2009/9/main" objectType="CheckBox" fmlaLink="$AH$404" lockText="1" noThreeD="1"/>
</file>

<file path=xl/ctrlProps/ctrlProp1411.xml><?xml version="1.0" encoding="utf-8"?>
<formControlPr xmlns="http://schemas.microsoft.com/office/spreadsheetml/2009/9/main" objectType="CheckBox" fmlaLink="$AH$405" lockText="1" noThreeD="1"/>
</file>

<file path=xl/ctrlProps/ctrlProp1412.xml><?xml version="1.0" encoding="utf-8"?>
<formControlPr xmlns="http://schemas.microsoft.com/office/spreadsheetml/2009/9/main" objectType="CheckBox" fmlaLink="$AH$406" lockText="1" noThreeD="1"/>
</file>

<file path=xl/ctrlProps/ctrlProp1413.xml><?xml version="1.0" encoding="utf-8"?>
<formControlPr xmlns="http://schemas.microsoft.com/office/spreadsheetml/2009/9/main" objectType="CheckBox" fmlaLink="$AH$407" lockText="1" noThreeD="1"/>
</file>

<file path=xl/ctrlProps/ctrlProp1414.xml><?xml version="1.0" encoding="utf-8"?>
<formControlPr xmlns="http://schemas.microsoft.com/office/spreadsheetml/2009/9/main" objectType="CheckBox" fmlaLink="$AH$408" lockText="1" noThreeD="1"/>
</file>

<file path=xl/ctrlProps/ctrlProp1415.xml><?xml version="1.0" encoding="utf-8"?>
<formControlPr xmlns="http://schemas.microsoft.com/office/spreadsheetml/2009/9/main" objectType="CheckBox" fmlaLink="$AH$409" lockText="1" noThreeD="1"/>
</file>

<file path=xl/ctrlProps/ctrlProp1416.xml><?xml version="1.0" encoding="utf-8"?>
<formControlPr xmlns="http://schemas.microsoft.com/office/spreadsheetml/2009/9/main" objectType="CheckBox" fmlaLink="$AH$410" lockText="1" noThreeD="1"/>
</file>

<file path=xl/ctrlProps/ctrlProp1417.xml><?xml version="1.0" encoding="utf-8"?>
<formControlPr xmlns="http://schemas.microsoft.com/office/spreadsheetml/2009/9/main" objectType="CheckBox" fmlaLink="$AH$411" lockText="1" noThreeD="1"/>
</file>

<file path=xl/ctrlProps/ctrlProp1418.xml><?xml version="1.0" encoding="utf-8"?>
<formControlPr xmlns="http://schemas.microsoft.com/office/spreadsheetml/2009/9/main" objectType="CheckBox" fmlaLink="$AH$412" lockText="1" noThreeD="1"/>
</file>

<file path=xl/ctrlProps/ctrlProp1419.xml><?xml version="1.0" encoding="utf-8"?>
<formControlPr xmlns="http://schemas.microsoft.com/office/spreadsheetml/2009/9/main" objectType="CheckBox" fmlaLink="$AH$413" lockText="1" noThreeD="1"/>
</file>

<file path=xl/ctrlProps/ctrlProp1420.xml><?xml version="1.0" encoding="utf-8"?>
<formControlPr xmlns="http://schemas.microsoft.com/office/spreadsheetml/2009/9/main" objectType="CheckBox" fmlaLink="$AH$414" lockText="1" noThreeD="1"/>
</file>

<file path=xl/ctrlProps/ctrlProp1421.xml><?xml version="1.0" encoding="utf-8"?>
<formControlPr xmlns="http://schemas.microsoft.com/office/spreadsheetml/2009/9/main" objectType="CheckBox" fmlaLink="$AH$415" lockText="1" noThreeD="1"/>
</file>

<file path=xl/ctrlProps/ctrlProp1422.xml><?xml version="1.0" encoding="utf-8"?>
<formControlPr xmlns="http://schemas.microsoft.com/office/spreadsheetml/2009/9/main" objectType="CheckBox" fmlaLink="$AH$416" lockText="1" noThreeD="1"/>
</file>

<file path=xl/ctrlProps/ctrlProp1423.xml><?xml version="1.0" encoding="utf-8"?>
<formControlPr xmlns="http://schemas.microsoft.com/office/spreadsheetml/2009/9/main" objectType="CheckBox" fmlaLink="$AH$417" lockText="1" noThreeD="1"/>
</file>

<file path=xl/ctrlProps/ctrlProp1424.xml><?xml version="1.0" encoding="utf-8"?>
<formControlPr xmlns="http://schemas.microsoft.com/office/spreadsheetml/2009/9/main" objectType="CheckBox" fmlaLink="$AH$418" lockText="1" noThreeD="1"/>
</file>

<file path=xl/ctrlProps/ctrlProp1425.xml><?xml version="1.0" encoding="utf-8"?>
<formControlPr xmlns="http://schemas.microsoft.com/office/spreadsheetml/2009/9/main" objectType="CheckBox" fmlaLink="$AH$419" lockText="1" noThreeD="1"/>
</file>

<file path=xl/ctrlProps/ctrlProp1426.xml><?xml version="1.0" encoding="utf-8"?>
<formControlPr xmlns="http://schemas.microsoft.com/office/spreadsheetml/2009/9/main" objectType="CheckBox" fmlaLink="$AH$420" lockText="1" noThreeD="1"/>
</file>

<file path=xl/ctrlProps/ctrlProp1427.xml><?xml version="1.0" encoding="utf-8"?>
<formControlPr xmlns="http://schemas.microsoft.com/office/spreadsheetml/2009/9/main" objectType="CheckBox" fmlaLink="$AH$421" lockText="1" noThreeD="1"/>
</file>

<file path=xl/ctrlProps/ctrlProp1428.xml><?xml version="1.0" encoding="utf-8"?>
<formControlPr xmlns="http://schemas.microsoft.com/office/spreadsheetml/2009/9/main" objectType="CheckBox" fmlaLink="$AH$422" lockText="1" noThreeD="1"/>
</file>

<file path=xl/ctrlProps/ctrlProp1429.xml><?xml version="1.0" encoding="utf-8"?>
<formControlPr xmlns="http://schemas.microsoft.com/office/spreadsheetml/2009/9/main" objectType="CheckBox" fmlaLink="$AH$423" lockText="1" noThreeD="1"/>
</file>

<file path=xl/ctrlProps/ctrlProp1430.xml><?xml version="1.0" encoding="utf-8"?>
<formControlPr xmlns="http://schemas.microsoft.com/office/spreadsheetml/2009/9/main" objectType="CheckBox" fmlaLink="$AH$424" lockText="1" noThreeD="1"/>
</file>

<file path=xl/ctrlProps/ctrlProp1431.xml><?xml version="1.0" encoding="utf-8"?>
<formControlPr xmlns="http://schemas.microsoft.com/office/spreadsheetml/2009/9/main" objectType="CheckBox" fmlaLink="$AH$425" lockText="1" noThreeD="1"/>
</file>

<file path=xl/ctrlProps/ctrlProp1432.xml><?xml version="1.0" encoding="utf-8"?>
<formControlPr xmlns="http://schemas.microsoft.com/office/spreadsheetml/2009/9/main" objectType="CheckBox" fmlaLink="$AH$426" lockText="1" noThreeD="1"/>
</file>

<file path=xl/ctrlProps/ctrlProp1433.xml><?xml version="1.0" encoding="utf-8"?>
<formControlPr xmlns="http://schemas.microsoft.com/office/spreadsheetml/2009/9/main" objectType="CheckBox" fmlaLink="$AH$427" lockText="1" noThreeD="1"/>
</file>

<file path=xl/ctrlProps/ctrlProp1434.xml><?xml version="1.0" encoding="utf-8"?>
<formControlPr xmlns="http://schemas.microsoft.com/office/spreadsheetml/2009/9/main" objectType="CheckBox" fmlaLink="$AH$428" lockText="1" noThreeD="1"/>
</file>

<file path=xl/ctrlProps/ctrlProp1435.xml><?xml version="1.0" encoding="utf-8"?>
<formControlPr xmlns="http://schemas.microsoft.com/office/spreadsheetml/2009/9/main" objectType="CheckBox" fmlaLink="$AH$429" lockText="1" noThreeD="1"/>
</file>

<file path=xl/ctrlProps/ctrlProp1436.xml><?xml version="1.0" encoding="utf-8"?>
<formControlPr xmlns="http://schemas.microsoft.com/office/spreadsheetml/2009/9/main" objectType="CheckBox" fmlaLink="$AH$430" lockText="1" noThreeD="1"/>
</file>

<file path=xl/ctrlProps/ctrlProp1437.xml><?xml version="1.0" encoding="utf-8"?>
<formControlPr xmlns="http://schemas.microsoft.com/office/spreadsheetml/2009/9/main" objectType="CheckBox" fmlaLink="$AH$431" lockText="1" noThreeD="1"/>
</file>

<file path=xl/ctrlProps/ctrlProp1438.xml><?xml version="1.0" encoding="utf-8"?>
<formControlPr xmlns="http://schemas.microsoft.com/office/spreadsheetml/2009/9/main" objectType="CheckBox" fmlaLink="$AH$432" lockText="1" noThreeD="1"/>
</file>

<file path=xl/ctrlProps/ctrlProp1439.xml><?xml version="1.0" encoding="utf-8"?>
<formControlPr xmlns="http://schemas.microsoft.com/office/spreadsheetml/2009/9/main" objectType="CheckBox" fmlaLink="$AH$433" lockText="1" noThreeD="1"/>
</file>

<file path=xl/ctrlProps/ctrlProp1440.xml><?xml version="1.0" encoding="utf-8"?>
<formControlPr xmlns="http://schemas.microsoft.com/office/spreadsheetml/2009/9/main" objectType="CheckBox" fmlaLink="$AH$434" lockText="1" noThreeD="1"/>
</file>

<file path=xl/ctrlProps/ctrlProp1441.xml><?xml version="1.0" encoding="utf-8"?>
<formControlPr xmlns="http://schemas.microsoft.com/office/spreadsheetml/2009/9/main" objectType="CheckBox" fmlaLink="$AH$435" lockText="1" noThreeD="1"/>
</file>

<file path=xl/ctrlProps/ctrlProp1442.xml><?xml version="1.0" encoding="utf-8"?>
<formControlPr xmlns="http://schemas.microsoft.com/office/spreadsheetml/2009/9/main" objectType="CheckBox" fmlaLink="$AH$436" lockText="1" noThreeD="1"/>
</file>

<file path=xl/ctrlProps/ctrlProp1443.xml><?xml version="1.0" encoding="utf-8"?>
<formControlPr xmlns="http://schemas.microsoft.com/office/spreadsheetml/2009/9/main" objectType="CheckBox" fmlaLink="$AH$437" lockText="1" noThreeD="1"/>
</file>

<file path=xl/ctrlProps/ctrlProp1444.xml><?xml version="1.0" encoding="utf-8"?>
<formControlPr xmlns="http://schemas.microsoft.com/office/spreadsheetml/2009/9/main" objectType="CheckBox" fmlaLink="$AH$438" lockText="1" noThreeD="1"/>
</file>

<file path=xl/ctrlProps/ctrlProp1445.xml><?xml version="1.0" encoding="utf-8"?>
<formControlPr xmlns="http://schemas.microsoft.com/office/spreadsheetml/2009/9/main" objectType="CheckBox" fmlaLink="$AH$439" lockText="1" noThreeD="1"/>
</file>

<file path=xl/ctrlProps/ctrlProp1446.xml><?xml version="1.0" encoding="utf-8"?>
<formControlPr xmlns="http://schemas.microsoft.com/office/spreadsheetml/2009/9/main" objectType="CheckBox" fmlaLink="$AH$440" lockText="1" noThreeD="1"/>
</file>

<file path=xl/ctrlProps/ctrlProp1447.xml><?xml version="1.0" encoding="utf-8"?>
<formControlPr xmlns="http://schemas.microsoft.com/office/spreadsheetml/2009/9/main" objectType="CheckBox" fmlaLink="$AH$441" lockText="1" noThreeD="1"/>
</file>

<file path=xl/ctrlProps/ctrlProp1448.xml><?xml version="1.0" encoding="utf-8"?>
<formControlPr xmlns="http://schemas.microsoft.com/office/spreadsheetml/2009/9/main" objectType="CheckBox" fmlaLink="$AH$442" lockText="1" noThreeD="1"/>
</file>

<file path=xl/ctrlProps/ctrlProp1449.xml><?xml version="1.0" encoding="utf-8"?>
<formControlPr xmlns="http://schemas.microsoft.com/office/spreadsheetml/2009/9/main" objectType="CheckBox" fmlaLink="$AH$443" lockText="1" noThreeD="1"/>
</file>

<file path=xl/ctrlProps/ctrlProp1450.xml><?xml version="1.0" encoding="utf-8"?>
<formControlPr xmlns="http://schemas.microsoft.com/office/spreadsheetml/2009/9/main" objectType="CheckBox" fmlaLink="$AH$444" lockText="1" noThreeD="1"/>
</file>

<file path=xl/ctrlProps/ctrlProp1451.xml><?xml version="1.0" encoding="utf-8"?>
<formControlPr xmlns="http://schemas.microsoft.com/office/spreadsheetml/2009/9/main" objectType="CheckBox" fmlaLink="$AH$445" lockText="1" noThreeD="1"/>
</file>

<file path=xl/ctrlProps/ctrlProp1452.xml><?xml version="1.0" encoding="utf-8"?>
<formControlPr xmlns="http://schemas.microsoft.com/office/spreadsheetml/2009/9/main" objectType="CheckBox" fmlaLink="$AH$446" lockText="1" noThreeD="1"/>
</file>

<file path=xl/ctrlProps/ctrlProp1453.xml><?xml version="1.0" encoding="utf-8"?>
<formControlPr xmlns="http://schemas.microsoft.com/office/spreadsheetml/2009/9/main" objectType="CheckBox" fmlaLink="$AH$447" lockText="1" noThreeD="1"/>
</file>

<file path=xl/ctrlProps/ctrlProp1454.xml><?xml version="1.0" encoding="utf-8"?>
<formControlPr xmlns="http://schemas.microsoft.com/office/spreadsheetml/2009/9/main" objectType="CheckBox" fmlaLink="$AH$448" lockText="1" noThreeD="1"/>
</file>

<file path=xl/ctrlProps/ctrlProp1455.xml><?xml version="1.0" encoding="utf-8"?>
<formControlPr xmlns="http://schemas.microsoft.com/office/spreadsheetml/2009/9/main" objectType="CheckBox" fmlaLink="$AH$449" lockText="1" noThreeD="1"/>
</file>

<file path=xl/ctrlProps/ctrlProp1456.xml><?xml version="1.0" encoding="utf-8"?>
<formControlPr xmlns="http://schemas.microsoft.com/office/spreadsheetml/2009/9/main" objectType="CheckBox" fmlaLink="$AH$450" lockText="1" noThreeD="1"/>
</file>

<file path=xl/ctrlProps/ctrlProp1457.xml><?xml version="1.0" encoding="utf-8"?>
<formControlPr xmlns="http://schemas.microsoft.com/office/spreadsheetml/2009/9/main" objectType="CheckBox" fmlaLink="$AH$451" lockText="1" noThreeD="1"/>
</file>

<file path=xl/ctrlProps/ctrlProp1458.xml><?xml version="1.0" encoding="utf-8"?>
<formControlPr xmlns="http://schemas.microsoft.com/office/spreadsheetml/2009/9/main" objectType="CheckBox" fmlaLink="$AH$452" lockText="1" noThreeD="1"/>
</file>

<file path=xl/ctrlProps/ctrlProp1459.xml><?xml version="1.0" encoding="utf-8"?>
<formControlPr xmlns="http://schemas.microsoft.com/office/spreadsheetml/2009/9/main" objectType="CheckBox" fmlaLink="$AH$453" lockText="1" noThreeD="1"/>
</file>

<file path=xl/ctrlProps/ctrlProp1460.xml><?xml version="1.0" encoding="utf-8"?>
<formControlPr xmlns="http://schemas.microsoft.com/office/spreadsheetml/2009/9/main" objectType="CheckBox" fmlaLink="$AH$454" lockText="1" noThreeD="1"/>
</file>

<file path=xl/ctrlProps/ctrlProp1461.xml><?xml version="1.0" encoding="utf-8"?>
<formControlPr xmlns="http://schemas.microsoft.com/office/spreadsheetml/2009/9/main" objectType="CheckBox" fmlaLink="$AH$455" lockText="1" noThreeD="1"/>
</file>

<file path=xl/ctrlProps/ctrlProp1462.xml><?xml version="1.0" encoding="utf-8"?>
<formControlPr xmlns="http://schemas.microsoft.com/office/spreadsheetml/2009/9/main" objectType="CheckBox" fmlaLink="$AH$456" lockText="1" noThreeD="1"/>
</file>

<file path=xl/ctrlProps/ctrlProp1463.xml><?xml version="1.0" encoding="utf-8"?>
<formControlPr xmlns="http://schemas.microsoft.com/office/spreadsheetml/2009/9/main" objectType="CheckBox" fmlaLink="$AH$457" lockText="1" noThreeD="1"/>
</file>

<file path=xl/ctrlProps/ctrlProp1464.xml><?xml version="1.0" encoding="utf-8"?>
<formControlPr xmlns="http://schemas.microsoft.com/office/spreadsheetml/2009/9/main" objectType="CheckBox" fmlaLink="$AH$458" lockText="1" noThreeD="1"/>
</file>

<file path=xl/ctrlProps/ctrlProp1465.xml><?xml version="1.0" encoding="utf-8"?>
<formControlPr xmlns="http://schemas.microsoft.com/office/spreadsheetml/2009/9/main" objectType="CheckBox" fmlaLink="$AH$459" lockText="1" noThreeD="1"/>
</file>

<file path=xl/ctrlProps/ctrlProp1466.xml><?xml version="1.0" encoding="utf-8"?>
<formControlPr xmlns="http://schemas.microsoft.com/office/spreadsheetml/2009/9/main" objectType="CheckBox" fmlaLink="$AH$460" lockText="1" noThreeD="1"/>
</file>

<file path=xl/ctrlProps/ctrlProp1467.xml><?xml version="1.0" encoding="utf-8"?>
<formControlPr xmlns="http://schemas.microsoft.com/office/spreadsheetml/2009/9/main" objectType="CheckBox" fmlaLink="$AH$461" lockText="1" noThreeD="1"/>
</file>

<file path=xl/ctrlProps/ctrlProp1468.xml><?xml version="1.0" encoding="utf-8"?>
<formControlPr xmlns="http://schemas.microsoft.com/office/spreadsheetml/2009/9/main" objectType="CheckBox" fmlaLink="$AH$462" lockText="1" noThreeD="1"/>
</file>

<file path=xl/ctrlProps/ctrlProp1469.xml><?xml version="1.0" encoding="utf-8"?>
<formControlPr xmlns="http://schemas.microsoft.com/office/spreadsheetml/2009/9/main" objectType="CheckBox" fmlaLink="$AH$463" lockText="1" noThreeD="1"/>
</file>

<file path=xl/ctrlProps/ctrlProp1470.xml><?xml version="1.0" encoding="utf-8"?>
<formControlPr xmlns="http://schemas.microsoft.com/office/spreadsheetml/2009/9/main" objectType="CheckBox" fmlaLink="$AH$464" lockText="1" noThreeD="1"/>
</file>

<file path=xl/ctrlProps/ctrlProp1471.xml><?xml version="1.0" encoding="utf-8"?>
<formControlPr xmlns="http://schemas.microsoft.com/office/spreadsheetml/2009/9/main" objectType="CheckBox" fmlaLink="$AH$465" lockText="1" noThreeD="1"/>
</file>

<file path=xl/ctrlProps/ctrlProp1472.xml><?xml version="1.0" encoding="utf-8"?>
<formControlPr xmlns="http://schemas.microsoft.com/office/spreadsheetml/2009/9/main" objectType="CheckBox" fmlaLink="$AH$466" lockText="1" noThreeD="1"/>
</file>

<file path=xl/ctrlProps/ctrlProp1473.xml><?xml version="1.0" encoding="utf-8"?>
<formControlPr xmlns="http://schemas.microsoft.com/office/spreadsheetml/2009/9/main" objectType="CheckBox" fmlaLink="$AH$467" lockText="1" noThreeD="1"/>
</file>

<file path=xl/ctrlProps/ctrlProp1474.xml><?xml version="1.0" encoding="utf-8"?>
<formControlPr xmlns="http://schemas.microsoft.com/office/spreadsheetml/2009/9/main" objectType="CheckBox" fmlaLink="$AH$468" lockText="1" noThreeD="1"/>
</file>

<file path=xl/ctrlProps/ctrlProp1475.xml><?xml version="1.0" encoding="utf-8"?>
<formControlPr xmlns="http://schemas.microsoft.com/office/spreadsheetml/2009/9/main" objectType="CheckBox" fmlaLink="$AH$469" lockText="1" noThreeD="1"/>
</file>

<file path=xl/ctrlProps/ctrlProp1476.xml><?xml version="1.0" encoding="utf-8"?>
<formControlPr xmlns="http://schemas.microsoft.com/office/spreadsheetml/2009/9/main" objectType="CheckBox" fmlaLink="$AH$470" lockText="1" noThreeD="1"/>
</file>

<file path=xl/ctrlProps/ctrlProp1477.xml><?xml version="1.0" encoding="utf-8"?>
<formControlPr xmlns="http://schemas.microsoft.com/office/spreadsheetml/2009/9/main" objectType="CheckBox" fmlaLink="$AH$471" lockText="1" noThreeD="1"/>
</file>

<file path=xl/ctrlProps/ctrlProp1478.xml><?xml version="1.0" encoding="utf-8"?>
<formControlPr xmlns="http://schemas.microsoft.com/office/spreadsheetml/2009/9/main" objectType="CheckBox" fmlaLink="$AH$472" lockText="1" noThreeD="1"/>
</file>

<file path=xl/ctrlProps/ctrlProp1479.xml><?xml version="1.0" encoding="utf-8"?>
<formControlPr xmlns="http://schemas.microsoft.com/office/spreadsheetml/2009/9/main" objectType="CheckBox" fmlaLink="$AH$473" lockText="1" noThreeD="1"/>
</file>

<file path=xl/ctrlProps/ctrlProp1480.xml><?xml version="1.0" encoding="utf-8"?>
<formControlPr xmlns="http://schemas.microsoft.com/office/spreadsheetml/2009/9/main" objectType="CheckBox" fmlaLink="$AH$474" lockText="1" noThreeD="1"/>
</file>

<file path=xl/ctrlProps/ctrlProp1481.xml><?xml version="1.0" encoding="utf-8"?>
<formControlPr xmlns="http://schemas.microsoft.com/office/spreadsheetml/2009/9/main" objectType="CheckBox" fmlaLink="$AH$475" lockText="1" noThreeD="1"/>
</file>

<file path=xl/ctrlProps/ctrlProp1482.xml><?xml version="1.0" encoding="utf-8"?>
<formControlPr xmlns="http://schemas.microsoft.com/office/spreadsheetml/2009/9/main" objectType="CheckBox" fmlaLink="$AH$476" lockText="1" noThreeD="1"/>
</file>

<file path=xl/ctrlProps/ctrlProp1483.xml><?xml version="1.0" encoding="utf-8"?>
<formControlPr xmlns="http://schemas.microsoft.com/office/spreadsheetml/2009/9/main" objectType="CheckBox" fmlaLink="$AH$477" lockText="1" noThreeD="1"/>
</file>

<file path=xl/ctrlProps/ctrlProp1484.xml><?xml version="1.0" encoding="utf-8"?>
<formControlPr xmlns="http://schemas.microsoft.com/office/spreadsheetml/2009/9/main" objectType="CheckBox" fmlaLink="$AH$478" lockText="1" noThreeD="1"/>
</file>

<file path=xl/ctrlProps/ctrlProp1485.xml><?xml version="1.0" encoding="utf-8"?>
<formControlPr xmlns="http://schemas.microsoft.com/office/spreadsheetml/2009/9/main" objectType="CheckBox" fmlaLink="$AH$479" lockText="1" noThreeD="1"/>
</file>

<file path=xl/ctrlProps/ctrlProp1486.xml><?xml version="1.0" encoding="utf-8"?>
<formControlPr xmlns="http://schemas.microsoft.com/office/spreadsheetml/2009/9/main" objectType="CheckBox" fmlaLink="$AH$480" lockText="1" noThreeD="1"/>
</file>

<file path=xl/ctrlProps/ctrlProp1487.xml><?xml version="1.0" encoding="utf-8"?>
<formControlPr xmlns="http://schemas.microsoft.com/office/spreadsheetml/2009/9/main" objectType="CheckBox" fmlaLink="$AH$481" lockText="1" noThreeD="1"/>
</file>

<file path=xl/ctrlProps/ctrlProp1488.xml><?xml version="1.0" encoding="utf-8"?>
<formControlPr xmlns="http://schemas.microsoft.com/office/spreadsheetml/2009/9/main" objectType="CheckBox" fmlaLink="$AH$482" lockText="1" noThreeD="1"/>
</file>

<file path=xl/ctrlProps/ctrlProp1489.xml><?xml version="1.0" encoding="utf-8"?>
<formControlPr xmlns="http://schemas.microsoft.com/office/spreadsheetml/2009/9/main" objectType="CheckBox" fmlaLink="$AH$483" lockText="1" noThreeD="1"/>
</file>

<file path=xl/ctrlProps/ctrlProp1490.xml><?xml version="1.0" encoding="utf-8"?>
<formControlPr xmlns="http://schemas.microsoft.com/office/spreadsheetml/2009/9/main" objectType="CheckBox" fmlaLink="$AH$484" lockText="1" noThreeD="1"/>
</file>

<file path=xl/ctrlProps/ctrlProp1491.xml><?xml version="1.0" encoding="utf-8"?>
<formControlPr xmlns="http://schemas.microsoft.com/office/spreadsheetml/2009/9/main" objectType="CheckBox" fmlaLink="$AH$485" lockText="1" noThreeD="1"/>
</file>

<file path=xl/ctrlProps/ctrlProp1492.xml><?xml version="1.0" encoding="utf-8"?>
<formControlPr xmlns="http://schemas.microsoft.com/office/spreadsheetml/2009/9/main" objectType="CheckBox" fmlaLink="$AH$486" lockText="1" noThreeD="1"/>
</file>

<file path=xl/ctrlProps/ctrlProp1493.xml><?xml version="1.0" encoding="utf-8"?>
<formControlPr xmlns="http://schemas.microsoft.com/office/spreadsheetml/2009/9/main" objectType="CheckBox" fmlaLink="$AH$487" lockText="1" noThreeD="1"/>
</file>

<file path=xl/ctrlProps/ctrlProp1494.xml><?xml version="1.0" encoding="utf-8"?>
<formControlPr xmlns="http://schemas.microsoft.com/office/spreadsheetml/2009/9/main" objectType="CheckBox" fmlaLink="$AH$488" lockText="1" noThreeD="1"/>
</file>

<file path=xl/ctrlProps/ctrlProp1495.xml><?xml version="1.0" encoding="utf-8"?>
<formControlPr xmlns="http://schemas.microsoft.com/office/spreadsheetml/2009/9/main" objectType="CheckBox" fmlaLink="$AH$489" lockText="1" noThreeD="1"/>
</file>

<file path=xl/ctrlProps/ctrlProp1496.xml><?xml version="1.0" encoding="utf-8"?>
<formControlPr xmlns="http://schemas.microsoft.com/office/spreadsheetml/2009/9/main" objectType="CheckBox" fmlaLink="$AH$490" lockText="1" noThreeD="1"/>
</file>

<file path=xl/ctrlProps/ctrlProp1497.xml><?xml version="1.0" encoding="utf-8"?>
<formControlPr xmlns="http://schemas.microsoft.com/office/spreadsheetml/2009/9/main" objectType="CheckBox" fmlaLink="$AH$491" lockText="1" noThreeD="1"/>
</file>

<file path=xl/ctrlProps/ctrlProp1498.xml><?xml version="1.0" encoding="utf-8"?>
<formControlPr xmlns="http://schemas.microsoft.com/office/spreadsheetml/2009/9/main" objectType="CheckBox" fmlaLink="$AH$492" lockText="1" noThreeD="1"/>
</file>

<file path=xl/ctrlProps/ctrlProp1499.xml><?xml version="1.0" encoding="utf-8"?>
<formControlPr xmlns="http://schemas.microsoft.com/office/spreadsheetml/2009/9/main" objectType="CheckBox" fmlaLink="$AH$493" lockText="1" noThreeD="1"/>
</file>

<file path=xl/ctrlProps/ctrlProp1500.xml><?xml version="1.0" encoding="utf-8"?>
<formControlPr xmlns="http://schemas.microsoft.com/office/spreadsheetml/2009/9/main" objectType="CheckBox" fmlaLink="$AH$494" lockText="1" noThreeD="1"/>
</file>

<file path=xl/ctrlProps/ctrlProp1501.xml><?xml version="1.0" encoding="utf-8"?>
<formControlPr xmlns="http://schemas.microsoft.com/office/spreadsheetml/2009/9/main" objectType="CheckBox" fmlaLink="$AH$495" lockText="1" noThreeD="1"/>
</file>

<file path=xl/ctrlProps/ctrlProp1502.xml><?xml version="1.0" encoding="utf-8"?>
<formControlPr xmlns="http://schemas.microsoft.com/office/spreadsheetml/2009/9/main" objectType="CheckBox" fmlaLink="$AH$496" lockText="1" noThreeD="1"/>
</file>

<file path=xl/ctrlProps/ctrlProp1503.xml><?xml version="1.0" encoding="utf-8"?>
<formControlPr xmlns="http://schemas.microsoft.com/office/spreadsheetml/2009/9/main" objectType="CheckBox" fmlaLink="$AH$497" lockText="1" noThreeD="1"/>
</file>

<file path=xl/ctrlProps/ctrlProp1504.xml><?xml version="1.0" encoding="utf-8"?>
<formControlPr xmlns="http://schemas.microsoft.com/office/spreadsheetml/2009/9/main" objectType="CheckBox" fmlaLink="$AH$498" lockText="1" noThreeD="1"/>
</file>

<file path=xl/ctrlProps/ctrlProp1505.xml><?xml version="1.0" encoding="utf-8"?>
<formControlPr xmlns="http://schemas.microsoft.com/office/spreadsheetml/2009/9/main" objectType="CheckBox" fmlaLink="$AH$499" lockText="1" noThreeD="1"/>
</file>

<file path=xl/ctrlProps/ctrlProp1506.xml><?xml version="1.0" encoding="utf-8"?>
<formControlPr xmlns="http://schemas.microsoft.com/office/spreadsheetml/2009/9/main" objectType="CheckBox" fmlaLink="$AH$500" lockText="1" noThreeD="1"/>
</file>

<file path=xl/ctrlProps/ctrlProp1507.xml><?xml version="1.0" encoding="utf-8"?>
<formControlPr xmlns="http://schemas.microsoft.com/office/spreadsheetml/2009/9/main" objectType="CheckBox" fmlaLink="$AH$501" lockText="1" noThreeD="1"/>
</file>

<file path=xl/ctrlProps/ctrlProp1508.xml><?xml version="1.0" encoding="utf-8"?>
<formControlPr xmlns="http://schemas.microsoft.com/office/spreadsheetml/2009/9/main" objectType="CheckBox" fmlaLink="$AH$502" lockText="1" noThreeD="1"/>
</file>

<file path=xl/ctrlProps/ctrlProp1509.xml><?xml version="1.0" encoding="utf-8"?>
<formControlPr xmlns="http://schemas.microsoft.com/office/spreadsheetml/2009/9/main" objectType="CheckBox" fmlaLink="$AH$503" lockText="1" noThreeD="1"/>
</file>

<file path=xl/ctrlProps/ctrlProp1510.xml><?xml version="1.0" encoding="utf-8"?>
<formControlPr xmlns="http://schemas.microsoft.com/office/spreadsheetml/2009/9/main" objectType="CheckBox" fmlaLink="$AH$504" lockText="1" noThreeD="1"/>
</file>

<file path=xl/ctrlProps/ctrlProp1511.xml><?xml version="1.0" encoding="utf-8"?>
<formControlPr xmlns="http://schemas.microsoft.com/office/spreadsheetml/2009/9/main" objectType="CheckBox" fmlaLink="$AH$505" lockText="1" noThreeD="1"/>
</file>

<file path=xl/ctrlProps/ctrlProp1512.xml><?xml version="1.0" encoding="utf-8"?>
<formControlPr xmlns="http://schemas.microsoft.com/office/spreadsheetml/2009/9/main" objectType="CheckBox" fmlaLink="$AH$506" lockText="1" noThreeD="1"/>
</file>

<file path=xl/ctrlProps/ctrlProp1513.xml><?xml version="1.0" encoding="utf-8"?>
<formControlPr xmlns="http://schemas.microsoft.com/office/spreadsheetml/2009/9/main" objectType="CheckBox" fmlaLink="$AF$4" lockText="1" noThreeD="1"/>
</file>

<file path=xl/ctrlProps/ctrlProp1514.xml><?xml version="1.0" encoding="utf-8"?>
<formControlPr xmlns="http://schemas.microsoft.com/office/spreadsheetml/2009/9/main" objectType="CheckBox" fmlaLink="$AF$5" lockText="1" noThreeD="1"/>
</file>

<file path=xl/ctrlProps/ctrlProp1515.xml><?xml version="1.0" encoding="utf-8"?>
<formControlPr xmlns="http://schemas.microsoft.com/office/spreadsheetml/2009/9/main" objectType="CheckBox" fmlaLink="$AF$6" lockText="1" noThreeD="1"/>
</file>

<file path=xl/ctrlProps/ctrlProp1516.xml><?xml version="1.0" encoding="utf-8"?>
<formControlPr xmlns="http://schemas.microsoft.com/office/spreadsheetml/2009/9/main" objectType="CheckBox" fmlaLink="$AF$7" lockText="1" noThreeD="1"/>
</file>

<file path=xl/ctrlProps/ctrlProp1517.xml><?xml version="1.0" encoding="utf-8"?>
<formControlPr xmlns="http://schemas.microsoft.com/office/spreadsheetml/2009/9/main" objectType="CheckBox" fmlaLink="$AF$8" lockText="1" noThreeD="1"/>
</file>

<file path=xl/ctrlProps/ctrlProp1518.xml><?xml version="1.0" encoding="utf-8"?>
<formControlPr xmlns="http://schemas.microsoft.com/office/spreadsheetml/2009/9/main" objectType="CheckBox" fmlaLink="$AF$9" lockText="1" noThreeD="1"/>
</file>

<file path=xl/ctrlProps/ctrlProp1519.xml><?xml version="1.0" encoding="utf-8"?>
<formControlPr xmlns="http://schemas.microsoft.com/office/spreadsheetml/2009/9/main" objectType="CheckBox" fmlaLink="$AF$10" lockText="1" noThreeD="1"/>
</file>

<file path=xl/ctrlProps/ctrlProp1520.xml><?xml version="1.0" encoding="utf-8"?>
<formControlPr xmlns="http://schemas.microsoft.com/office/spreadsheetml/2009/9/main" objectType="CheckBox" fmlaLink="$AF$11" lockText="1" noThreeD="1"/>
</file>

<file path=xl/ctrlProps/ctrlProp1521.xml><?xml version="1.0" encoding="utf-8"?>
<formControlPr xmlns="http://schemas.microsoft.com/office/spreadsheetml/2009/9/main" objectType="CheckBox" fmlaLink="$AF$12" lockText="1" noThreeD="1"/>
</file>

<file path=xl/ctrlProps/ctrlProp1522.xml><?xml version="1.0" encoding="utf-8"?>
<formControlPr xmlns="http://schemas.microsoft.com/office/spreadsheetml/2009/9/main" objectType="CheckBox" fmlaLink="$AF$13" lockText="1" noThreeD="1"/>
</file>

<file path=xl/ctrlProps/ctrlProp1523.xml><?xml version="1.0" encoding="utf-8"?>
<formControlPr xmlns="http://schemas.microsoft.com/office/spreadsheetml/2009/9/main" objectType="CheckBox" fmlaLink="$AF$14" lockText="1" noThreeD="1"/>
</file>

<file path=xl/ctrlProps/ctrlProp1524.xml><?xml version="1.0" encoding="utf-8"?>
<formControlPr xmlns="http://schemas.microsoft.com/office/spreadsheetml/2009/9/main" objectType="CheckBox" fmlaLink="$AF$15" lockText="1" noThreeD="1"/>
</file>

<file path=xl/ctrlProps/ctrlProp1525.xml><?xml version="1.0" encoding="utf-8"?>
<formControlPr xmlns="http://schemas.microsoft.com/office/spreadsheetml/2009/9/main" objectType="CheckBox" fmlaLink="$AF$16" lockText="1" noThreeD="1"/>
</file>

<file path=xl/ctrlProps/ctrlProp1526.xml><?xml version="1.0" encoding="utf-8"?>
<formControlPr xmlns="http://schemas.microsoft.com/office/spreadsheetml/2009/9/main" objectType="CheckBox" fmlaLink="$AF$17" lockText="1" noThreeD="1"/>
</file>

<file path=xl/ctrlProps/ctrlProp1527.xml><?xml version="1.0" encoding="utf-8"?>
<formControlPr xmlns="http://schemas.microsoft.com/office/spreadsheetml/2009/9/main" objectType="CheckBox" fmlaLink="$AF$3" lockText="1" noThreeD="1"/>
</file>

<file path=xl/ctrlProps/ctrlProp1528.xml><?xml version="1.0" encoding="utf-8"?>
<formControlPr xmlns="http://schemas.microsoft.com/office/spreadsheetml/2009/9/main" objectType="CheckBox" fmlaLink="$AF$18" lockText="1" noThreeD="1"/>
</file>

<file path=xl/ctrlProps/ctrlProp1529.xml><?xml version="1.0" encoding="utf-8"?>
<formControlPr xmlns="http://schemas.microsoft.com/office/spreadsheetml/2009/9/main" objectType="CheckBox" fmlaLink="$AF$19" lockText="1" noThreeD="1"/>
</file>

<file path=xl/ctrlProps/ctrlProp1530.xml><?xml version="1.0" encoding="utf-8"?>
<formControlPr xmlns="http://schemas.microsoft.com/office/spreadsheetml/2009/9/main" objectType="CheckBox" fmlaLink="$AF$20" lockText="1" noThreeD="1"/>
</file>

<file path=xl/ctrlProps/ctrlProp1531.xml><?xml version="1.0" encoding="utf-8"?>
<formControlPr xmlns="http://schemas.microsoft.com/office/spreadsheetml/2009/9/main" objectType="CheckBox" fmlaLink="$AF$21" lockText="1" noThreeD="1"/>
</file>

<file path=xl/ctrlProps/ctrlProp1532.xml><?xml version="1.0" encoding="utf-8"?>
<formControlPr xmlns="http://schemas.microsoft.com/office/spreadsheetml/2009/9/main" objectType="CheckBox" fmlaLink="$AF$22" lockText="1" noThreeD="1"/>
</file>

<file path=xl/ctrlProps/ctrlProp1533.xml><?xml version="1.0" encoding="utf-8"?>
<formControlPr xmlns="http://schemas.microsoft.com/office/spreadsheetml/2009/9/main" objectType="CheckBox" fmlaLink="$AF$23" lockText="1" noThreeD="1"/>
</file>

<file path=xl/ctrlProps/ctrlProp1534.xml><?xml version="1.0" encoding="utf-8"?>
<formControlPr xmlns="http://schemas.microsoft.com/office/spreadsheetml/2009/9/main" objectType="CheckBox" fmlaLink="$AF$24" lockText="1" noThreeD="1"/>
</file>

<file path=xl/ctrlProps/ctrlProp1535.xml><?xml version="1.0" encoding="utf-8"?>
<formControlPr xmlns="http://schemas.microsoft.com/office/spreadsheetml/2009/9/main" objectType="CheckBox" fmlaLink="$AF$25" lockText="1" noThreeD="1"/>
</file>

<file path=xl/ctrlProps/ctrlProp1536.xml><?xml version="1.0" encoding="utf-8"?>
<formControlPr xmlns="http://schemas.microsoft.com/office/spreadsheetml/2009/9/main" objectType="CheckBox" fmlaLink="$AF$26" lockText="1" noThreeD="1"/>
</file>

<file path=xl/ctrlProps/ctrlProp1537.xml><?xml version="1.0" encoding="utf-8"?>
<formControlPr xmlns="http://schemas.microsoft.com/office/spreadsheetml/2009/9/main" objectType="CheckBox" fmlaLink="$AF$27" lockText="1" noThreeD="1"/>
</file>

<file path=xl/ctrlProps/ctrlProp1538.xml><?xml version="1.0" encoding="utf-8"?>
<formControlPr xmlns="http://schemas.microsoft.com/office/spreadsheetml/2009/9/main" objectType="CheckBox" fmlaLink="$AF$28" lockText="1" noThreeD="1"/>
</file>

<file path=xl/ctrlProps/ctrlProp1539.xml><?xml version="1.0" encoding="utf-8"?>
<formControlPr xmlns="http://schemas.microsoft.com/office/spreadsheetml/2009/9/main" objectType="CheckBox" fmlaLink="$AF$29" lockText="1" noThreeD="1"/>
</file>

<file path=xl/ctrlProps/ctrlProp1540.xml><?xml version="1.0" encoding="utf-8"?>
<formControlPr xmlns="http://schemas.microsoft.com/office/spreadsheetml/2009/9/main" objectType="CheckBox" fmlaLink="$AF$30" lockText="1" noThreeD="1"/>
</file>

<file path=xl/ctrlProps/ctrlProp1541.xml><?xml version="1.0" encoding="utf-8"?>
<formControlPr xmlns="http://schemas.microsoft.com/office/spreadsheetml/2009/9/main" objectType="CheckBox" fmlaLink="$AF$31" lockText="1" noThreeD="1"/>
</file>

<file path=xl/ctrlProps/ctrlProp1542.xml><?xml version="1.0" encoding="utf-8"?>
<formControlPr xmlns="http://schemas.microsoft.com/office/spreadsheetml/2009/9/main" objectType="CheckBox" fmlaLink="$AF$32" lockText="1" noThreeD="1"/>
</file>

<file path=xl/ctrlProps/ctrlProp1543.xml><?xml version="1.0" encoding="utf-8"?>
<formControlPr xmlns="http://schemas.microsoft.com/office/spreadsheetml/2009/9/main" objectType="CheckBox" fmlaLink="$AF$33" lockText="1" noThreeD="1"/>
</file>

<file path=xl/ctrlProps/ctrlProp1544.xml><?xml version="1.0" encoding="utf-8"?>
<formControlPr xmlns="http://schemas.microsoft.com/office/spreadsheetml/2009/9/main" objectType="CheckBox" fmlaLink="$AF$34" lockText="1" noThreeD="1"/>
</file>

<file path=xl/ctrlProps/ctrlProp1545.xml><?xml version="1.0" encoding="utf-8"?>
<formControlPr xmlns="http://schemas.microsoft.com/office/spreadsheetml/2009/9/main" objectType="CheckBox" fmlaLink="$AF$35" lockText="1" noThreeD="1"/>
</file>

<file path=xl/ctrlProps/ctrlProp1546.xml><?xml version="1.0" encoding="utf-8"?>
<formControlPr xmlns="http://schemas.microsoft.com/office/spreadsheetml/2009/9/main" objectType="CheckBox" fmlaLink="$AF$36" lockText="1" noThreeD="1"/>
</file>

<file path=xl/ctrlProps/ctrlProp1547.xml><?xml version="1.0" encoding="utf-8"?>
<formControlPr xmlns="http://schemas.microsoft.com/office/spreadsheetml/2009/9/main" objectType="CheckBox" fmlaLink="$AF$37" lockText="1" noThreeD="1"/>
</file>

<file path=xl/ctrlProps/ctrlProp1548.xml><?xml version="1.0" encoding="utf-8"?>
<formControlPr xmlns="http://schemas.microsoft.com/office/spreadsheetml/2009/9/main" objectType="CheckBox" fmlaLink="$AF$38" lockText="1" noThreeD="1"/>
</file>

<file path=xl/ctrlProps/ctrlProp1549.xml><?xml version="1.0" encoding="utf-8"?>
<formControlPr xmlns="http://schemas.microsoft.com/office/spreadsheetml/2009/9/main" objectType="CheckBox" fmlaLink="$AF$39" lockText="1" noThreeD="1"/>
</file>

<file path=xl/ctrlProps/ctrlProp1550.xml><?xml version="1.0" encoding="utf-8"?>
<formControlPr xmlns="http://schemas.microsoft.com/office/spreadsheetml/2009/9/main" objectType="CheckBox" fmlaLink="$AF$40" lockText="1" noThreeD="1"/>
</file>

<file path=xl/ctrlProps/ctrlProp1551.xml><?xml version="1.0" encoding="utf-8"?>
<formControlPr xmlns="http://schemas.microsoft.com/office/spreadsheetml/2009/9/main" objectType="CheckBox" fmlaLink="$AF$41" lockText="1" noThreeD="1"/>
</file>

<file path=xl/ctrlProps/ctrlProp1552.xml><?xml version="1.0" encoding="utf-8"?>
<formControlPr xmlns="http://schemas.microsoft.com/office/spreadsheetml/2009/9/main" objectType="CheckBox" fmlaLink="$AF$42" lockText="1" noThreeD="1"/>
</file>

<file path=xl/ctrlProps/ctrlProp1553.xml><?xml version="1.0" encoding="utf-8"?>
<formControlPr xmlns="http://schemas.microsoft.com/office/spreadsheetml/2009/9/main" objectType="CheckBox" fmlaLink="$AF$43" lockText="1" noThreeD="1"/>
</file>

<file path=xl/ctrlProps/ctrlProp1554.xml><?xml version="1.0" encoding="utf-8"?>
<formControlPr xmlns="http://schemas.microsoft.com/office/spreadsheetml/2009/9/main" objectType="CheckBox" fmlaLink="$AF$44" lockText="1" noThreeD="1"/>
</file>

<file path=xl/ctrlProps/ctrlProp1555.xml><?xml version="1.0" encoding="utf-8"?>
<formControlPr xmlns="http://schemas.microsoft.com/office/spreadsheetml/2009/9/main" objectType="CheckBox" fmlaLink="$AF$45" lockText="1" noThreeD="1"/>
</file>

<file path=xl/ctrlProps/ctrlProp1556.xml><?xml version="1.0" encoding="utf-8"?>
<formControlPr xmlns="http://schemas.microsoft.com/office/spreadsheetml/2009/9/main" objectType="CheckBox" fmlaLink="$AF$46" lockText="1" noThreeD="1"/>
</file>

<file path=xl/ctrlProps/ctrlProp1557.xml><?xml version="1.0" encoding="utf-8"?>
<formControlPr xmlns="http://schemas.microsoft.com/office/spreadsheetml/2009/9/main" objectType="CheckBox" fmlaLink="$AF$47" lockText="1" noThreeD="1"/>
</file>

<file path=xl/ctrlProps/ctrlProp1558.xml><?xml version="1.0" encoding="utf-8"?>
<formControlPr xmlns="http://schemas.microsoft.com/office/spreadsheetml/2009/9/main" objectType="CheckBox" fmlaLink="$AF$48" lockText="1" noThreeD="1"/>
</file>

<file path=xl/ctrlProps/ctrlProp1559.xml><?xml version="1.0" encoding="utf-8"?>
<formControlPr xmlns="http://schemas.microsoft.com/office/spreadsheetml/2009/9/main" objectType="CheckBox" fmlaLink="$AF$49" lockText="1" noThreeD="1"/>
</file>

<file path=xl/ctrlProps/ctrlProp1560.xml><?xml version="1.0" encoding="utf-8"?>
<formControlPr xmlns="http://schemas.microsoft.com/office/spreadsheetml/2009/9/main" objectType="CheckBox" fmlaLink="$AF$50" lockText="1" noThreeD="1"/>
</file>

<file path=xl/ctrlProps/ctrlProp1561.xml><?xml version="1.0" encoding="utf-8"?>
<formControlPr xmlns="http://schemas.microsoft.com/office/spreadsheetml/2009/9/main" objectType="CheckBox" fmlaLink="$AF$51" lockText="1" noThreeD="1"/>
</file>

<file path=xl/ctrlProps/ctrlProp1562.xml><?xml version="1.0" encoding="utf-8"?>
<formControlPr xmlns="http://schemas.microsoft.com/office/spreadsheetml/2009/9/main" objectType="CheckBox" fmlaLink="$AF$52" lockText="1" noThreeD="1"/>
</file>

<file path=xl/ctrlProps/ctrlProp1563.xml><?xml version="1.0" encoding="utf-8"?>
<formControlPr xmlns="http://schemas.microsoft.com/office/spreadsheetml/2009/9/main" objectType="CheckBox" fmlaLink="$AF$53" lockText="1" noThreeD="1"/>
</file>

<file path=xl/ctrlProps/ctrlProp1564.xml><?xml version="1.0" encoding="utf-8"?>
<formControlPr xmlns="http://schemas.microsoft.com/office/spreadsheetml/2009/9/main" objectType="CheckBox" fmlaLink="$AF$54" lockText="1" noThreeD="1"/>
</file>

<file path=xl/ctrlProps/ctrlProp1565.xml><?xml version="1.0" encoding="utf-8"?>
<formControlPr xmlns="http://schemas.microsoft.com/office/spreadsheetml/2009/9/main" objectType="CheckBox" fmlaLink="$AF$55" lockText="1" noThreeD="1"/>
</file>

<file path=xl/ctrlProps/ctrlProp1566.xml><?xml version="1.0" encoding="utf-8"?>
<formControlPr xmlns="http://schemas.microsoft.com/office/spreadsheetml/2009/9/main" objectType="CheckBox" fmlaLink="$AF$56" lockText="1" noThreeD="1"/>
</file>

<file path=xl/ctrlProps/ctrlProp1567.xml><?xml version="1.0" encoding="utf-8"?>
<formControlPr xmlns="http://schemas.microsoft.com/office/spreadsheetml/2009/9/main" objectType="CheckBox" fmlaLink="$AF$57" lockText="1" noThreeD="1"/>
</file>

<file path=xl/ctrlProps/ctrlProp1568.xml><?xml version="1.0" encoding="utf-8"?>
<formControlPr xmlns="http://schemas.microsoft.com/office/spreadsheetml/2009/9/main" objectType="CheckBox" fmlaLink="$AF$58" lockText="1" noThreeD="1"/>
</file>

<file path=xl/ctrlProps/ctrlProp1569.xml><?xml version="1.0" encoding="utf-8"?>
<formControlPr xmlns="http://schemas.microsoft.com/office/spreadsheetml/2009/9/main" objectType="CheckBox" fmlaLink="$AF$59" lockText="1" noThreeD="1"/>
</file>

<file path=xl/ctrlProps/ctrlProp1570.xml><?xml version="1.0" encoding="utf-8"?>
<formControlPr xmlns="http://schemas.microsoft.com/office/spreadsheetml/2009/9/main" objectType="CheckBox" fmlaLink="$AF$60" lockText="1" noThreeD="1"/>
</file>

<file path=xl/ctrlProps/ctrlProp1571.xml><?xml version="1.0" encoding="utf-8"?>
<formControlPr xmlns="http://schemas.microsoft.com/office/spreadsheetml/2009/9/main" objectType="CheckBox" fmlaLink="$AF$61" lockText="1" noThreeD="1"/>
</file>

<file path=xl/ctrlProps/ctrlProp1572.xml><?xml version="1.0" encoding="utf-8"?>
<formControlPr xmlns="http://schemas.microsoft.com/office/spreadsheetml/2009/9/main" objectType="CheckBox" fmlaLink="$AF$62" lockText="1" noThreeD="1"/>
</file>

<file path=xl/ctrlProps/ctrlProp1573.xml><?xml version="1.0" encoding="utf-8"?>
<formControlPr xmlns="http://schemas.microsoft.com/office/spreadsheetml/2009/9/main" objectType="CheckBox" fmlaLink="$AF$63" lockText="1" noThreeD="1"/>
</file>

<file path=xl/ctrlProps/ctrlProp1574.xml><?xml version="1.0" encoding="utf-8"?>
<formControlPr xmlns="http://schemas.microsoft.com/office/spreadsheetml/2009/9/main" objectType="CheckBox" fmlaLink="$AF$64" lockText="1" noThreeD="1"/>
</file>

<file path=xl/ctrlProps/ctrlProp1575.xml><?xml version="1.0" encoding="utf-8"?>
<formControlPr xmlns="http://schemas.microsoft.com/office/spreadsheetml/2009/9/main" objectType="CheckBox" fmlaLink="$AF$65" lockText="1" noThreeD="1"/>
</file>

<file path=xl/ctrlProps/ctrlProp1576.xml><?xml version="1.0" encoding="utf-8"?>
<formControlPr xmlns="http://schemas.microsoft.com/office/spreadsheetml/2009/9/main" objectType="CheckBox" fmlaLink="$AF$66" lockText="1" noThreeD="1"/>
</file>

<file path=xl/ctrlProps/ctrlProp1577.xml><?xml version="1.0" encoding="utf-8"?>
<formControlPr xmlns="http://schemas.microsoft.com/office/spreadsheetml/2009/9/main" objectType="CheckBox" fmlaLink="$AF$67" lockText="1" noThreeD="1"/>
</file>

<file path=xl/ctrlProps/ctrlProp1578.xml><?xml version="1.0" encoding="utf-8"?>
<formControlPr xmlns="http://schemas.microsoft.com/office/spreadsheetml/2009/9/main" objectType="CheckBox" fmlaLink="$AF$68" lockText="1" noThreeD="1"/>
</file>

<file path=xl/ctrlProps/ctrlProp1579.xml><?xml version="1.0" encoding="utf-8"?>
<formControlPr xmlns="http://schemas.microsoft.com/office/spreadsheetml/2009/9/main" objectType="CheckBox" fmlaLink="$AF$69" lockText="1" noThreeD="1"/>
</file>

<file path=xl/ctrlProps/ctrlProp1580.xml><?xml version="1.0" encoding="utf-8"?>
<formControlPr xmlns="http://schemas.microsoft.com/office/spreadsheetml/2009/9/main" objectType="CheckBox" fmlaLink="$AF$70" lockText="1" noThreeD="1"/>
</file>

<file path=xl/ctrlProps/ctrlProp1581.xml><?xml version="1.0" encoding="utf-8"?>
<formControlPr xmlns="http://schemas.microsoft.com/office/spreadsheetml/2009/9/main" objectType="CheckBox" fmlaLink="$AF$71" lockText="1" noThreeD="1"/>
</file>

<file path=xl/ctrlProps/ctrlProp1582.xml><?xml version="1.0" encoding="utf-8"?>
<formControlPr xmlns="http://schemas.microsoft.com/office/spreadsheetml/2009/9/main" objectType="CheckBox" fmlaLink="$AF$72" lockText="1" noThreeD="1"/>
</file>

<file path=xl/ctrlProps/ctrlProp1583.xml><?xml version="1.0" encoding="utf-8"?>
<formControlPr xmlns="http://schemas.microsoft.com/office/spreadsheetml/2009/9/main" objectType="CheckBox" fmlaLink="$AF$73" lockText="1" noThreeD="1"/>
</file>

<file path=xl/ctrlProps/ctrlProp1584.xml><?xml version="1.0" encoding="utf-8"?>
<formControlPr xmlns="http://schemas.microsoft.com/office/spreadsheetml/2009/9/main" objectType="CheckBox" fmlaLink="$AF$74" lockText="1" noThreeD="1"/>
</file>

<file path=xl/ctrlProps/ctrlProp1585.xml><?xml version="1.0" encoding="utf-8"?>
<formControlPr xmlns="http://schemas.microsoft.com/office/spreadsheetml/2009/9/main" objectType="CheckBox" fmlaLink="$AF$75" lockText="1" noThreeD="1"/>
</file>

<file path=xl/ctrlProps/ctrlProp1586.xml><?xml version="1.0" encoding="utf-8"?>
<formControlPr xmlns="http://schemas.microsoft.com/office/spreadsheetml/2009/9/main" objectType="CheckBox" fmlaLink="$AF$76" lockText="1" noThreeD="1"/>
</file>

<file path=xl/ctrlProps/ctrlProp1587.xml><?xml version="1.0" encoding="utf-8"?>
<formControlPr xmlns="http://schemas.microsoft.com/office/spreadsheetml/2009/9/main" objectType="CheckBox" fmlaLink="$AF$77" lockText="1" noThreeD="1"/>
</file>

<file path=xl/ctrlProps/ctrlProp1588.xml><?xml version="1.0" encoding="utf-8"?>
<formControlPr xmlns="http://schemas.microsoft.com/office/spreadsheetml/2009/9/main" objectType="CheckBox" fmlaLink="$AF$78" lockText="1" noThreeD="1"/>
</file>

<file path=xl/ctrlProps/ctrlProp1589.xml><?xml version="1.0" encoding="utf-8"?>
<formControlPr xmlns="http://schemas.microsoft.com/office/spreadsheetml/2009/9/main" objectType="CheckBox" fmlaLink="$AF$79" lockText="1" noThreeD="1"/>
</file>

<file path=xl/ctrlProps/ctrlProp1590.xml><?xml version="1.0" encoding="utf-8"?>
<formControlPr xmlns="http://schemas.microsoft.com/office/spreadsheetml/2009/9/main" objectType="CheckBox" fmlaLink="$AF$80" lockText="1" noThreeD="1"/>
</file>

<file path=xl/ctrlProps/ctrlProp1591.xml><?xml version="1.0" encoding="utf-8"?>
<formControlPr xmlns="http://schemas.microsoft.com/office/spreadsheetml/2009/9/main" objectType="CheckBox" fmlaLink="$AF$81" lockText="1" noThreeD="1"/>
</file>

<file path=xl/ctrlProps/ctrlProp1592.xml><?xml version="1.0" encoding="utf-8"?>
<formControlPr xmlns="http://schemas.microsoft.com/office/spreadsheetml/2009/9/main" objectType="CheckBox" fmlaLink="$AF$82" lockText="1" noThreeD="1"/>
</file>

<file path=xl/ctrlProps/ctrlProp1593.xml><?xml version="1.0" encoding="utf-8"?>
<formControlPr xmlns="http://schemas.microsoft.com/office/spreadsheetml/2009/9/main" objectType="CheckBox" fmlaLink="$AF$83" lockText="1" noThreeD="1"/>
</file>

<file path=xl/ctrlProps/ctrlProp1594.xml><?xml version="1.0" encoding="utf-8"?>
<formControlPr xmlns="http://schemas.microsoft.com/office/spreadsheetml/2009/9/main" objectType="CheckBox" fmlaLink="$AF$84" lockText="1" noThreeD="1"/>
</file>

<file path=xl/ctrlProps/ctrlProp1595.xml><?xml version="1.0" encoding="utf-8"?>
<formControlPr xmlns="http://schemas.microsoft.com/office/spreadsheetml/2009/9/main" objectType="CheckBox" fmlaLink="$AF$85" lockText="1" noThreeD="1"/>
</file>

<file path=xl/ctrlProps/ctrlProp1596.xml><?xml version="1.0" encoding="utf-8"?>
<formControlPr xmlns="http://schemas.microsoft.com/office/spreadsheetml/2009/9/main" objectType="CheckBox" fmlaLink="$AF$86" lockText="1" noThreeD="1"/>
</file>

<file path=xl/ctrlProps/ctrlProp1597.xml><?xml version="1.0" encoding="utf-8"?>
<formControlPr xmlns="http://schemas.microsoft.com/office/spreadsheetml/2009/9/main" objectType="CheckBox" fmlaLink="$AF$87" lockText="1" noThreeD="1"/>
</file>

<file path=xl/ctrlProps/ctrlProp1598.xml><?xml version="1.0" encoding="utf-8"?>
<formControlPr xmlns="http://schemas.microsoft.com/office/spreadsheetml/2009/9/main" objectType="CheckBox" fmlaLink="$AF$88" lockText="1" noThreeD="1"/>
</file>

<file path=xl/ctrlProps/ctrlProp1599.xml><?xml version="1.0" encoding="utf-8"?>
<formControlPr xmlns="http://schemas.microsoft.com/office/spreadsheetml/2009/9/main" objectType="CheckBox" fmlaLink="$AF$89" lockText="1" noThreeD="1"/>
</file>

<file path=xl/ctrlProps/ctrlProp1600.xml><?xml version="1.0" encoding="utf-8"?>
<formControlPr xmlns="http://schemas.microsoft.com/office/spreadsheetml/2009/9/main" objectType="CheckBox" fmlaLink="$AF$90" lockText="1" noThreeD="1"/>
</file>

<file path=xl/ctrlProps/ctrlProp1601.xml><?xml version="1.0" encoding="utf-8"?>
<formControlPr xmlns="http://schemas.microsoft.com/office/spreadsheetml/2009/9/main" objectType="CheckBox" fmlaLink="$AF$91" lockText="1" noThreeD="1"/>
</file>

<file path=xl/ctrlProps/ctrlProp1602.xml><?xml version="1.0" encoding="utf-8"?>
<formControlPr xmlns="http://schemas.microsoft.com/office/spreadsheetml/2009/9/main" objectType="CheckBox" fmlaLink="$AF$92" lockText="1" noThreeD="1"/>
</file>

<file path=xl/ctrlProps/ctrlProp1603.xml><?xml version="1.0" encoding="utf-8"?>
<formControlPr xmlns="http://schemas.microsoft.com/office/spreadsheetml/2009/9/main" objectType="CheckBox" fmlaLink="$AF$93" lockText="1" noThreeD="1"/>
</file>

<file path=xl/ctrlProps/ctrlProp1604.xml><?xml version="1.0" encoding="utf-8"?>
<formControlPr xmlns="http://schemas.microsoft.com/office/spreadsheetml/2009/9/main" objectType="CheckBox" fmlaLink="$AF$94" lockText="1" noThreeD="1"/>
</file>

<file path=xl/ctrlProps/ctrlProp1605.xml><?xml version="1.0" encoding="utf-8"?>
<formControlPr xmlns="http://schemas.microsoft.com/office/spreadsheetml/2009/9/main" objectType="CheckBox" fmlaLink="$AF$95" lockText="1" noThreeD="1"/>
</file>

<file path=xl/ctrlProps/ctrlProp1606.xml><?xml version="1.0" encoding="utf-8"?>
<formControlPr xmlns="http://schemas.microsoft.com/office/spreadsheetml/2009/9/main" objectType="CheckBox" fmlaLink="$AF$96" lockText="1" noThreeD="1"/>
</file>

<file path=xl/ctrlProps/ctrlProp1607.xml><?xml version="1.0" encoding="utf-8"?>
<formControlPr xmlns="http://schemas.microsoft.com/office/spreadsheetml/2009/9/main" objectType="CheckBox" fmlaLink="$AF$97" lockText="1" noThreeD="1"/>
</file>

<file path=xl/ctrlProps/ctrlProp1608.xml><?xml version="1.0" encoding="utf-8"?>
<formControlPr xmlns="http://schemas.microsoft.com/office/spreadsheetml/2009/9/main" objectType="CheckBox" fmlaLink="$AF$98" lockText="1" noThreeD="1"/>
</file>

<file path=xl/ctrlProps/ctrlProp1609.xml><?xml version="1.0" encoding="utf-8"?>
<formControlPr xmlns="http://schemas.microsoft.com/office/spreadsheetml/2009/9/main" objectType="CheckBox" fmlaLink="$AF$99" lockText="1" noThreeD="1"/>
</file>

<file path=xl/ctrlProps/ctrlProp1610.xml><?xml version="1.0" encoding="utf-8"?>
<formControlPr xmlns="http://schemas.microsoft.com/office/spreadsheetml/2009/9/main" objectType="CheckBox" fmlaLink="$AF$100" lockText="1" noThreeD="1"/>
</file>

<file path=xl/ctrlProps/ctrlProp1611.xml><?xml version="1.0" encoding="utf-8"?>
<formControlPr xmlns="http://schemas.microsoft.com/office/spreadsheetml/2009/9/main" objectType="CheckBox" fmlaLink="$AF$101" lockText="1" noThreeD="1"/>
</file>

<file path=xl/ctrlProps/ctrlProp1612.xml><?xml version="1.0" encoding="utf-8"?>
<formControlPr xmlns="http://schemas.microsoft.com/office/spreadsheetml/2009/9/main" objectType="CheckBox" fmlaLink="$AF$102" lockText="1" noThreeD="1"/>
</file>

<file path=xl/ctrlProps/ctrlProp1613.xml><?xml version="1.0" encoding="utf-8"?>
<formControlPr xmlns="http://schemas.microsoft.com/office/spreadsheetml/2009/9/main" objectType="CheckBox" fmlaLink="$AF$103" lockText="1" noThreeD="1"/>
</file>

<file path=xl/ctrlProps/ctrlProp1614.xml><?xml version="1.0" encoding="utf-8"?>
<formControlPr xmlns="http://schemas.microsoft.com/office/spreadsheetml/2009/9/main" objectType="CheckBox" fmlaLink="$AF$104" lockText="1" noThreeD="1"/>
</file>

<file path=xl/ctrlProps/ctrlProp1615.xml><?xml version="1.0" encoding="utf-8"?>
<formControlPr xmlns="http://schemas.microsoft.com/office/spreadsheetml/2009/9/main" objectType="CheckBox" fmlaLink="$AF$105" lockText="1" noThreeD="1"/>
</file>

<file path=xl/ctrlProps/ctrlProp1616.xml><?xml version="1.0" encoding="utf-8"?>
<formControlPr xmlns="http://schemas.microsoft.com/office/spreadsheetml/2009/9/main" objectType="CheckBox" fmlaLink="$AF$106" lockText="1" noThreeD="1"/>
</file>

<file path=xl/ctrlProps/ctrlProp1617.xml><?xml version="1.0" encoding="utf-8"?>
<formControlPr xmlns="http://schemas.microsoft.com/office/spreadsheetml/2009/9/main" objectType="CheckBox" fmlaLink="$AF$107" lockText="1" noThreeD="1"/>
</file>

<file path=xl/ctrlProps/ctrlProp1618.xml><?xml version="1.0" encoding="utf-8"?>
<formControlPr xmlns="http://schemas.microsoft.com/office/spreadsheetml/2009/9/main" objectType="CheckBox" fmlaLink="$AF$108" lockText="1" noThreeD="1"/>
</file>

<file path=xl/ctrlProps/ctrlProp1619.xml><?xml version="1.0" encoding="utf-8"?>
<formControlPr xmlns="http://schemas.microsoft.com/office/spreadsheetml/2009/9/main" objectType="CheckBox" fmlaLink="$AF$109" lockText="1" noThreeD="1"/>
</file>

<file path=xl/ctrlProps/ctrlProp1620.xml><?xml version="1.0" encoding="utf-8"?>
<formControlPr xmlns="http://schemas.microsoft.com/office/spreadsheetml/2009/9/main" objectType="CheckBox" fmlaLink="$AF$110" lockText="1" noThreeD="1"/>
</file>

<file path=xl/ctrlProps/ctrlProp1621.xml><?xml version="1.0" encoding="utf-8"?>
<formControlPr xmlns="http://schemas.microsoft.com/office/spreadsheetml/2009/9/main" objectType="CheckBox" fmlaLink="$AF$111" lockText="1" noThreeD="1"/>
</file>

<file path=xl/ctrlProps/ctrlProp1622.xml><?xml version="1.0" encoding="utf-8"?>
<formControlPr xmlns="http://schemas.microsoft.com/office/spreadsheetml/2009/9/main" objectType="CheckBox" fmlaLink="$AF$112" lockText="1" noThreeD="1"/>
</file>

<file path=xl/ctrlProps/ctrlProp1623.xml><?xml version="1.0" encoding="utf-8"?>
<formControlPr xmlns="http://schemas.microsoft.com/office/spreadsheetml/2009/9/main" objectType="CheckBox" fmlaLink="$AF$113" lockText="1" noThreeD="1"/>
</file>

<file path=xl/ctrlProps/ctrlProp1624.xml><?xml version="1.0" encoding="utf-8"?>
<formControlPr xmlns="http://schemas.microsoft.com/office/spreadsheetml/2009/9/main" objectType="CheckBox" fmlaLink="$AF$114" lockText="1" noThreeD="1"/>
</file>

<file path=xl/ctrlProps/ctrlProp1625.xml><?xml version="1.0" encoding="utf-8"?>
<formControlPr xmlns="http://schemas.microsoft.com/office/spreadsheetml/2009/9/main" objectType="CheckBox" fmlaLink="$AF$115" lockText="1" noThreeD="1"/>
</file>

<file path=xl/ctrlProps/ctrlProp1626.xml><?xml version="1.0" encoding="utf-8"?>
<formControlPr xmlns="http://schemas.microsoft.com/office/spreadsheetml/2009/9/main" objectType="CheckBox" fmlaLink="$AF$116" lockText="1" noThreeD="1"/>
</file>

<file path=xl/ctrlProps/ctrlProp1627.xml><?xml version="1.0" encoding="utf-8"?>
<formControlPr xmlns="http://schemas.microsoft.com/office/spreadsheetml/2009/9/main" objectType="CheckBox" fmlaLink="$AF$117" lockText="1" noThreeD="1"/>
</file>

<file path=xl/ctrlProps/ctrlProp1628.xml><?xml version="1.0" encoding="utf-8"?>
<formControlPr xmlns="http://schemas.microsoft.com/office/spreadsheetml/2009/9/main" objectType="CheckBox" fmlaLink="$AF$118" lockText="1" noThreeD="1"/>
</file>

<file path=xl/ctrlProps/ctrlProp1629.xml><?xml version="1.0" encoding="utf-8"?>
<formControlPr xmlns="http://schemas.microsoft.com/office/spreadsheetml/2009/9/main" objectType="CheckBox" fmlaLink="$AF$119" lockText="1" noThreeD="1"/>
</file>

<file path=xl/ctrlProps/ctrlProp1630.xml><?xml version="1.0" encoding="utf-8"?>
<formControlPr xmlns="http://schemas.microsoft.com/office/spreadsheetml/2009/9/main" objectType="CheckBox" fmlaLink="$AF$120" lockText="1" noThreeD="1"/>
</file>

<file path=xl/ctrlProps/ctrlProp1631.xml><?xml version="1.0" encoding="utf-8"?>
<formControlPr xmlns="http://schemas.microsoft.com/office/spreadsheetml/2009/9/main" objectType="CheckBox" fmlaLink="$AF$121" lockText="1" noThreeD="1"/>
</file>

<file path=xl/ctrlProps/ctrlProp1632.xml><?xml version="1.0" encoding="utf-8"?>
<formControlPr xmlns="http://schemas.microsoft.com/office/spreadsheetml/2009/9/main" objectType="CheckBox" fmlaLink="$AF$122" lockText="1" noThreeD="1"/>
</file>

<file path=xl/ctrlProps/ctrlProp1633.xml><?xml version="1.0" encoding="utf-8"?>
<formControlPr xmlns="http://schemas.microsoft.com/office/spreadsheetml/2009/9/main" objectType="CheckBox" fmlaLink="$AF$123" lockText="1" noThreeD="1"/>
</file>

<file path=xl/ctrlProps/ctrlProp1634.xml><?xml version="1.0" encoding="utf-8"?>
<formControlPr xmlns="http://schemas.microsoft.com/office/spreadsheetml/2009/9/main" objectType="CheckBox" fmlaLink="$AF$124" lockText="1" noThreeD="1"/>
</file>

<file path=xl/ctrlProps/ctrlProp1635.xml><?xml version="1.0" encoding="utf-8"?>
<formControlPr xmlns="http://schemas.microsoft.com/office/spreadsheetml/2009/9/main" objectType="CheckBox" fmlaLink="$AF$125" lockText="1" noThreeD="1"/>
</file>

<file path=xl/ctrlProps/ctrlProp1636.xml><?xml version="1.0" encoding="utf-8"?>
<formControlPr xmlns="http://schemas.microsoft.com/office/spreadsheetml/2009/9/main" objectType="CheckBox" fmlaLink="$AF$126" lockText="1" noThreeD="1"/>
</file>

<file path=xl/ctrlProps/ctrlProp1637.xml><?xml version="1.0" encoding="utf-8"?>
<formControlPr xmlns="http://schemas.microsoft.com/office/spreadsheetml/2009/9/main" objectType="CheckBox" fmlaLink="$AF$127" lockText="1" noThreeD="1"/>
</file>

<file path=xl/ctrlProps/ctrlProp1638.xml><?xml version="1.0" encoding="utf-8"?>
<formControlPr xmlns="http://schemas.microsoft.com/office/spreadsheetml/2009/9/main" objectType="CheckBox" fmlaLink="$AF$128" lockText="1" noThreeD="1"/>
</file>

<file path=xl/ctrlProps/ctrlProp1639.xml><?xml version="1.0" encoding="utf-8"?>
<formControlPr xmlns="http://schemas.microsoft.com/office/spreadsheetml/2009/9/main" objectType="CheckBox" fmlaLink="$AF$129" lockText="1" noThreeD="1"/>
</file>

<file path=xl/ctrlProps/ctrlProp1640.xml><?xml version="1.0" encoding="utf-8"?>
<formControlPr xmlns="http://schemas.microsoft.com/office/spreadsheetml/2009/9/main" objectType="CheckBox" fmlaLink="$AF$130" lockText="1" noThreeD="1"/>
</file>

<file path=xl/ctrlProps/ctrlProp1641.xml><?xml version="1.0" encoding="utf-8"?>
<formControlPr xmlns="http://schemas.microsoft.com/office/spreadsheetml/2009/9/main" objectType="CheckBox" fmlaLink="$AF$131" lockText="1" noThreeD="1"/>
</file>

<file path=xl/ctrlProps/ctrlProp1642.xml><?xml version="1.0" encoding="utf-8"?>
<formControlPr xmlns="http://schemas.microsoft.com/office/spreadsheetml/2009/9/main" objectType="CheckBox" fmlaLink="$AF$132" lockText="1" noThreeD="1"/>
</file>

<file path=xl/ctrlProps/ctrlProp1643.xml><?xml version="1.0" encoding="utf-8"?>
<formControlPr xmlns="http://schemas.microsoft.com/office/spreadsheetml/2009/9/main" objectType="CheckBox" fmlaLink="$AF$133" lockText="1" noThreeD="1"/>
</file>

<file path=xl/ctrlProps/ctrlProp1644.xml><?xml version="1.0" encoding="utf-8"?>
<formControlPr xmlns="http://schemas.microsoft.com/office/spreadsheetml/2009/9/main" objectType="CheckBox" fmlaLink="$AF$134" lockText="1" noThreeD="1"/>
</file>

<file path=xl/ctrlProps/ctrlProp1645.xml><?xml version="1.0" encoding="utf-8"?>
<formControlPr xmlns="http://schemas.microsoft.com/office/spreadsheetml/2009/9/main" objectType="CheckBox" fmlaLink="$AF$135" lockText="1" noThreeD="1"/>
</file>

<file path=xl/ctrlProps/ctrlProp1646.xml><?xml version="1.0" encoding="utf-8"?>
<formControlPr xmlns="http://schemas.microsoft.com/office/spreadsheetml/2009/9/main" objectType="CheckBox" fmlaLink="$AF$136" lockText="1" noThreeD="1"/>
</file>

<file path=xl/ctrlProps/ctrlProp1647.xml><?xml version="1.0" encoding="utf-8"?>
<formControlPr xmlns="http://schemas.microsoft.com/office/spreadsheetml/2009/9/main" objectType="CheckBox" fmlaLink="$AF$137" lockText="1" noThreeD="1"/>
</file>

<file path=xl/ctrlProps/ctrlProp1648.xml><?xml version="1.0" encoding="utf-8"?>
<formControlPr xmlns="http://schemas.microsoft.com/office/spreadsheetml/2009/9/main" objectType="CheckBox" fmlaLink="$AF$138" lockText="1" noThreeD="1"/>
</file>

<file path=xl/ctrlProps/ctrlProp1649.xml><?xml version="1.0" encoding="utf-8"?>
<formControlPr xmlns="http://schemas.microsoft.com/office/spreadsheetml/2009/9/main" objectType="CheckBox" fmlaLink="$AF$139" lockText="1" noThreeD="1"/>
</file>

<file path=xl/ctrlProps/ctrlProp1650.xml><?xml version="1.0" encoding="utf-8"?>
<formControlPr xmlns="http://schemas.microsoft.com/office/spreadsheetml/2009/9/main" objectType="CheckBox" fmlaLink="$AF$140" lockText="1" noThreeD="1"/>
</file>

<file path=xl/ctrlProps/ctrlProp1651.xml><?xml version="1.0" encoding="utf-8"?>
<formControlPr xmlns="http://schemas.microsoft.com/office/spreadsheetml/2009/9/main" objectType="CheckBox" fmlaLink="$AF$141" lockText="1" noThreeD="1"/>
</file>

<file path=xl/ctrlProps/ctrlProp1652.xml><?xml version="1.0" encoding="utf-8"?>
<formControlPr xmlns="http://schemas.microsoft.com/office/spreadsheetml/2009/9/main" objectType="CheckBox" fmlaLink="$AF$142" lockText="1" noThreeD="1"/>
</file>

<file path=xl/ctrlProps/ctrlProp1653.xml><?xml version="1.0" encoding="utf-8"?>
<formControlPr xmlns="http://schemas.microsoft.com/office/spreadsheetml/2009/9/main" objectType="CheckBox" fmlaLink="$AF$143" lockText="1" noThreeD="1"/>
</file>

<file path=xl/ctrlProps/ctrlProp1654.xml><?xml version="1.0" encoding="utf-8"?>
<formControlPr xmlns="http://schemas.microsoft.com/office/spreadsheetml/2009/9/main" objectType="CheckBox" fmlaLink="$AF$144" lockText="1" noThreeD="1"/>
</file>

<file path=xl/ctrlProps/ctrlProp1655.xml><?xml version="1.0" encoding="utf-8"?>
<formControlPr xmlns="http://schemas.microsoft.com/office/spreadsheetml/2009/9/main" objectType="CheckBox" fmlaLink="$AF$145" lockText="1" noThreeD="1"/>
</file>

<file path=xl/ctrlProps/ctrlProp1656.xml><?xml version="1.0" encoding="utf-8"?>
<formControlPr xmlns="http://schemas.microsoft.com/office/spreadsheetml/2009/9/main" objectType="CheckBox" fmlaLink="$AF$146" lockText="1" noThreeD="1"/>
</file>

<file path=xl/ctrlProps/ctrlProp1657.xml><?xml version="1.0" encoding="utf-8"?>
<formControlPr xmlns="http://schemas.microsoft.com/office/spreadsheetml/2009/9/main" objectType="CheckBox" fmlaLink="$AF$147" lockText="1" noThreeD="1"/>
</file>

<file path=xl/ctrlProps/ctrlProp1658.xml><?xml version="1.0" encoding="utf-8"?>
<formControlPr xmlns="http://schemas.microsoft.com/office/spreadsheetml/2009/9/main" objectType="CheckBox" fmlaLink="$AF$148" lockText="1" noThreeD="1"/>
</file>

<file path=xl/ctrlProps/ctrlProp1659.xml><?xml version="1.0" encoding="utf-8"?>
<formControlPr xmlns="http://schemas.microsoft.com/office/spreadsheetml/2009/9/main" objectType="CheckBox" fmlaLink="$AF$149" lockText="1" noThreeD="1"/>
</file>

<file path=xl/ctrlProps/ctrlProp1660.xml><?xml version="1.0" encoding="utf-8"?>
<formControlPr xmlns="http://schemas.microsoft.com/office/spreadsheetml/2009/9/main" objectType="CheckBox" fmlaLink="$AF$150" lockText="1" noThreeD="1"/>
</file>

<file path=xl/ctrlProps/ctrlProp1661.xml><?xml version="1.0" encoding="utf-8"?>
<formControlPr xmlns="http://schemas.microsoft.com/office/spreadsheetml/2009/9/main" objectType="CheckBox" fmlaLink="$AF$151" lockText="1" noThreeD="1"/>
</file>

<file path=xl/ctrlProps/ctrlProp1662.xml><?xml version="1.0" encoding="utf-8"?>
<formControlPr xmlns="http://schemas.microsoft.com/office/spreadsheetml/2009/9/main" objectType="CheckBox" fmlaLink="$AF$152" lockText="1" noThreeD="1"/>
</file>

<file path=xl/ctrlProps/ctrlProp1663.xml><?xml version="1.0" encoding="utf-8"?>
<formControlPr xmlns="http://schemas.microsoft.com/office/spreadsheetml/2009/9/main" objectType="CheckBox" fmlaLink="$AF$153" lockText="1" noThreeD="1"/>
</file>

<file path=xl/ctrlProps/ctrlProp1664.xml><?xml version="1.0" encoding="utf-8"?>
<formControlPr xmlns="http://schemas.microsoft.com/office/spreadsheetml/2009/9/main" objectType="CheckBox" fmlaLink="$AF$154" lockText="1" noThreeD="1"/>
</file>

<file path=xl/ctrlProps/ctrlProp1665.xml><?xml version="1.0" encoding="utf-8"?>
<formControlPr xmlns="http://schemas.microsoft.com/office/spreadsheetml/2009/9/main" objectType="CheckBox" fmlaLink="$AF$155" lockText="1" noThreeD="1"/>
</file>

<file path=xl/ctrlProps/ctrlProp1666.xml><?xml version="1.0" encoding="utf-8"?>
<formControlPr xmlns="http://schemas.microsoft.com/office/spreadsheetml/2009/9/main" objectType="CheckBox" fmlaLink="$AF$156" lockText="1" noThreeD="1"/>
</file>

<file path=xl/ctrlProps/ctrlProp1667.xml><?xml version="1.0" encoding="utf-8"?>
<formControlPr xmlns="http://schemas.microsoft.com/office/spreadsheetml/2009/9/main" objectType="CheckBox" fmlaLink="$AF$157" lockText="1" noThreeD="1"/>
</file>

<file path=xl/ctrlProps/ctrlProp1668.xml><?xml version="1.0" encoding="utf-8"?>
<formControlPr xmlns="http://schemas.microsoft.com/office/spreadsheetml/2009/9/main" objectType="CheckBox" fmlaLink="$AF$158" lockText="1" noThreeD="1"/>
</file>

<file path=xl/ctrlProps/ctrlProp1669.xml><?xml version="1.0" encoding="utf-8"?>
<formControlPr xmlns="http://schemas.microsoft.com/office/spreadsheetml/2009/9/main" objectType="CheckBox" fmlaLink="$AF$159" lockText="1" noThreeD="1"/>
</file>

<file path=xl/ctrlProps/ctrlProp1670.xml><?xml version="1.0" encoding="utf-8"?>
<formControlPr xmlns="http://schemas.microsoft.com/office/spreadsheetml/2009/9/main" objectType="CheckBox" fmlaLink="$AF$160" lockText="1" noThreeD="1"/>
</file>

<file path=xl/ctrlProps/ctrlProp1671.xml><?xml version="1.0" encoding="utf-8"?>
<formControlPr xmlns="http://schemas.microsoft.com/office/spreadsheetml/2009/9/main" objectType="CheckBox" fmlaLink="$AF$161" lockText="1" noThreeD="1"/>
</file>

<file path=xl/ctrlProps/ctrlProp1672.xml><?xml version="1.0" encoding="utf-8"?>
<formControlPr xmlns="http://schemas.microsoft.com/office/spreadsheetml/2009/9/main" objectType="CheckBox" fmlaLink="$AF$162" lockText="1" noThreeD="1"/>
</file>

<file path=xl/ctrlProps/ctrlProp1673.xml><?xml version="1.0" encoding="utf-8"?>
<formControlPr xmlns="http://schemas.microsoft.com/office/spreadsheetml/2009/9/main" objectType="CheckBox" fmlaLink="$AF$163" lockText="1" noThreeD="1"/>
</file>

<file path=xl/ctrlProps/ctrlProp1674.xml><?xml version="1.0" encoding="utf-8"?>
<formControlPr xmlns="http://schemas.microsoft.com/office/spreadsheetml/2009/9/main" objectType="CheckBox" fmlaLink="$AF$164" lockText="1" noThreeD="1"/>
</file>

<file path=xl/ctrlProps/ctrlProp1675.xml><?xml version="1.0" encoding="utf-8"?>
<formControlPr xmlns="http://schemas.microsoft.com/office/spreadsheetml/2009/9/main" objectType="CheckBox" fmlaLink="$AF$165" lockText="1" noThreeD="1"/>
</file>

<file path=xl/ctrlProps/ctrlProp1676.xml><?xml version="1.0" encoding="utf-8"?>
<formControlPr xmlns="http://schemas.microsoft.com/office/spreadsheetml/2009/9/main" objectType="CheckBox" fmlaLink="$AF$166" lockText="1" noThreeD="1"/>
</file>

<file path=xl/ctrlProps/ctrlProp1677.xml><?xml version="1.0" encoding="utf-8"?>
<formControlPr xmlns="http://schemas.microsoft.com/office/spreadsheetml/2009/9/main" objectType="CheckBox" fmlaLink="$AF$167" lockText="1" noThreeD="1"/>
</file>

<file path=xl/ctrlProps/ctrlProp1678.xml><?xml version="1.0" encoding="utf-8"?>
<formControlPr xmlns="http://schemas.microsoft.com/office/spreadsheetml/2009/9/main" objectType="CheckBox" fmlaLink="$AF$168" lockText="1" noThreeD="1"/>
</file>

<file path=xl/ctrlProps/ctrlProp1679.xml><?xml version="1.0" encoding="utf-8"?>
<formControlPr xmlns="http://schemas.microsoft.com/office/spreadsheetml/2009/9/main" objectType="CheckBox" fmlaLink="$AF$169" lockText="1" noThreeD="1"/>
</file>

<file path=xl/ctrlProps/ctrlProp1680.xml><?xml version="1.0" encoding="utf-8"?>
<formControlPr xmlns="http://schemas.microsoft.com/office/spreadsheetml/2009/9/main" objectType="CheckBox" fmlaLink="$AF$170" lockText="1" noThreeD="1"/>
</file>

<file path=xl/ctrlProps/ctrlProp1681.xml><?xml version="1.0" encoding="utf-8"?>
<formControlPr xmlns="http://schemas.microsoft.com/office/spreadsheetml/2009/9/main" objectType="CheckBox" fmlaLink="$AF$171" lockText="1" noThreeD="1"/>
</file>

<file path=xl/ctrlProps/ctrlProp1682.xml><?xml version="1.0" encoding="utf-8"?>
<formControlPr xmlns="http://schemas.microsoft.com/office/spreadsheetml/2009/9/main" objectType="CheckBox" fmlaLink="$AF$172" lockText="1" noThreeD="1"/>
</file>

<file path=xl/ctrlProps/ctrlProp1683.xml><?xml version="1.0" encoding="utf-8"?>
<formControlPr xmlns="http://schemas.microsoft.com/office/spreadsheetml/2009/9/main" objectType="CheckBox" fmlaLink="$AF$173" lockText="1" noThreeD="1"/>
</file>

<file path=xl/ctrlProps/ctrlProp1684.xml><?xml version="1.0" encoding="utf-8"?>
<formControlPr xmlns="http://schemas.microsoft.com/office/spreadsheetml/2009/9/main" objectType="CheckBox" fmlaLink="$AF$174" lockText="1" noThreeD="1"/>
</file>

<file path=xl/ctrlProps/ctrlProp1685.xml><?xml version="1.0" encoding="utf-8"?>
<formControlPr xmlns="http://schemas.microsoft.com/office/spreadsheetml/2009/9/main" objectType="CheckBox" fmlaLink="$AF$175" lockText="1" noThreeD="1"/>
</file>

<file path=xl/ctrlProps/ctrlProp1686.xml><?xml version="1.0" encoding="utf-8"?>
<formControlPr xmlns="http://schemas.microsoft.com/office/spreadsheetml/2009/9/main" objectType="CheckBox" fmlaLink="$AF$176" lockText="1" noThreeD="1"/>
</file>

<file path=xl/ctrlProps/ctrlProp1687.xml><?xml version="1.0" encoding="utf-8"?>
<formControlPr xmlns="http://schemas.microsoft.com/office/spreadsheetml/2009/9/main" objectType="CheckBox" fmlaLink="$AF$177" lockText="1" noThreeD="1"/>
</file>

<file path=xl/ctrlProps/ctrlProp1688.xml><?xml version="1.0" encoding="utf-8"?>
<formControlPr xmlns="http://schemas.microsoft.com/office/spreadsheetml/2009/9/main" objectType="CheckBox" fmlaLink="$AF$178" lockText="1" noThreeD="1"/>
</file>

<file path=xl/ctrlProps/ctrlProp1689.xml><?xml version="1.0" encoding="utf-8"?>
<formControlPr xmlns="http://schemas.microsoft.com/office/spreadsheetml/2009/9/main" objectType="CheckBox" fmlaLink="$AF$179" lockText="1" noThreeD="1"/>
</file>

<file path=xl/ctrlProps/ctrlProp1690.xml><?xml version="1.0" encoding="utf-8"?>
<formControlPr xmlns="http://schemas.microsoft.com/office/spreadsheetml/2009/9/main" objectType="CheckBox" fmlaLink="$AF$180" lockText="1" noThreeD="1"/>
</file>

<file path=xl/ctrlProps/ctrlProp1691.xml><?xml version="1.0" encoding="utf-8"?>
<formControlPr xmlns="http://schemas.microsoft.com/office/spreadsheetml/2009/9/main" objectType="CheckBox" fmlaLink="$AF$181" lockText="1" noThreeD="1"/>
</file>

<file path=xl/ctrlProps/ctrlProp1692.xml><?xml version="1.0" encoding="utf-8"?>
<formControlPr xmlns="http://schemas.microsoft.com/office/spreadsheetml/2009/9/main" objectType="CheckBox" fmlaLink="$AF$182" lockText="1" noThreeD="1"/>
</file>

<file path=xl/ctrlProps/ctrlProp1693.xml><?xml version="1.0" encoding="utf-8"?>
<formControlPr xmlns="http://schemas.microsoft.com/office/spreadsheetml/2009/9/main" objectType="CheckBox" fmlaLink="$AF$183" lockText="1" noThreeD="1"/>
</file>

<file path=xl/ctrlProps/ctrlProp1694.xml><?xml version="1.0" encoding="utf-8"?>
<formControlPr xmlns="http://schemas.microsoft.com/office/spreadsheetml/2009/9/main" objectType="CheckBox" fmlaLink="$AF$184" lockText="1" noThreeD="1"/>
</file>

<file path=xl/ctrlProps/ctrlProp1695.xml><?xml version="1.0" encoding="utf-8"?>
<formControlPr xmlns="http://schemas.microsoft.com/office/spreadsheetml/2009/9/main" objectType="CheckBox" fmlaLink="$AF$185" lockText="1" noThreeD="1"/>
</file>

<file path=xl/ctrlProps/ctrlProp1696.xml><?xml version="1.0" encoding="utf-8"?>
<formControlPr xmlns="http://schemas.microsoft.com/office/spreadsheetml/2009/9/main" objectType="CheckBox" fmlaLink="$AF$186" lockText="1" noThreeD="1"/>
</file>

<file path=xl/ctrlProps/ctrlProp1697.xml><?xml version="1.0" encoding="utf-8"?>
<formControlPr xmlns="http://schemas.microsoft.com/office/spreadsheetml/2009/9/main" objectType="CheckBox" fmlaLink="$AF$187" lockText="1" noThreeD="1"/>
</file>

<file path=xl/ctrlProps/ctrlProp1698.xml><?xml version="1.0" encoding="utf-8"?>
<formControlPr xmlns="http://schemas.microsoft.com/office/spreadsheetml/2009/9/main" objectType="CheckBox" fmlaLink="$AF$188" lockText="1" noThreeD="1"/>
</file>

<file path=xl/ctrlProps/ctrlProp1699.xml><?xml version="1.0" encoding="utf-8"?>
<formControlPr xmlns="http://schemas.microsoft.com/office/spreadsheetml/2009/9/main" objectType="CheckBox" fmlaLink="$AF$189" lockText="1" noThreeD="1"/>
</file>

<file path=xl/ctrlProps/ctrlProp1700.xml><?xml version="1.0" encoding="utf-8"?>
<formControlPr xmlns="http://schemas.microsoft.com/office/spreadsheetml/2009/9/main" objectType="CheckBox" fmlaLink="$AF$190" lockText="1" noThreeD="1"/>
</file>

<file path=xl/ctrlProps/ctrlProp1701.xml><?xml version="1.0" encoding="utf-8"?>
<formControlPr xmlns="http://schemas.microsoft.com/office/spreadsheetml/2009/9/main" objectType="CheckBox" fmlaLink="$AF$191" lockText="1" noThreeD="1"/>
</file>

<file path=xl/ctrlProps/ctrlProp1702.xml><?xml version="1.0" encoding="utf-8"?>
<formControlPr xmlns="http://schemas.microsoft.com/office/spreadsheetml/2009/9/main" objectType="CheckBox" fmlaLink="$AF$192" lockText="1" noThreeD="1"/>
</file>

<file path=xl/ctrlProps/ctrlProp1703.xml><?xml version="1.0" encoding="utf-8"?>
<formControlPr xmlns="http://schemas.microsoft.com/office/spreadsheetml/2009/9/main" objectType="CheckBox" fmlaLink="$AF$193" lockText="1" noThreeD="1"/>
</file>

<file path=xl/ctrlProps/ctrlProp1704.xml><?xml version="1.0" encoding="utf-8"?>
<formControlPr xmlns="http://schemas.microsoft.com/office/spreadsheetml/2009/9/main" objectType="CheckBox" fmlaLink="$AF$194" lockText="1" noThreeD="1"/>
</file>

<file path=xl/ctrlProps/ctrlProp1705.xml><?xml version="1.0" encoding="utf-8"?>
<formControlPr xmlns="http://schemas.microsoft.com/office/spreadsheetml/2009/9/main" objectType="CheckBox" fmlaLink="$AF$195" lockText="1" noThreeD="1"/>
</file>

<file path=xl/ctrlProps/ctrlProp1706.xml><?xml version="1.0" encoding="utf-8"?>
<formControlPr xmlns="http://schemas.microsoft.com/office/spreadsheetml/2009/9/main" objectType="CheckBox" fmlaLink="$AF$196" lockText="1" noThreeD="1"/>
</file>

<file path=xl/ctrlProps/ctrlProp1707.xml><?xml version="1.0" encoding="utf-8"?>
<formControlPr xmlns="http://schemas.microsoft.com/office/spreadsheetml/2009/9/main" objectType="CheckBox" fmlaLink="$AF$197" lockText="1" noThreeD="1"/>
</file>

<file path=xl/ctrlProps/ctrlProp1708.xml><?xml version="1.0" encoding="utf-8"?>
<formControlPr xmlns="http://schemas.microsoft.com/office/spreadsheetml/2009/9/main" objectType="CheckBox" fmlaLink="$AF$198" lockText="1" noThreeD="1"/>
</file>

<file path=xl/ctrlProps/ctrlProp1709.xml><?xml version="1.0" encoding="utf-8"?>
<formControlPr xmlns="http://schemas.microsoft.com/office/spreadsheetml/2009/9/main" objectType="CheckBox" fmlaLink="$AF$199" lockText="1" noThreeD="1"/>
</file>

<file path=xl/ctrlProps/ctrlProp1710.xml><?xml version="1.0" encoding="utf-8"?>
<formControlPr xmlns="http://schemas.microsoft.com/office/spreadsheetml/2009/9/main" objectType="CheckBox" fmlaLink="$AF$200" lockText="1" noThreeD="1"/>
</file>

<file path=xl/ctrlProps/ctrlProp1711.xml><?xml version="1.0" encoding="utf-8"?>
<formControlPr xmlns="http://schemas.microsoft.com/office/spreadsheetml/2009/9/main" objectType="CheckBox" fmlaLink="$AF$201" lockText="1" noThreeD="1"/>
</file>

<file path=xl/ctrlProps/ctrlProp1712.xml><?xml version="1.0" encoding="utf-8"?>
<formControlPr xmlns="http://schemas.microsoft.com/office/spreadsheetml/2009/9/main" objectType="CheckBox" fmlaLink="$AF$202" lockText="1" noThreeD="1"/>
</file>

<file path=xl/ctrlProps/ctrlProp1713.xml><?xml version="1.0" encoding="utf-8"?>
<formControlPr xmlns="http://schemas.microsoft.com/office/spreadsheetml/2009/9/main" objectType="CheckBox" fmlaLink="$AF$203" lockText="1" noThreeD="1"/>
</file>

<file path=xl/ctrlProps/ctrlProp1714.xml><?xml version="1.0" encoding="utf-8"?>
<formControlPr xmlns="http://schemas.microsoft.com/office/spreadsheetml/2009/9/main" objectType="CheckBox" fmlaLink="$AF$204" lockText="1" noThreeD="1"/>
</file>

<file path=xl/ctrlProps/ctrlProp1715.xml><?xml version="1.0" encoding="utf-8"?>
<formControlPr xmlns="http://schemas.microsoft.com/office/spreadsheetml/2009/9/main" objectType="CheckBox" fmlaLink="$AF$205" lockText="1" noThreeD="1"/>
</file>

<file path=xl/ctrlProps/ctrlProp1716.xml><?xml version="1.0" encoding="utf-8"?>
<formControlPr xmlns="http://schemas.microsoft.com/office/spreadsheetml/2009/9/main" objectType="CheckBox" fmlaLink="$AF$206" lockText="1" noThreeD="1"/>
</file>

<file path=xl/ctrlProps/ctrlProp1717.xml><?xml version="1.0" encoding="utf-8"?>
<formControlPr xmlns="http://schemas.microsoft.com/office/spreadsheetml/2009/9/main" objectType="CheckBox" fmlaLink="$AF$207" lockText="1" noThreeD="1"/>
</file>

<file path=xl/ctrlProps/ctrlProp1718.xml><?xml version="1.0" encoding="utf-8"?>
<formControlPr xmlns="http://schemas.microsoft.com/office/spreadsheetml/2009/9/main" objectType="CheckBox" fmlaLink="$AF$208" lockText="1" noThreeD="1"/>
</file>

<file path=xl/ctrlProps/ctrlProp1719.xml><?xml version="1.0" encoding="utf-8"?>
<formControlPr xmlns="http://schemas.microsoft.com/office/spreadsheetml/2009/9/main" objectType="CheckBox" fmlaLink="$AF$209" lockText="1" noThreeD="1"/>
</file>

<file path=xl/ctrlProps/ctrlProp1720.xml><?xml version="1.0" encoding="utf-8"?>
<formControlPr xmlns="http://schemas.microsoft.com/office/spreadsheetml/2009/9/main" objectType="CheckBox" fmlaLink="$AF$210" lockText="1" noThreeD="1"/>
</file>

<file path=xl/ctrlProps/ctrlProp1721.xml><?xml version="1.0" encoding="utf-8"?>
<formControlPr xmlns="http://schemas.microsoft.com/office/spreadsheetml/2009/9/main" objectType="CheckBox" fmlaLink="$AF$211" lockText="1" noThreeD="1"/>
</file>

<file path=xl/ctrlProps/ctrlProp1722.xml><?xml version="1.0" encoding="utf-8"?>
<formControlPr xmlns="http://schemas.microsoft.com/office/spreadsheetml/2009/9/main" objectType="CheckBox" fmlaLink="$AF$212" lockText="1" noThreeD="1"/>
</file>

<file path=xl/ctrlProps/ctrlProp1723.xml><?xml version="1.0" encoding="utf-8"?>
<formControlPr xmlns="http://schemas.microsoft.com/office/spreadsheetml/2009/9/main" objectType="CheckBox" fmlaLink="$AF$213" lockText="1" noThreeD="1"/>
</file>

<file path=xl/ctrlProps/ctrlProp1724.xml><?xml version="1.0" encoding="utf-8"?>
<formControlPr xmlns="http://schemas.microsoft.com/office/spreadsheetml/2009/9/main" objectType="CheckBox" fmlaLink="$AF$214" lockText="1" noThreeD="1"/>
</file>

<file path=xl/ctrlProps/ctrlProp1725.xml><?xml version="1.0" encoding="utf-8"?>
<formControlPr xmlns="http://schemas.microsoft.com/office/spreadsheetml/2009/9/main" objectType="CheckBox" fmlaLink="$AF$215" lockText="1" noThreeD="1"/>
</file>

<file path=xl/ctrlProps/ctrlProp1726.xml><?xml version="1.0" encoding="utf-8"?>
<formControlPr xmlns="http://schemas.microsoft.com/office/spreadsheetml/2009/9/main" objectType="CheckBox" fmlaLink="$AF$216" lockText="1" noThreeD="1"/>
</file>

<file path=xl/ctrlProps/ctrlProp1727.xml><?xml version="1.0" encoding="utf-8"?>
<formControlPr xmlns="http://schemas.microsoft.com/office/spreadsheetml/2009/9/main" objectType="CheckBox" fmlaLink="$AF$217" lockText="1" noThreeD="1"/>
</file>

<file path=xl/ctrlProps/ctrlProp1728.xml><?xml version="1.0" encoding="utf-8"?>
<formControlPr xmlns="http://schemas.microsoft.com/office/spreadsheetml/2009/9/main" objectType="CheckBox" fmlaLink="$AF$218" lockText="1" noThreeD="1"/>
</file>

<file path=xl/ctrlProps/ctrlProp1729.xml><?xml version="1.0" encoding="utf-8"?>
<formControlPr xmlns="http://schemas.microsoft.com/office/spreadsheetml/2009/9/main" objectType="CheckBox" fmlaLink="$AF$219" lockText="1" noThreeD="1"/>
</file>

<file path=xl/ctrlProps/ctrlProp1730.xml><?xml version="1.0" encoding="utf-8"?>
<formControlPr xmlns="http://schemas.microsoft.com/office/spreadsheetml/2009/9/main" objectType="CheckBox" fmlaLink="$AF$220" lockText="1" noThreeD="1"/>
</file>

<file path=xl/ctrlProps/ctrlProp1731.xml><?xml version="1.0" encoding="utf-8"?>
<formControlPr xmlns="http://schemas.microsoft.com/office/spreadsheetml/2009/9/main" objectType="CheckBox" fmlaLink="$AF$221" lockText="1" noThreeD="1"/>
</file>

<file path=xl/ctrlProps/ctrlProp1732.xml><?xml version="1.0" encoding="utf-8"?>
<formControlPr xmlns="http://schemas.microsoft.com/office/spreadsheetml/2009/9/main" objectType="CheckBox" fmlaLink="$AF$222" lockText="1" noThreeD="1"/>
</file>

<file path=xl/ctrlProps/ctrlProp1733.xml><?xml version="1.0" encoding="utf-8"?>
<formControlPr xmlns="http://schemas.microsoft.com/office/spreadsheetml/2009/9/main" objectType="CheckBox" fmlaLink="$AF$223" lockText="1" noThreeD="1"/>
</file>

<file path=xl/ctrlProps/ctrlProp1734.xml><?xml version="1.0" encoding="utf-8"?>
<formControlPr xmlns="http://schemas.microsoft.com/office/spreadsheetml/2009/9/main" objectType="CheckBox" fmlaLink="$AF$224" lockText="1" noThreeD="1"/>
</file>

<file path=xl/ctrlProps/ctrlProp1735.xml><?xml version="1.0" encoding="utf-8"?>
<formControlPr xmlns="http://schemas.microsoft.com/office/spreadsheetml/2009/9/main" objectType="CheckBox" fmlaLink="$AF$225" lockText="1" noThreeD="1"/>
</file>

<file path=xl/ctrlProps/ctrlProp1736.xml><?xml version="1.0" encoding="utf-8"?>
<formControlPr xmlns="http://schemas.microsoft.com/office/spreadsheetml/2009/9/main" objectType="CheckBox" fmlaLink="$AF$226" lockText="1" noThreeD="1"/>
</file>

<file path=xl/ctrlProps/ctrlProp1737.xml><?xml version="1.0" encoding="utf-8"?>
<formControlPr xmlns="http://schemas.microsoft.com/office/spreadsheetml/2009/9/main" objectType="CheckBox" fmlaLink="$AF$227" lockText="1" noThreeD="1"/>
</file>

<file path=xl/ctrlProps/ctrlProp1738.xml><?xml version="1.0" encoding="utf-8"?>
<formControlPr xmlns="http://schemas.microsoft.com/office/spreadsheetml/2009/9/main" objectType="CheckBox" fmlaLink="$AF$228" lockText="1" noThreeD="1"/>
</file>

<file path=xl/ctrlProps/ctrlProp1739.xml><?xml version="1.0" encoding="utf-8"?>
<formControlPr xmlns="http://schemas.microsoft.com/office/spreadsheetml/2009/9/main" objectType="CheckBox" fmlaLink="$AF$229" lockText="1" noThreeD="1"/>
</file>

<file path=xl/ctrlProps/ctrlProp1740.xml><?xml version="1.0" encoding="utf-8"?>
<formControlPr xmlns="http://schemas.microsoft.com/office/spreadsheetml/2009/9/main" objectType="CheckBox" fmlaLink="$AF$230" lockText="1" noThreeD="1"/>
</file>

<file path=xl/ctrlProps/ctrlProp1741.xml><?xml version="1.0" encoding="utf-8"?>
<formControlPr xmlns="http://schemas.microsoft.com/office/spreadsheetml/2009/9/main" objectType="CheckBox" fmlaLink="$AF$231" lockText="1" noThreeD="1"/>
</file>

<file path=xl/ctrlProps/ctrlProp1742.xml><?xml version="1.0" encoding="utf-8"?>
<formControlPr xmlns="http://schemas.microsoft.com/office/spreadsheetml/2009/9/main" objectType="CheckBox" fmlaLink="$AF$232" lockText="1" noThreeD="1"/>
</file>

<file path=xl/ctrlProps/ctrlProp1743.xml><?xml version="1.0" encoding="utf-8"?>
<formControlPr xmlns="http://schemas.microsoft.com/office/spreadsheetml/2009/9/main" objectType="CheckBox" fmlaLink="$AF$233" lockText="1" noThreeD="1"/>
</file>

<file path=xl/ctrlProps/ctrlProp1744.xml><?xml version="1.0" encoding="utf-8"?>
<formControlPr xmlns="http://schemas.microsoft.com/office/spreadsheetml/2009/9/main" objectType="CheckBox" fmlaLink="$AF$234" lockText="1" noThreeD="1"/>
</file>

<file path=xl/ctrlProps/ctrlProp1745.xml><?xml version="1.0" encoding="utf-8"?>
<formControlPr xmlns="http://schemas.microsoft.com/office/spreadsheetml/2009/9/main" objectType="CheckBox" fmlaLink="$AF$235" lockText="1" noThreeD="1"/>
</file>

<file path=xl/ctrlProps/ctrlProp1746.xml><?xml version="1.0" encoding="utf-8"?>
<formControlPr xmlns="http://schemas.microsoft.com/office/spreadsheetml/2009/9/main" objectType="CheckBox" fmlaLink="$AF$236" lockText="1" noThreeD="1"/>
</file>

<file path=xl/ctrlProps/ctrlProp1747.xml><?xml version="1.0" encoding="utf-8"?>
<formControlPr xmlns="http://schemas.microsoft.com/office/spreadsheetml/2009/9/main" objectType="CheckBox" fmlaLink="$AF$237" lockText="1" noThreeD="1"/>
</file>

<file path=xl/ctrlProps/ctrlProp1748.xml><?xml version="1.0" encoding="utf-8"?>
<formControlPr xmlns="http://schemas.microsoft.com/office/spreadsheetml/2009/9/main" objectType="CheckBox" fmlaLink="$AF$238" lockText="1" noThreeD="1"/>
</file>

<file path=xl/ctrlProps/ctrlProp1749.xml><?xml version="1.0" encoding="utf-8"?>
<formControlPr xmlns="http://schemas.microsoft.com/office/spreadsheetml/2009/9/main" objectType="CheckBox" fmlaLink="$AF$239" lockText="1" noThreeD="1"/>
</file>

<file path=xl/ctrlProps/ctrlProp1750.xml><?xml version="1.0" encoding="utf-8"?>
<formControlPr xmlns="http://schemas.microsoft.com/office/spreadsheetml/2009/9/main" objectType="CheckBox" fmlaLink="$AF$240" lockText="1" noThreeD="1"/>
</file>

<file path=xl/ctrlProps/ctrlProp1751.xml><?xml version="1.0" encoding="utf-8"?>
<formControlPr xmlns="http://schemas.microsoft.com/office/spreadsheetml/2009/9/main" objectType="CheckBox" fmlaLink="$AF$241" lockText="1" noThreeD="1"/>
</file>

<file path=xl/ctrlProps/ctrlProp1752.xml><?xml version="1.0" encoding="utf-8"?>
<formControlPr xmlns="http://schemas.microsoft.com/office/spreadsheetml/2009/9/main" objectType="CheckBox" fmlaLink="$AF$242" lockText="1" noThreeD="1"/>
</file>

<file path=xl/ctrlProps/ctrlProp1753.xml><?xml version="1.0" encoding="utf-8"?>
<formControlPr xmlns="http://schemas.microsoft.com/office/spreadsheetml/2009/9/main" objectType="CheckBox" fmlaLink="$AF$243" lockText="1" noThreeD="1"/>
</file>

<file path=xl/ctrlProps/ctrlProp1754.xml><?xml version="1.0" encoding="utf-8"?>
<formControlPr xmlns="http://schemas.microsoft.com/office/spreadsheetml/2009/9/main" objectType="CheckBox" fmlaLink="$AF$244" lockText="1" noThreeD="1"/>
</file>

<file path=xl/ctrlProps/ctrlProp1755.xml><?xml version="1.0" encoding="utf-8"?>
<formControlPr xmlns="http://schemas.microsoft.com/office/spreadsheetml/2009/9/main" objectType="CheckBox" fmlaLink="$AF$245" lockText="1" noThreeD="1"/>
</file>

<file path=xl/ctrlProps/ctrlProp1756.xml><?xml version="1.0" encoding="utf-8"?>
<formControlPr xmlns="http://schemas.microsoft.com/office/spreadsheetml/2009/9/main" objectType="CheckBox" fmlaLink="$AF$246" lockText="1" noThreeD="1"/>
</file>

<file path=xl/ctrlProps/ctrlProp1757.xml><?xml version="1.0" encoding="utf-8"?>
<formControlPr xmlns="http://schemas.microsoft.com/office/spreadsheetml/2009/9/main" objectType="CheckBox" fmlaLink="$AF$247" lockText="1" noThreeD="1"/>
</file>

<file path=xl/ctrlProps/ctrlProp1758.xml><?xml version="1.0" encoding="utf-8"?>
<formControlPr xmlns="http://schemas.microsoft.com/office/spreadsheetml/2009/9/main" objectType="CheckBox" fmlaLink="$AF$248" lockText="1" noThreeD="1"/>
</file>

<file path=xl/ctrlProps/ctrlProp1759.xml><?xml version="1.0" encoding="utf-8"?>
<formControlPr xmlns="http://schemas.microsoft.com/office/spreadsheetml/2009/9/main" objectType="CheckBox" fmlaLink="$AF$249" lockText="1" noThreeD="1"/>
</file>

<file path=xl/ctrlProps/ctrlProp1760.xml><?xml version="1.0" encoding="utf-8"?>
<formControlPr xmlns="http://schemas.microsoft.com/office/spreadsheetml/2009/9/main" objectType="CheckBox" fmlaLink="$AF$250" lockText="1" noThreeD="1"/>
</file>

<file path=xl/ctrlProps/ctrlProp1761.xml><?xml version="1.0" encoding="utf-8"?>
<formControlPr xmlns="http://schemas.microsoft.com/office/spreadsheetml/2009/9/main" objectType="CheckBox" fmlaLink="$AF$251" lockText="1" noThreeD="1"/>
</file>

<file path=xl/ctrlProps/ctrlProp1762.xml><?xml version="1.0" encoding="utf-8"?>
<formControlPr xmlns="http://schemas.microsoft.com/office/spreadsheetml/2009/9/main" objectType="CheckBox" fmlaLink="$AF$252" lockText="1" noThreeD="1"/>
</file>

<file path=xl/ctrlProps/ctrlProp1763.xml><?xml version="1.0" encoding="utf-8"?>
<formControlPr xmlns="http://schemas.microsoft.com/office/spreadsheetml/2009/9/main" objectType="CheckBox" fmlaLink="$AF$253" lockText="1" noThreeD="1"/>
</file>

<file path=xl/ctrlProps/ctrlProp1764.xml><?xml version="1.0" encoding="utf-8"?>
<formControlPr xmlns="http://schemas.microsoft.com/office/spreadsheetml/2009/9/main" objectType="CheckBox" fmlaLink="$AF$254" lockText="1" noThreeD="1"/>
</file>

<file path=xl/ctrlProps/ctrlProp1765.xml><?xml version="1.0" encoding="utf-8"?>
<formControlPr xmlns="http://schemas.microsoft.com/office/spreadsheetml/2009/9/main" objectType="CheckBox" fmlaLink="$AF$255" lockText="1" noThreeD="1"/>
</file>

<file path=xl/ctrlProps/ctrlProp1766.xml><?xml version="1.0" encoding="utf-8"?>
<formControlPr xmlns="http://schemas.microsoft.com/office/spreadsheetml/2009/9/main" objectType="CheckBox" fmlaLink="$AF$256" lockText="1" noThreeD="1"/>
</file>

<file path=xl/ctrlProps/ctrlProp1767.xml><?xml version="1.0" encoding="utf-8"?>
<formControlPr xmlns="http://schemas.microsoft.com/office/spreadsheetml/2009/9/main" objectType="CheckBox" fmlaLink="$AF$257" lockText="1" noThreeD="1"/>
</file>

<file path=xl/ctrlProps/ctrlProp1768.xml><?xml version="1.0" encoding="utf-8"?>
<formControlPr xmlns="http://schemas.microsoft.com/office/spreadsheetml/2009/9/main" objectType="CheckBox" fmlaLink="$AF$258" lockText="1" noThreeD="1"/>
</file>

<file path=xl/ctrlProps/ctrlProp1769.xml><?xml version="1.0" encoding="utf-8"?>
<formControlPr xmlns="http://schemas.microsoft.com/office/spreadsheetml/2009/9/main" objectType="CheckBox" fmlaLink="$AF$259" lockText="1" noThreeD="1"/>
</file>

<file path=xl/ctrlProps/ctrlProp1770.xml><?xml version="1.0" encoding="utf-8"?>
<formControlPr xmlns="http://schemas.microsoft.com/office/spreadsheetml/2009/9/main" objectType="CheckBox" fmlaLink="$AF$260" lockText="1" noThreeD="1"/>
</file>

<file path=xl/ctrlProps/ctrlProp1771.xml><?xml version="1.0" encoding="utf-8"?>
<formControlPr xmlns="http://schemas.microsoft.com/office/spreadsheetml/2009/9/main" objectType="CheckBox" fmlaLink="$AF$261" lockText="1" noThreeD="1"/>
</file>

<file path=xl/ctrlProps/ctrlProp1772.xml><?xml version="1.0" encoding="utf-8"?>
<formControlPr xmlns="http://schemas.microsoft.com/office/spreadsheetml/2009/9/main" objectType="CheckBox" fmlaLink="$AF$262" lockText="1" noThreeD="1"/>
</file>

<file path=xl/ctrlProps/ctrlProp1773.xml><?xml version="1.0" encoding="utf-8"?>
<formControlPr xmlns="http://schemas.microsoft.com/office/spreadsheetml/2009/9/main" objectType="CheckBox" fmlaLink="$AF$263" lockText="1" noThreeD="1"/>
</file>

<file path=xl/ctrlProps/ctrlProp1774.xml><?xml version="1.0" encoding="utf-8"?>
<formControlPr xmlns="http://schemas.microsoft.com/office/spreadsheetml/2009/9/main" objectType="CheckBox" fmlaLink="$AF$264" lockText="1" noThreeD="1"/>
</file>

<file path=xl/ctrlProps/ctrlProp1775.xml><?xml version="1.0" encoding="utf-8"?>
<formControlPr xmlns="http://schemas.microsoft.com/office/spreadsheetml/2009/9/main" objectType="CheckBox" fmlaLink="$AF$265" lockText="1" noThreeD="1"/>
</file>

<file path=xl/ctrlProps/ctrlProp1776.xml><?xml version="1.0" encoding="utf-8"?>
<formControlPr xmlns="http://schemas.microsoft.com/office/spreadsheetml/2009/9/main" objectType="CheckBox" fmlaLink="$AF$266" lockText="1" noThreeD="1"/>
</file>

<file path=xl/ctrlProps/ctrlProp1777.xml><?xml version="1.0" encoding="utf-8"?>
<formControlPr xmlns="http://schemas.microsoft.com/office/spreadsheetml/2009/9/main" objectType="CheckBox" fmlaLink="$AF$267" lockText="1" noThreeD="1"/>
</file>

<file path=xl/ctrlProps/ctrlProp1778.xml><?xml version="1.0" encoding="utf-8"?>
<formControlPr xmlns="http://schemas.microsoft.com/office/spreadsheetml/2009/9/main" objectType="CheckBox" fmlaLink="$AF$268" lockText="1" noThreeD="1"/>
</file>

<file path=xl/ctrlProps/ctrlProp1779.xml><?xml version="1.0" encoding="utf-8"?>
<formControlPr xmlns="http://schemas.microsoft.com/office/spreadsheetml/2009/9/main" objectType="CheckBox" fmlaLink="$AF$269" lockText="1" noThreeD="1"/>
</file>

<file path=xl/ctrlProps/ctrlProp1780.xml><?xml version="1.0" encoding="utf-8"?>
<formControlPr xmlns="http://schemas.microsoft.com/office/spreadsheetml/2009/9/main" objectType="CheckBox" fmlaLink="$AF$270" lockText="1" noThreeD="1"/>
</file>

<file path=xl/ctrlProps/ctrlProp1781.xml><?xml version="1.0" encoding="utf-8"?>
<formControlPr xmlns="http://schemas.microsoft.com/office/spreadsheetml/2009/9/main" objectType="CheckBox" fmlaLink="$AF$271" lockText="1" noThreeD="1"/>
</file>

<file path=xl/ctrlProps/ctrlProp1782.xml><?xml version="1.0" encoding="utf-8"?>
<formControlPr xmlns="http://schemas.microsoft.com/office/spreadsheetml/2009/9/main" objectType="CheckBox" fmlaLink="$AF$272" lockText="1" noThreeD="1"/>
</file>

<file path=xl/ctrlProps/ctrlProp1783.xml><?xml version="1.0" encoding="utf-8"?>
<formControlPr xmlns="http://schemas.microsoft.com/office/spreadsheetml/2009/9/main" objectType="CheckBox" fmlaLink="$AF$273" lockText="1" noThreeD="1"/>
</file>

<file path=xl/ctrlProps/ctrlProp1784.xml><?xml version="1.0" encoding="utf-8"?>
<formControlPr xmlns="http://schemas.microsoft.com/office/spreadsheetml/2009/9/main" objectType="CheckBox" fmlaLink="$AF$274" lockText="1" noThreeD="1"/>
</file>

<file path=xl/ctrlProps/ctrlProp1785.xml><?xml version="1.0" encoding="utf-8"?>
<formControlPr xmlns="http://schemas.microsoft.com/office/spreadsheetml/2009/9/main" objectType="CheckBox" fmlaLink="$AF$275" lockText="1" noThreeD="1"/>
</file>

<file path=xl/ctrlProps/ctrlProp1786.xml><?xml version="1.0" encoding="utf-8"?>
<formControlPr xmlns="http://schemas.microsoft.com/office/spreadsheetml/2009/9/main" objectType="CheckBox" fmlaLink="$AF$276" lockText="1" noThreeD="1"/>
</file>

<file path=xl/ctrlProps/ctrlProp1787.xml><?xml version="1.0" encoding="utf-8"?>
<formControlPr xmlns="http://schemas.microsoft.com/office/spreadsheetml/2009/9/main" objectType="CheckBox" fmlaLink="$AF$277" lockText="1" noThreeD="1"/>
</file>

<file path=xl/ctrlProps/ctrlProp1788.xml><?xml version="1.0" encoding="utf-8"?>
<formControlPr xmlns="http://schemas.microsoft.com/office/spreadsheetml/2009/9/main" objectType="CheckBox" fmlaLink="$AF$278" lockText="1" noThreeD="1"/>
</file>

<file path=xl/ctrlProps/ctrlProp1789.xml><?xml version="1.0" encoding="utf-8"?>
<formControlPr xmlns="http://schemas.microsoft.com/office/spreadsheetml/2009/9/main" objectType="CheckBox" fmlaLink="$AF$279" lockText="1" noThreeD="1"/>
</file>

<file path=xl/ctrlProps/ctrlProp1790.xml><?xml version="1.0" encoding="utf-8"?>
<formControlPr xmlns="http://schemas.microsoft.com/office/spreadsheetml/2009/9/main" objectType="CheckBox" fmlaLink="$AF$280" lockText="1" noThreeD="1"/>
</file>

<file path=xl/ctrlProps/ctrlProp1791.xml><?xml version="1.0" encoding="utf-8"?>
<formControlPr xmlns="http://schemas.microsoft.com/office/spreadsheetml/2009/9/main" objectType="CheckBox" fmlaLink="$AF$281" lockText="1" noThreeD="1"/>
</file>

<file path=xl/ctrlProps/ctrlProp1792.xml><?xml version="1.0" encoding="utf-8"?>
<formControlPr xmlns="http://schemas.microsoft.com/office/spreadsheetml/2009/9/main" objectType="CheckBox" fmlaLink="$AF$282" lockText="1" noThreeD="1"/>
</file>

<file path=xl/ctrlProps/ctrlProp1793.xml><?xml version="1.0" encoding="utf-8"?>
<formControlPr xmlns="http://schemas.microsoft.com/office/spreadsheetml/2009/9/main" objectType="CheckBox" fmlaLink="$AF$283" lockText="1" noThreeD="1"/>
</file>

<file path=xl/ctrlProps/ctrlProp1794.xml><?xml version="1.0" encoding="utf-8"?>
<formControlPr xmlns="http://schemas.microsoft.com/office/spreadsheetml/2009/9/main" objectType="CheckBox" fmlaLink="$AF$284" lockText="1" noThreeD="1"/>
</file>

<file path=xl/ctrlProps/ctrlProp1795.xml><?xml version="1.0" encoding="utf-8"?>
<formControlPr xmlns="http://schemas.microsoft.com/office/spreadsheetml/2009/9/main" objectType="CheckBox" fmlaLink="$AF$285" lockText="1" noThreeD="1"/>
</file>

<file path=xl/ctrlProps/ctrlProp1796.xml><?xml version="1.0" encoding="utf-8"?>
<formControlPr xmlns="http://schemas.microsoft.com/office/spreadsheetml/2009/9/main" objectType="CheckBox" fmlaLink="$AF$286" lockText="1" noThreeD="1"/>
</file>

<file path=xl/ctrlProps/ctrlProp1797.xml><?xml version="1.0" encoding="utf-8"?>
<formControlPr xmlns="http://schemas.microsoft.com/office/spreadsheetml/2009/9/main" objectType="CheckBox" fmlaLink="$AF$287" lockText="1" noThreeD="1"/>
</file>

<file path=xl/ctrlProps/ctrlProp1798.xml><?xml version="1.0" encoding="utf-8"?>
<formControlPr xmlns="http://schemas.microsoft.com/office/spreadsheetml/2009/9/main" objectType="CheckBox" fmlaLink="$AF$288" lockText="1" noThreeD="1"/>
</file>

<file path=xl/ctrlProps/ctrlProp1799.xml><?xml version="1.0" encoding="utf-8"?>
<formControlPr xmlns="http://schemas.microsoft.com/office/spreadsheetml/2009/9/main" objectType="CheckBox" fmlaLink="$AF$289" lockText="1" noThreeD="1"/>
</file>

<file path=xl/ctrlProps/ctrlProp1800.xml><?xml version="1.0" encoding="utf-8"?>
<formControlPr xmlns="http://schemas.microsoft.com/office/spreadsheetml/2009/9/main" objectType="CheckBox" fmlaLink="$AF$290" lockText="1" noThreeD="1"/>
</file>

<file path=xl/ctrlProps/ctrlProp1801.xml><?xml version="1.0" encoding="utf-8"?>
<formControlPr xmlns="http://schemas.microsoft.com/office/spreadsheetml/2009/9/main" objectType="CheckBox" fmlaLink="$AF$291" lockText="1" noThreeD="1"/>
</file>

<file path=xl/ctrlProps/ctrlProp1802.xml><?xml version="1.0" encoding="utf-8"?>
<formControlPr xmlns="http://schemas.microsoft.com/office/spreadsheetml/2009/9/main" objectType="CheckBox" fmlaLink="$AF$292" lockText="1" noThreeD="1"/>
</file>

<file path=xl/ctrlProps/ctrlProp1803.xml><?xml version="1.0" encoding="utf-8"?>
<formControlPr xmlns="http://schemas.microsoft.com/office/spreadsheetml/2009/9/main" objectType="CheckBox" fmlaLink="$AF$293" lockText="1" noThreeD="1"/>
</file>

<file path=xl/ctrlProps/ctrlProp1804.xml><?xml version="1.0" encoding="utf-8"?>
<formControlPr xmlns="http://schemas.microsoft.com/office/spreadsheetml/2009/9/main" objectType="CheckBox" fmlaLink="$AF$294" lockText="1" noThreeD="1"/>
</file>

<file path=xl/ctrlProps/ctrlProp1805.xml><?xml version="1.0" encoding="utf-8"?>
<formControlPr xmlns="http://schemas.microsoft.com/office/spreadsheetml/2009/9/main" objectType="CheckBox" fmlaLink="$AF$295" lockText="1" noThreeD="1"/>
</file>

<file path=xl/ctrlProps/ctrlProp1806.xml><?xml version="1.0" encoding="utf-8"?>
<formControlPr xmlns="http://schemas.microsoft.com/office/spreadsheetml/2009/9/main" objectType="CheckBox" fmlaLink="$AF$296" lockText="1" noThreeD="1"/>
</file>

<file path=xl/ctrlProps/ctrlProp1807.xml><?xml version="1.0" encoding="utf-8"?>
<formControlPr xmlns="http://schemas.microsoft.com/office/spreadsheetml/2009/9/main" objectType="CheckBox" fmlaLink="$AF$297" lockText="1" noThreeD="1"/>
</file>

<file path=xl/ctrlProps/ctrlProp1808.xml><?xml version="1.0" encoding="utf-8"?>
<formControlPr xmlns="http://schemas.microsoft.com/office/spreadsheetml/2009/9/main" objectType="CheckBox" fmlaLink="$AF$298" lockText="1" noThreeD="1"/>
</file>

<file path=xl/ctrlProps/ctrlProp1809.xml><?xml version="1.0" encoding="utf-8"?>
<formControlPr xmlns="http://schemas.microsoft.com/office/spreadsheetml/2009/9/main" objectType="CheckBox" fmlaLink="$AF$299" lockText="1" noThreeD="1"/>
</file>

<file path=xl/ctrlProps/ctrlProp1810.xml><?xml version="1.0" encoding="utf-8"?>
<formControlPr xmlns="http://schemas.microsoft.com/office/spreadsheetml/2009/9/main" objectType="CheckBox" fmlaLink="$AF$300" lockText="1" noThreeD="1"/>
</file>

<file path=xl/ctrlProps/ctrlProp1811.xml><?xml version="1.0" encoding="utf-8"?>
<formControlPr xmlns="http://schemas.microsoft.com/office/spreadsheetml/2009/9/main" objectType="CheckBox" fmlaLink="$AE$301" lockText="1" noThreeD="1"/>
</file>

<file path=xl/ctrlProps/ctrlProp1812.xml><?xml version="1.0" encoding="utf-8"?>
<formControlPr xmlns="http://schemas.microsoft.com/office/spreadsheetml/2009/9/main" objectType="CheckBox" fmlaLink="$AF$302" lockText="1" noThreeD="1"/>
</file>

<file path=xl/ctrlProps/ctrlProp1813.xml><?xml version="1.0" encoding="utf-8"?>
<formControlPr xmlns="http://schemas.microsoft.com/office/spreadsheetml/2009/9/main" objectType="CheckBox" fmlaLink="$AF$303" lockText="1" noThreeD="1"/>
</file>

<file path=xl/ctrlProps/ctrlProp1814.xml><?xml version="1.0" encoding="utf-8"?>
<formControlPr xmlns="http://schemas.microsoft.com/office/spreadsheetml/2009/9/main" objectType="CheckBox" fmlaLink="$AF$304" lockText="1" noThreeD="1"/>
</file>

<file path=xl/ctrlProps/ctrlProp1815.xml><?xml version="1.0" encoding="utf-8"?>
<formControlPr xmlns="http://schemas.microsoft.com/office/spreadsheetml/2009/9/main" objectType="CheckBox" fmlaLink="$AF$305" lockText="1" noThreeD="1"/>
</file>

<file path=xl/ctrlProps/ctrlProp1816.xml><?xml version="1.0" encoding="utf-8"?>
<formControlPr xmlns="http://schemas.microsoft.com/office/spreadsheetml/2009/9/main" objectType="CheckBox" fmlaLink="$AF$306" lockText="1" noThreeD="1"/>
</file>

<file path=xl/ctrlProps/ctrlProp1817.xml><?xml version="1.0" encoding="utf-8"?>
<formControlPr xmlns="http://schemas.microsoft.com/office/spreadsheetml/2009/9/main" objectType="CheckBox" fmlaLink="$AF$307" lockText="1" noThreeD="1"/>
</file>

<file path=xl/ctrlProps/ctrlProp1818.xml><?xml version="1.0" encoding="utf-8"?>
<formControlPr xmlns="http://schemas.microsoft.com/office/spreadsheetml/2009/9/main" objectType="CheckBox" fmlaLink="$AF$308" lockText="1" noThreeD="1"/>
</file>

<file path=xl/ctrlProps/ctrlProp1819.xml><?xml version="1.0" encoding="utf-8"?>
<formControlPr xmlns="http://schemas.microsoft.com/office/spreadsheetml/2009/9/main" objectType="CheckBox" fmlaLink="$AF$309" lockText="1" noThreeD="1"/>
</file>

<file path=xl/ctrlProps/ctrlProp1820.xml><?xml version="1.0" encoding="utf-8"?>
<formControlPr xmlns="http://schemas.microsoft.com/office/spreadsheetml/2009/9/main" objectType="CheckBox" fmlaLink="$AF$310" lockText="1" noThreeD="1"/>
</file>

<file path=xl/ctrlProps/ctrlProp1821.xml><?xml version="1.0" encoding="utf-8"?>
<formControlPr xmlns="http://schemas.microsoft.com/office/spreadsheetml/2009/9/main" objectType="CheckBox" fmlaLink="$AF$311" lockText="1" noThreeD="1"/>
</file>

<file path=xl/ctrlProps/ctrlProp1822.xml><?xml version="1.0" encoding="utf-8"?>
<formControlPr xmlns="http://schemas.microsoft.com/office/spreadsheetml/2009/9/main" objectType="CheckBox" fmlaLink="$AF$312" lockText="1" noThreeD="1"/>
</file>

<file path=xl/ctrlProps/ctrlProp1823.xml><?xml version="1.0" encoding="utf-8"?>
<formControlPr xmlns="http://schemas.microsoft.com/office/spreadsheetml/2009/9/main" objectType="CheckBox" fmlaLink="$AF$313" lockText="1" noThreeD="1"/>
</file>

<file path=xl/ctrlProps/ctrlProp1824.xml><?xml version="1.0" encoding="utf-8"?>
<formControlPr xmlns="http://schemas.microsoft.com/office/spreadsheetml/2009/9/main" objectType="CheckBox" fmlaLink="$AF$314" lockText="1" noThreeD="1"/>
</file>

<file path=xl/ctrlProps/ctrlProp1825.xml><?xml version="1.0" encoding="utf-8"?>
<formControlPr xmlns="http://schemas.microsoft.com/office/spreadsheetml/2009/9/main" objectType="CheckBox" fmlaLink="$AF$315" lockText="1" noThreeD="1"/>
</file>

<file path=xl/ctrlProps/ctrlProp1826.xml><?xml version="1.0" encoding="utf-8"?>
<formControlPr xmlns="http://schemas.microsoft.com/office/spreadsheetml/2009/9/main" objectType="CheckBox" fmlaLink="$AF$316" lockText="1" noThreeD="1"/>
</file>

<file path=xl/ctrlProps/ctrlProp1827.xml><?xml version="1.0" encoding="utf-8"?>
<formControlPr xmlns="http://schemas.microsoft.com/office/spreadsheetml/2009/9/main" objectType="CheckBox" fmlaLink="$AF$317" lockText="1" noThreeD="1"/>
</file>

<file path=xl/ctrlProps/ctrlProp1828.xml><?xml version="1.0" encoding="utf-8"?>
<formControlPr xmlns="http://schemas.microsoft.com/office/spreadsheetml/2009/9/main" objectType="CheckBox" fmlaLink="$AF$318" lockText="1" noThreeD="1"/>
</file>

<file path=xl/ctrlProps/ctrlProp1829.xml><?xml version="1.0" encoding="utf-8"?>
<formControlPr xmlns="http://schemas.microsoft.com/office/spreadsheetml/2009/9/main" objectType="CheckBox" fmlaLink="$AF$319" lockText="1" noThreeD="1"/>
</file>

<file path=xl/ctrlProps/ctrlProp1830.xml><?xml version="1.0" encoding="utf-8"?>
<formControlPr xmlns="http://schemas.microsoft.com/office/spreadsheetml/2009/9/main" objectType="CheckBox" fmlaLink="$AF$320" lockText="1" noThreeD="1"/>
</file>

<file path=xl/ctrlProps/ctrlProp1831.xml><?xml version="1.0" encoding="utf-8"?>
<formControlPr xmlns="http://schemas.microsoft.com/office/spreadsheetml/2009/9/main" objectType="CheckBox" fmlaLink="$AF$321" lockText="1" noThreeD="1"/>
</file>

<file path=xl/ctrlProps/ctrlProp1832.xml><?xml version="1.0" encoding="utf-8"?>
<formControlPr xmlns="http://schemas.microsoft.com/office/spreadsheetml/2009/9/main" objectType="CheckBox" fmlaLink="$AF$322" lockText="1" noThreeD="1"/>
</file>

<file path=xl/ctrlProps/ctrlProp1833.xml><?xml version="1.0" encoding="utf-8"?>
<formControlPr xmlns="http://schemas.microsoft.com/office/spreadsheetml/2009/9/main" objectType="CheckBox" fmlaLink="$AF$323" lockText="1" noThreeD="1"/>
</file>

<file path=xl/ctrlProps/ctrlProp1834.xml><?xml version="1.0" encoding="utf-8"?>
<formControlPr xmlns="http://schemas.microsoft.com/office/spreadsheetml/2009/9/main" objectType="CheckBox" fmlaLink="$AF$324" lockText="1" noThreeD="1"/>
</file>

<file path=xl/ctrlProps/ctrlProp1835.xml><?xml version="1.0" encoding="utf-8"?>
<formControlPr xmlns="http://schemas.microsoft.com/office/spreadsheetml/2009/9/main" objectType="CheckBox" fmlaLink="$AF$325" lockText="1" noThreeD="1"/>
</file>

<file path=xl/ctrlProps/ctrlProp1836.xml><?xml version="1.0" encoding="utf-8"?>
<formControlPr xmlns="http://schemas.microsoft.com/office/spreadsheetml/2009/9/main" objectType="CheckBox" fmlaLink="$AF$326" lockText="1" noThreeD="1"/>
</file>

<file path=xl/ctrlProps/ctrlProp1837.xml><?xml version="1.0" encoding="utf-8"?>
<formControlPr xmlns="http://schemas.microsoft.com/office/spreadsheetml/2009/9/main" objectType="CheckBox" fmlaLink="$AF$327" lockText="1" noThreeD="1"/>
</file>

<file path=xl/ctrlProps/ctrlProp1838.xml><?xml version="1.0" encoding="utf-8"?>
<formControlPr xmlns="http://schemas.microsoft.com/office/spreadsheetml/2009/9/main" objectType="CheckBox" fmlaLink="$AF$328" lockText="1" noThreeD="1"/>
</file>

<file path=xl/ctrlProps/ctrlProp1839.xml><?xml version="1.0" encoding="utf-8"?>
<formControlPr xmlns="http://schemas.microsoft.com/office/spreadsheetml/2009/9/main" objectType="CheckBox" fmlaLink="$AF$329" lockText="1" noThreeD="1"/>
</file>

<file path=xl/ctrlProps/ctrlProp1840.xml><?xml version="1.0" encoding="utf-8"?>
<formControlPr xmlns="http://schemas.microsoft.com/office/spreadsheetml/2009/9/main" objectType="CheckBox" fmlaLink="$AF$330" lockText="1" noThreeD="1"/>
</file>

<file path=xl/ctrlProps/ctrlProp1841.xml><?xml version="1.0" encoding="utf-8"?>
<formControlPr xmlns="http://schemas.microsoft.com/office/spreadsheetml/2009/9/main" objectType="CheckBox" fmlaLink="$AF$331" lockText="1" noThreeD="1"/>
</file>

<file path=xl/ctrlProps/ctrlProp1842.xml><?xml version="1.0" encoding="utf-8"?>
<formControlPr xmlns="http://schemas.microsoft.com/office/spreadsheetml/2009/9/main" objectType="CheckBox" fmlaLink="$AF$332" lockText="1" noThreeD="1"/>
</file>

<file path=xl/ctrlProps/ctrlProp1843.xml><?xml version="1.0" encoding="utf-8"?>
<formControlPr xmlns="http://schemas.microsoft.com/office/spreadsheetml/2009/9/main" objectType="CheckBox" fmlaLink="$AF$333" lockText="1" noThreeD="1"/>
</file>

<file path=xl/ctrlProps/ctrlProp1844.xml><?xml version="1.0" encoding="utf-8"?>
<formControlPr xmlns="http://schemas.microsoft.com/office/spreadsheetml/2009/9/main" objectType="CheckBox" fmlaLink="$AF$334" lockText="1" noThreeD="1"/>
</file>

<file path=xl/ctrlProps/ctrlProp1845.xml><?xml version="1.0" encoding="utf-8"?>
<formControlPr xmlns="http://schemas.microsoft.com/office/spreadsheetml/2009/9/main" objectType="CheckBox" fmlaLink="$AF$335" lockText="1" noThreeD="1"/>
</file>

<file path=xl/ctrlProps/ctrlProp1846.xml><?xml version="1.0" encoding="utf-8"?>
<formControlPr xmlns="http://schemas.microsoft.com/office/spreadsheetml/2009/9/main" objectType="CheckBox" fmlaLink="$AF$336" lockText="1" noThreeD="1"/>
</file>

<file path=xl/ctrlProps/ctrlProp1847.xml><?xml version="1.0" encoding="utf-8"?>
<formControlPr xmlns="http://schemas.microsoft.com/office/spreadsheetml/2009/9/main" objectType="CheckBox" fmlaLink="$AF$337" lockText="1" noThreeD="1"/>
</file>

<file path=xl/ctrlProps/ctrlProp1848.xml><?xml version="1.0" encoding="utf-8"?>
<formControlPr xmlns="http://schemas.microsoft.com/office/spreadsheetml/2009/9/main" objectType="CheckBox" fmlaLink="$AF$338" lockText="1" noThreeD="1"/>
</file>

<file path=xl/ctrlProps/ctrlProp1849.xml><?xml version="1.0" encoding="utf-8"?>
<formControlPr xmlns="http://schemas.microsoft.com/office/spreadsheetml/2009/9/main" objectType="CheckBox" fmlaLink="$AF$339" lockText="1" noThreeD="1"/>
</file>

<file path=xl/ctrlProps/ctrlProp1850.xml><?xml version="1.0" encoding="utf-8"?>
<formControlPr xmlns="http://schemas.microsoft.com/office/spreadsheetml/2009/9/main" objectType="CheckBox" fmlaLink="$AF$340" lockText="1" noThreeD="1"/>
</file>

<file path=xl/ctrlProps/ctrlProp1851.xml><?xml version="1.0" encoding="utf-8"?>
<formControlPr xmlns="http://schemas.microsoft.com/office/spreadsheetml/2009/9/main" objectType="CheckBox" fmlaLink="$AF$341" lockText="1" noThreeD="1"/>
</file>

<file path=xl/ctrlProps/ctrlProp1852.xml><?xml version="1.0" encoding="utf-8"?>
<formControlPr xmlns="http://schemas.microsoft.com/office/spreadsheetml/2009/9/main" objectType="CheckBox" fmlaLink="$AF$342" lockText="1" noThreeD="1"/>
</file>

<file path=xl/ctrlProps/ctrlProp1853.xml><?xml version="1.0" encoding="utf-8"?>
<formControlPr xmlns="http://schemas.microsoft.com/office/spreadsheetml/2009/9/main" objectType="CheckBox" fmlaLink="$AF$343" lockText="1" noThreeD="1"/>
</file>

<file path=xl/ctrlProps/ctrlProp1854.xml><?xml version="1.0" encoding="utf-8"?>
<formControlPr xmlns="http://schemas.microsoft.com/office/spreadsheetml/2009/9/main" objectType="CheckBox" fmlaLink="$AF$344" lockText="1" noThreeD="1"/>
</file>

<file path=xl/ctrlProps/ctrlProp1855.xml><?xml version="1.0" encoding="utf-8"?>
<formControlPr xmlns="http://schemas.microsoft.com/office/spreadsheetml/2009/9/main" objectType="CheckBox" fmlaLink="$AF$345" lockText="1" noThreeD="1"/>
</file>

<file path=xl/ctrlProps/ctrlProp1856.xml><?xml version="1.0" encoding="utf-8"?>
<formControlPr xmlns="http://schemas.microsoft.com/office/spreadsheetml/2009/9/main" objectType="CheckBox" fmlaLink="$AF$346" lockText="1" noThreeD="1"/>
</file>

<file path=xl/ctrlProps/ctrlProp1857.xml><?xml version="1.0" encoding="utf-8"?>
<formControlPr xmlns="http://schemas.microsoft.com/office/spreadsheetml/2009/9/main" objectType="CheckBox" fmlaLink="$AF$347" lockText="1" noThreeD="1"/>
</file>

<file path=xl/ctrlProps/ctrlProp1858.xml><?xml version="1.0" encoding="utf-8"?>
<formControlPr xmlns="http://schemas.microsoft.com/office/spreadsheetml/2009/9/main" objectType="CheckBox" fmlaLink="$AF$348" lockText="1" noThreeD="1"/>
</file>

<file path=xl/ctrlProps/ctrlProp1859.xml><?xml version="1.0" encoding="utf-8"?>
<formControlPr xmlns="http://schemas.microsoft.com/office/spreadsheetml/2009/9/main" objectType="CheckBox" fmlaLink="$AF$349" lockText="1" noThreeD="1"/>
</file>

<file path=xl/ctrlProps/ctrlProp1860.xml><?xml version="1.0" encoding="utf-8"?>
<formControlPr xmlns="http://schemas.microsoft.com/office/spreadsheetml/2009/9/main" objectType="CheckBox" fmlaLink="$AF$350" lockText="1" noThreeD="1"/>
</file>

<file path=xl/ctrlProps/ctrlProp1861.xml><?xml version="1.0" encoding="utf-8"?>
<formControlPr xmlns="http://schemas.microsoft.com/office/spreadsheetml/2009/9/main" objectType="CheckBox" fmlaLink="$AF$351" lockText="1" noThreeD="1"/>
</file>

<file path=xl/ctrlProps/ctrlProp1862.xml><?xml version="1.0" encoding="utf-8"?>
<formControlPr xmlns="http://schemas.microsoft.com/office/spreadsheetml/2009/9/main" objectType="CheckBox" fmlaLink="$AF$352" lockText="1" noThreeD="1"/>
</file>

<file path=xl/ctrlProps/ctrlProp1863.xml><?xml version="1.0" encoding="utf-8"?>
<formControlPr xmlns="http://schemas.microsoft.com/office/spreadsheetml/2009/9/main" objectType="CheckBox" fmlaLink="$AF$353" lockText="1" noThreeD="1"/>
</file>

<file path=xl/ctrlProps/ctrlProp1864.xml><?xml version="1.0" encoding="utf-8"?>
<formControlPr xmlns="http://schemas.microsoft.com/office/spreadsheetml/2009/9/main" objectType="CheckBox" fmlaLink="$AF$354" lockText="1" noThreeD="1"/>
</file>

<file path=xl/ctrlProps/ctrlProp1865.xml><?xml version="1.0" encoding="utf-8"?>
<formControlPr xmlns="http://schemas.microsoft.com/office/spreadsheetml/2009/9/main" objectType="CheckBox" fmlaLink="$AF$355" lockText="1" noThreeD="1"/>
</file>

<file path=xl/ctrlProps/ctrlProp1866.xml><?xml version="1.0" encoding="utf-8"?>
<formControlPr xmlns="http://schemas.microsoft.com/office/spreadsheetml/2009/9/main" objectType="CheckBox" fmlaLink="$AF$356" lockText="1" noThreeD="1"/>
</file>

<file path=xl/ctrlProps/ctrlProp1867.xml><?xml version="1.0" encoding="utf-8"?>
<formControlPr xmlns="http://schemas.microsoft.com/office/spreadsheetml/2009/9/main" objectType="CheckBox" fmlaLink="$AF$357" lockText="1" noThreeD="1"/>
</file>

<file path=xl/ctrlProps/ctrlProp1868.xml><?xml version="1.0" encoding="utf-8"?>
<formControlPr xmlns="http://schemas.microsoft.com/office/spreadsheetml/2009/9/main" objectType="CheckBox" fmlaLink="$AF$358" lockText="1" noThreeD="1"/>
</file>

<file path=xl/ctrlProps/ctrlProp1869.xml><?xml version="1.0" encoding="utf-8"?>
<formControlPr xmlns="http://schemas.microsoft.com/office/spreadsheetml/2009/9/main" objectType="CheckBox" fmlaLink="$AF$359" lockText="1" noThreeD="1"/>
</file>

<file path=xl/ctrlProps/ctrlProp1870.xml><?xml version="1.0" encoding="utf-8"?>
<formControlPr xmlns="http://schemas.microsoft.com/office/spreadsheetml/2009/9/main" objectType="CheckBox" fmlaLink="$AF$360" lockText="1" noThreeD="1"/>
</file>

<file path=xl/ctrlProps/ctrlProp1871.xml><?xml version="1.0" encoding="utf-8"?>
<formControlPr xmlns="http://schemas.microsoft.com/office/spreadsheetml/2009/9/main" objectType="CheckBox" fmlaLink="$AF$361" lockText="1" noThreeD="1"/>
</file>

<file path=xl/ctrlProps/ctrlProp1872.xml><?xml version="1.0" encoding="utf-8"?>
<formControlPr xmlns="http://schemas.microsoft.com/office/spreadsheetml/2009/9/main" objectType="CheckBox" fmlaLink="$AF$362" lockText="1" noThreeD="1"/>
</file>

<file path=xl/ctrlProps/ctrlProp1873.xml><?xml version="1.0" encoding="utf-8"?>
<formControlPr xmlns="http://schemas.microsoft.com/office/spreadsheetml/2009/9/main" objectType="CheckBox" fmlaLink="$AF$363" lockText="1" noThreeD="1"/>
</file>

<file path=xl/ctrlProps/ctrlProp1874.xml><?xml version="1.0" encoding="utf-8"?>
<formControlPr xmlns="http://schemas.microsoft.com/office/spreadsheetml/2009/9/main" objectType="CheckBox" fmlaLink="$AF$364" lockText="1" noThreeD="1"/>
</file>

<file path=xl/ctrlProps/ctrlProp1875.xml><?xml version="1.0" encoding="utf-8"?>
<formControlPr xmlns="http://schemas.microsoft.com/office/spreadsheetml/2009/9/main" objectType="CheckBox" fmlaLink="$AF$365" lockText="1" noThreeD="1"/>
</file>

<file path=xl/ctrlProps/ctrlProp1876.xml><?xml version="1.0" encoding="utf-8"?>
<formControlPr xmlns="http://schemas.microsoft.com/office/spreadsheetml/2009/9/main" objectType="CheckBox" fmlaLink="$AF$366" lockText="1" noThreeD="1"/>
</file>

<file path=xl/ctrlProps/ctrlProp1877.xml><?xml version="1.0" encoding="utf-8"?>
<formControlPr xmlns="http://schemas.microsoft.com/office/spreadsheetml/2009/9/main" objectType="CheckBox" fmlaLink="$AF$367" lockText="1" noThreeD="1"/>
</file>

<file path=xl/ctrlProps/ctrlProp1878.xml><?xml version="1.0" encoding="utf-8"?>
<formControlPr xmlns="http://schemas.microsoft.com/office/spreadsheetml/2009/9/main" objectType="CheckBox" fmlaLink="$AF$368" lockText="1" noThreeD="1"/>
</file>

<file path=xl/ctrlProps/ctrlProp1879.xml><?xml version="1.0" encoding="utf-8"?>
<formControlPr xmlns="http://schemas.microsoft.com/office/spreadsheetml/2009/9/main" objectType="CheckBox" fmlaLink="$AF$369" lockText="1" noThreeD="1"/>
</file>

<file path=xl/ctrlProps/ctrlProp1880.xml><?xml version="1.0" encoding="utf-8"?>
<formControlPr xmlns="http://schemas.microsoft.com/office/spreadsheetml/2009/9/main" objectType="CheckBox" fmlaLink="$AF$370" lockText="1" noThreeD="1"/>
</file>

<file path=xl/ctrlProps/ctrlProp1881.xml><?xml version="1.0" encoding="utf-8"?>
<formControlPr xmlns="http://schemas.microsoft.com/office/spreadsheetml/2009/9/main" objectType="CheckBox" fmlaLink="$AF$371" lockText="1" noThreeD="1"/>
</file>

<file path=xl/ctrlProps/ctrlProp1882.xml><?xml version="1.0" encoding="utf-8"?>
<formControlPr xmlns="http://schemas.microsoft.com/office/spreadsheetml/2009/9/main" objectType="CheckBox" fmlaLink="$AF$372" lockText="1" noThreeD="1"/>
</file>

<file path=xl/ctrlProps/ctrlProp1883.xml><?xml version="1.0" encoding="utf-8"?>
<formControlPr xmlns="http://schemas.microsoft.com/office/spreadsheetml/2009/9/main" objectType="CheckBox" fmlaLink="$AF$373" lockText="1" noThreeD="1"/>
</file>

<file path=xl/ctrlProps/ctrlProp1884.xml><?xml version="1.0" encoding="utf-8"?>
<formControlPr xmlns="http://schemas.microsoft.com/office/spreadsheetml/2009/9/main" objectType="CheckBox" fmlaLink="$AF$374" lockText="1" noThreeD="1"/>
</file>

<file path=xl/ctrlProps/ctrlProp1885.xml><?xml version="1.0" encoding="utf-8"?>
<formControlPr xmlns="http://schemas.microsoft.com/office/spreadsheetml/2009/9/main" objectType="CheckBox" fmlaLink="$AF$375" lockText="1" noThreeD="1"/>
</file>

<file path=xl/ctrlProps/ctrlProp1886.xml><?xml version="1.0" encoding="utf-8"?>
<formControlPr xmlns="http://schemas.microsoft.com/office/spreadsheetml/2009/9/main" objectType="CheckBox" fmlaLink="$AF$376" lockText="1" noThreeD="1"/>
</file>

<file path=xl/ctrlProps/ctrlProp1887.xml><?xml version="1.0" encoding="utf-8"?>
<formControlPr xmlns="http://schemas.microsoft.com/office/spreadsheetml/2009/9/main" objectType="CheckBox" fmlaLink="$AF$377" lockText="1" noThreeD="1"/>
</file>

<file path=xl/ctrlProps/ctrlProp1888.xml><?xml version="1.0" encoding="utf-8"?>
<formControlPr xmlns="http://schemas.microsoft.com/office/spreadsheetml/2009/9/main" objectType="CheckBox" fmlaLink="$AF$378" lockText="1" noThreeD="1"/>
</file>

<file path=xl/ctrlProps/ctrlProp1889.xml><?xml version="1.0" encoding="utf-8"?>
<formControlPr xmlns="http://schemas.microsoft.com/office/spreadsheetml/2009/9/main" objectType="CheckBox" fmlaLink="$AF$379" lockText="1" noThreeD="1"/>
</file>

<file path=xl/ctrlProps/ctrlProp1890.xml><?xml version="1.0" encoding="utf-8"?>
<formControlPr xmlns="http://schemas.microsoft.com/office/spreadsheetml/2009/9/main" objectType="CheckBox" fmlaLink="$AF$380" lockText="1" noThreeD="1"/>
</file>

<file path=xl/ctrlProps/ctrlProp1891.xml><?xml version="1.0" encoding="utf-8"?>
<formControlPr xmlns="http://schemas.microsoft.com/office/spreadsheetml/2009/9/main" objectType="CheckBox" fmlaLink="$AF$381" lockText="1" noThreeD="1"/>
</file>

<file path=xl/ctrlProps/ctrlProp1892.xml><?xml version="1.0" encoding="utf-8"?>
<formControlPr xmlns="http://schemas.microsoft.com/office/spreadsheetml/2009/9/main" objectType="CheckBox" fmlaLink="$AF$382" lockText="1" noThreeD="1"/>
</file>

<file path=xl/ctrlProps/ctrlProp1893.xml><?xml version="1.0" encoding="utf-8"?>
<formControlPr xmlns="http://schemas.microsoft.com/office/spreadsheetml/2009/9/main" objectType="CheckBox" fmlaLink="$AF$383" lockText="1" noThreeD="1"/>
</file>

<file path=xl/ctrlProps/ctrlProp1894.xml><?xml version="1.0" encoding="utf-8"?>
<formControlPr xmlns="http://schemas.microsoft.com/office/spreadsheetml/2009/9/main" objectType="CheckBox" fmlaLink="$AF$384" lockText="1" noThreeD="1"/>
</file>

<file path=xl/ctrlProps/ctrlProp1895.xml><?xml version="1.0" encoding="utf-8"?>
<formControlPr xmlns="http://schemas.microsoft.com/office/spreadsheetml/2009/9/main" objectType="CheckBox" fmlaLink="$AF$385" lockText="1" noThreeD="1"/>
</file>

<file path=xl/ctrlProps/ctrlProp1896.xml><?xml version="1.0" encoding="utf-8"?>
<formControlPr xmlns="http://schemas.microsoft.com/office/spreadsheetml/2009/9/main" objectType="CheckBox" fmlaLink="$AF$386" lockText="1" noThreeD="1"/>
</file>

<file path=xl/ctrlProps/ctrlProp1897.xml><?xml version="1.0" encoding="utf-8"?>
<formControlPr xmlns="http://schemas.microsoft.com/office/spreadsheetml/2009/9/main" objectType="CheckBox" fmlaLink="$AF$387" lockText="1" noThreeD="1"/>
</file>

<file path=xl/ctrlProps/ctrlProp1898.xml><?xml version="1.0" encoding="utf-8"?>
<formControlPr xmlns="http://schemas.microsoft.com/office/spreadsheetml/2009/9/main" objectType="CheckBox" fmlaLink="$AF$388" lockText="1" noThreeD="1"/>
</file>

<file path=xl/ctrlProps/ctrlProp1899.xml><?xml version="1.0" encoding="utf-8"?>
<formControlPr xmlns="http://schemas.microsoft.com/office/spreadsheetml/2009/9/main" objectType="CheckBox" fmlaLink="$AF$389" lockText="1" noThreeD="1"/>
</file>

<file path=xl/ctrlProps/ctrlProp1900.xml><?xml version="1.0" encoding="utf-8"?>
<formControlPr xmlns="http://schemas.microsoft.com/office/spreadsheetml/2009/9/main" objectType="CheckBox" fmlaLink="$AF$390" lockText="1" noThreeD="1"/>
</file>

<file path=xl/ctrlProps/ctrlProp1901.xml><?xml version="1.0" encoding="utf-8"?>
<formControlPr xmlns="http://schemas.microsoft.com/office/spreadsheetml/2009/9/main" objectType="CheckBox" fmlaLink="$AF$391" lockText="1" noThreeD="1"/>
</file>

<file path=xl/ctrlProps/ctrlProp1902.xml><?xml version="1.0" encoding="utf-8"?>
<formControlPr xmlns="http://schemas.microsoft.com/office/spreadsheetml/2009/9/main" objectType="CheckBox" fmlaLink="$AF$392" lockText="1" noThreeD="1"/>
</file>

<file path=xl/ctrlProps/ctrlProp1903.xml><?xml version="1.0" encoding="utf-8"?>
<formControlPr xmlns="http://schemas.microsoft.com/office/spreadsheetml/2009/9/main" objectType="CheckBox" fmlaLink="$AF$393" lockText="1" noThreeD="1"/>
</file>

<file path=xl/ctrlProps/ctrlProp1904.xml><?xml version="1.0" encoding="utf-8"?>
<formControlPr xmlns="http://schemas.microsoft.com/office/spreadsheetml/2009/9/main" objectType="CheckBox" fmlaLink="$AF$394" lockText="1" noThreeD="1"/>
</file>

<file path=xl/ctrlProps/ctrlProp1905.xml><?xml version="1.0" encoding="utf-8"?>
<formControlPr xmlns="http://schemas.microsoft.com/office/spreadsheetml/2009/9/main" objectType="CheckBox" fmlaLink="$AF$395" lockText="1" noThreeD="1"/>
</file>

<file path=xl/ctrlProps/ctrlProp1906.xml><?xml version="1.0" encoding="utf-8"?>
<formControlPr xmlns="http://schemas.microsoft.com/office/spreadsheetml/2009/9/main" objectType="CheckBox" fmlaLink="$AF$396" lockText="1" noThreeD="1"/>
</file>

<file path=xl/ctrlProps/ctrlProp1907.xml><?xml version="1.0" encoding="utf-8"?>
<formControlPr xmlns="http://schemas.microsoft.com/office/spreadsheetml/2009/9/main" objectType="CheckBox" fmlaLink="$AF$397" lockText="1" noThreeD="1"/>
</file>

<file path=xl/ctrlProps/ctrlProp1908.xml><?xml version="1.0" encoding="utf-8"?>
<formControlPr xmlns="http://schemas.microsoft.com/office/spreadsheetml/2009/9/main" objectType="CheckBox" fmlaLink="$AF$398" lockText="1" noThreeD="1"/>
</file>

<file path=xl/ctrlProps/ctrlProp1909.xml><?xml version="1.0" encoding="utf-8"?>
<formControlPr xmlns="http://schemas.microsoft.com/office/spreadsheetml/2009/9/main" objectType="CheckBox" fmlaLink="$AF$399" lockText="1" noThreeD="1"/>
</file>

<file path=xl/ctrlProps/ctrlProp1910.xml><?xml version="1.0" encoding="utf-8"?>
<formControlPr xmlns="http://schemas.microsoft.com/office/spreadsheetml/2009/9/main" objectType="CheckBox" fmlaLink="$AF$400" lockText="1" noThreeD="1"/>
</file>

<file path=xl/ctrlProps/ctrlProp1911.xml><?xml version="1.0" encoding="utf-8"?>
<formControlPr xmlns="http://schemas.microsoft.com/office/spreadsheetml/2009/9/main" objectType="CheckBox" fmlaLink="$AF$401" lockText="1" noThreeD="1"/>
</file>

<file path=xl/ctrlProps/ctrlProp1912.xml><?xml version="1.0" encoding="utf-8"?>
<formControlPr xmlns="http://schemas.microsoft.com/office/spreadsheetml/2009/9/main" objectType="CheckBox" fmlaLink="$AF$402" lockText="1" noThreeD="1"/>
</file>

<file path=xl/ctrlProps/ctrlProp1913.xml><?xml version="1.0" encoding="utf-8"?>
<formControlPr xmlns="http://schemas.microsoft.com/office/spreadsheetml/2009/9/main" objectType="CheckBox" fmlaLink="$AF$403" lockText="1" noThreeD="1"/>
</file>

<file path=xl/ctrlProps/ctrlProp1914.xml><?xml version="1.0" encoding="utf-8"?>
<formControlPr xmlns="http://schemas.microsoft.com/office/spreadsheetml/2009/9/main" objectType="CheckBox" fmlaLink="$AF$404" lockText="1" noThreeD="1"/>
</file>

<file path=xl/ctrlProps/ctrlProp1915.xml><?xml version="1.0" encoding="utf-8"?>
<formControlPr xmlns="http://schemas.microsoft.com/office/spreadsheetml/2009/9/main" objectType="CheckBox" fmlaLink="$AF$405" lockText="1" noThreeD="1"/>
</file>

<file path=xl/ctrlProps/ctrlProp1916.xml><?xml version="1.0" encoding="utf-8"?>
<formControlPr xmlns="http://schemas.microsoft.com/office/spreadsheetml/2009/9/main" objectType="CheckBox" fmlaLink="$AF$406" lockText="1" noThreeD="1"/>
</file>

<file path=xl/ctrlProps/ctrlProp1917.xml><?xml version="1.0" encoding="utf-8"?>
<formControlPr xmlns="http://schemas.microsoft.com/office/spreadsheetml/2009/9/main" objectType="CheckBox" fmlaLink="$AF$407" lockText="1" noThreeD="1"/>
</file>

<file path=xl/ctrlProps/ctrlProp1918.xml><?xml version="1.0" encoding="utf-8"?>
<formControlPr xmlns="http://schemas.microsoft.com/office/spreadsheetml/2009/9/main" objectType="CheckBox" fmlaLink="$AF$408" lockText="1" noThreeD="1"/>
</file>

<file path=xl/ctrlProps/ctrlProp1919.xml><?xml version="1.0" encoding="utf-8"?>
<formControlPr xmlns="http://schemas.microsoft.com/office/spreadsheetml/2009/9/main" objectType="CheckBox" fmlaLink="$AF$409" lockText="1" noThreeD="1"/>
</file>

<file path=xl/ctrlProps/ctrlProp1920.xml><?xml version="1.0" encoding="utf-8"?>
<formControlPr xmlns="http://schemas.microsoft.com/office/spreadsheetml/2009/9/main" objectType="CheckBox" fmlaLink="$AF$410" lockText="1" noThreeD="1"/>
</file>

<file path=xl/ctrlProps/ctrlProp1921.xml><?xml version="1.0" encoding="utf-8"?>
<formControlPr xmlns="http://schemas.microsoft.com/office/spreadsheetml/2009/9/main" objectType="CheckBox" fmlaLink="$AF$411" lockText="1" noThreeD="1"/>
</file>

<file path=xl/ctrlProps/ctrlProp1922.xml><?xml version="1.0" encoding="utf-8"?>
<formControlPr xmlns="http://schemas.microsoft.com/office/spreadsheetml/2009/9/main" objectType="CheckBox" fmlaLink="$AF$412" lockText="1" noThreeD="1"/>
</file>

<file path=xl/ctrlProps/ctrlProp1923.xml><?xml version="1.0" encoding="utf-8"?>
<formControlPr xmlns="http://schemas.microsoft.com/office/spreadsheetml/2009/9/main" objectType="CheckBox" fmlaLink="$AF$413" lockText="1" noThreeD="1"/>
</file>

<file path=xl/ctrlProps/ctrlProp1924.xml><?xml version="1.0" encoding="utf-8"?>
<formControlPr xmlns="http://schemas.microsoft.com/office/spreadsheetml/2009/9/main" objectType="CheckBox" fmlaLink="$AF$414" lockText="1" noThreeD="1"/>
</file>

<file path=xl/ctrlProps/ctrlProp1925.xml><?xml version="1.0" encoding="utf-8"?>
<formControlPr xmlns="http://schemas.microsoft.com/office/spreadsheetml/2009/9/main" objectType="CheckBox" fmlaLink="$AF$415" lockText="1" noThreeD="1"/>
</file>

<file path=xl/ctrlProps/ctrlProp1926.xml><?xml version="1.0" encoding="utf-8"?>
<formControlPr xmlns="http://schemas.microsoft.com/office/spreadsheetml/2009/9/main" objectType="CheckBox" fmlaLink="$AF$416" lockText="1" noThreeD="1"/>
</file>

<file path=xl/ctrlProps/ctrlProp1927.xml><?xml version="1.0" encoding="utf-8"?>
<formControlPr xmlns="http://schemas.microsoft.com/office/spreadsheetml/2009/9/main" objectType="CheckBox" fmlaLink="$AF$417" lockText="1" noThreeD="1"/>
</file>

<file path=xl/ctrlProps/ctrlProp1928.xml><?xml version="1.0" encoding="utf-8"?>
<formControlPr xmlns="http://schemas.microsoft.com/office/spreadsheetml/2009/9/main" objectType="CheckBox" fmlaLink="$AF$418" lockText="1" noThreeD="1"/>
</file>

<file path=xl/ctrlProps/ctrlProp1929.xml><?xml version="1.0" encoding="utf-8"?>
<formControlPr xmlns="http://schemas.microsoft.com/office/spreadsheetml/2009/9/main" objectType="CheckBox" fmlaLink="$AF$419" lockText="1" noThreeD="1"/>
</file>

<file path=xl/ctrlProps/ctrlProp1930.xml><?xml version="1.0" encoding="utf-8"?>
<formControlPr xmlns="http://schemas.microsoft.com/office/spreadsheetml/2009/9/main" objectType="CheckBox" fmlaLink="$AF$420" lockText="1" noThreeD="1"/>
</file>

<file path=xl/ctrlProps/ctrlProp1931.xml><?xml version="1.0" encoding="utf-8"?>
<formControlPr xmlns="http://schemas.microsoft.com/office/spreadsheetml/2009/9/main" objectType="CheckBox" fmlaLink="$AF$421" lockText="1" noThreeD="1"/>
</file>

<file path=xl/ctrlProps/ctrlProp1932.xml><?xml version="1.0" encoding="utf-8"?>
<formControlPr xmlns="http://schemas.microsoft.com/office/spreadsheetml/2009/9/main" objectType="CheckBox" fmlaLink="$AF$422" lockText="1" noThreeD="1"/>
</file>

<file path=xl/ctrlProps/ctrlProp1933.xml><?xml version="1.0" encoding="utf-8"?>
<formControlPr xmlns="http://schemas.microsoft.com/office/spreadsheetml/2009/9/main" objectType="CheckBox" fmlaLink="$AF$423" lockText="1" noThreeD="1"/>
</file>

<file path=xl/ctrlProps/ctrlProp1934.xml><?xml version="1.0" encoding="utf-8"?>
<formControlPr xmlns="http://schemas.microsoft.com/office/spreadsheetml/2009/9/main" objectType="CheckBox" fmlaLink="$AF$424" lockText="1" noThreeD="1"/>
</file>

<file path=xl/ctrlProps/ctrlProp1935.xml><?xml version="1.0" encoding="utf-8"?>
<formControlPr xmlns="http://schemas.microsoft.com/office/spreadsheetml/2009/9/main" objectType="CheckBox" fmlaLink="$AF$425" lockText="1" noThreeD="1"/>
</file>

<file path=xl/ctrlProps/ctrlProp1936.xml><?xml version="1.0" encoding="utf-8"?>
<formControlPr xmlns="http://schemas.microsoft.com/office/spreadsheetml/2009/9/main" objectType="CheckBox" fmlaLink="$AF$426" lockText="1" noThreeD="1"/>
</file>

<file path=xl/ctrlProps/ctrlProp1937.xml><?xml version="1.0" encoding="utf-8"?>
<formControlPr xmlns="http://schemas.microsoft.com/office/spreadsheetml/2009/9/main" objectType="CheckBox" fmlaLink="$AF$427" lockText="1" noThreeD="1"/>
</file>

<file path=xl/ctrlProps/ctrlProp1938.xml><?xml version="1.0" encoding="utf-8"?>
<formControlPr xmlns="http://schemas.microsoft.com/office/spreadsheetml/2009/9/main" objectType="CheckBox" fmlaLink="$AF$428" lockText="1" noThreeD="1"/>
</file>

<file path=xl/ctrlProps/ctrlProp1939.xml><?xml version="1.0" encoding="utf-8"?>
<formControlPr xmlns="http://schemas.microsoft.com/office/spreadsheetml/2009/9/main" objectType="CheckBox" fmlaLink="$AF$429" lockText="1" noThreeD="1"/>
</file>

<file path=xl/ctrlProps/ctrlProp1940.xml><?xml version="1.0" encoding="utf-8"?>
<formControlPr xmlns="http://schemas.microsoft.com/office/spreadsheetml/2009/9/main" objectType="CheckBox" fmlaLink="$AF$430" lockText="1" noThreeD="1"/>
</file>

<file path=xl/ctrlProps/ctrlProp1941.xml><?xml version="1.0" encoding="utf-8"?>
<formControlPr xmlns="http://schemas.microsoft.com/office/spreadsheetml/2009/9/main" objectType="CheckBox" fmlaLink="$AF$431" lockText="1" noThreeD="1"/>
</file>

<file path=xl/ctrlProps/ctrlProp1942.xml><?xml version="1.0" encoding="utf-8"?>
<formControlPr xmlns="http://schemas.microsoft.com/office/spreadsheetml/2009/9/main" objectType="CheckBox" fmlaLink="$AF$432" lockText="1" noThreeD="1"/>
</file>

<file path=xl/ctrlProps/ctrlProp1943.xml><?xml version="1.0" encoding="utf-8"?>
<formControlPr xmlns="http://schemas.microsoft.com/office/spreadsheetml/2009/9/main" objectType="CheckBox" fmlaLink="$AF$433" lockText="1" noThreeD="1"/>
</file>

<file path=xl/ctrlProps/ctrlProp1944.xml><?xml version="1.0" encoding="utf-8"?>
<formControlPr xmlns="http://schemas.microsoft.com/office/spreadsheetml/2009/9/main" objectType="CheckBox" fmlaLink="$AF$434" lockText="1" noThreeD="1"/>
</file>

<file path=xl/ctrlProps/ctrlProp1945.xml><?xml version="1.0" encoding="utf-8"?>
<formControlPr xmlns="http://schemas.microsoft.com/office/spreadsheetml/2009/9/main" objectType="CheckBox" fmlaLink="$AF$435" lockText="1" noThreeD="1"/>
</file>

<file path=xl/ctrlProps/ctrlProp1946.xml><?xml version="1.0" encoding="utf-8"?>
<formControlPr xmlns="http://schemas.microsoft.com/office/spreadsheetml/2009/9/main" objectType="CheckBox" fmlaLink="$AF$436" lockText="1" noThreeD="1"/>
</file>

<file path=xl/ctrlProps/ctrlProp1947.xml><?xml version="1.0" encoding="utf-8"?>
<formControlPr xmlns="http://schemas.microsoft.com/office/spreadsheetml/2009/9/main" objectType="CheckBox" fmlaLink="$AF$437" lockText="1" noThreeD="1"/>
</file>

<file path=xl/ctrlProps/ctrlProp1948.xml><?xml version="1.0" encoding="utf-8"?>
<formControlPr xmlns="http://schemas.microsoft.com/office/spreadsheetml/2009/9/main" objectType="CheckBox" fmlaLink="$AF$438" lockText="1" noThreeD="1"/>
</file>

<file path=xl/ctrlProps/ctrlProp1949.xml><?xml version="1.0" encoding="utf-8"?>
<formControlPr xmlns="http://schemas.microsoft.com/office/spreadsheetml/2009/9/main" objectType="CheckBox" fmlaLink="$AF$439" lockText="1" noThreeD="1"/>
</file>

<file path=xl/ctrlProps/ctrlProp1950.xml><?xml version="1.0" encoding="utf-8"?>
<formControlPr xmlns="http://schemas.microsoft.com/office/spreadsheetml/2009/9/main" objectType="CheckBox" fmlaLink="$AF$440" lockText="1" noThreeD="1"/>
</file>

<file path=xl/ctrlProps/ctrlProp1951.xml><?xml version="1.0" encoding="utf-8"?>
<formControlPr xmlns="http://schemas.microsoft.com/office/spreadsheetml/2009/9/main" objectType="CheckBox" fmlaLink="$AF$441" lockText="1" noThreeD="1"/>
</file>

<file path=xl/ctrlProps/ctrlProp1952.xml><?xml version="1.0" encoding="utf-8"?>
<formControlPr xmlns="http://schemas.microsoft.com/office/spreadsheetml/2009/9/main" objectType="CheckBox" fmlaLink="$AF$442" lockText="1" noThreeD="1"/>
</file>

<file path=xl/ctrlProps/ctrlProp1953.xml><?xml version="1.0" encoding="utf-8"?>
<formControlPr xmlns="http://schemas.microsoft.com/office/spreadsheetml/2009/9/main" objectType="CheckBox" fmlaLink="$AF$443" lockText="1" noThreeD="1"/>
</file>

<file path=xl/ctrlProps/ctrlProp1954.xml><?xml version="1.0" encoding="utf-8"?>
<formControlPr xmlns="http://schemas.microsoft.com/office/spreadsheetml/2009/9/main" objectType="CheckBox" fmlaLink="$AF$444" lockText="1" noThreeD="1"/>
</file>

<file path=xl/ctrlProps/ctrlProp1955.xml><?xml version="1.0" encoding="utf-8"?>
<formControlPr xmlns="http://schemas.microsoft.com/office/spreadsheetml/2009/9/main" objectType="CheckBox" fmlaLink="$AF$445" lockText="1" noThreeD="1"/>
</file>

<file path=xl/ctrlProps/ctrlProp1956.xml><?xml version="1.0" encoding="utf-8"?>
<formControlPr xmlns="http://schemas.microsoft.com/office/spreadsheetml/2009/9/main" objectType="CheckBox" fmlaLink="$AF$446" lockText="1" noThreeD="1"/>
</file>

<file path=xl/ctrlProps/ctrlProp1957.xml><?xml version="1.0" encoding="utf-8"?>
<formControlPr xmlns="http://schemas.microsoft.com/office/spreadsheetml/2009/9/main" objectType="CheckBox" fmlaLink="$AF$447" lockText="1" noThreeD="1"/>
</file>

<file path=xl/ctrlProps/ctrlProp1958.xml><?xml version="1.0" encoding="utf-8"?>
<formControlPr xmlns="http://schemas.microsoft.com/office/spreadsheetml/2009/9/main" objectType="CheckBox" fmlaLink="$AF$448" lockText="1" noThreeD="1"/>
</file>

<file path=xl/ctrlProps/ctrlProp1959.xml><?xml version="1.0" encoding="utf-8"?>
<formControlPr xmlns="http://schemas.microsoft.com/office/spreadsheetml/2009/9/main" objectType="CheckBox" fmlaLink="$AF$449" lockText="1" noThreeD="1"/>
</file>

<file path=xl/ctrlProps/ctrlProp1960.xml><?xml version="1.0" encoding="utf-8"?>
<formControlPr xmlns="http://schemas.microsoft.com/office/spreadsheetml/2009/9/main" objectType="CheckBox" fmlaLink="$AF$450" lockText="1" noThreeD="1"/>
</file>

<file path=xl/ctrlProps/ctrlProp1961.xml><?xml version="1.0" encoding="utf-8"?>
<formControlPr xmlns="http://schemas.microsoft.com/office/spreadsheetml/2009/9/main" objectType="CheckBox" fmlaLink="$AF$451" lockText="1" noThreeD="1"/>
</file>

<file path=xl/ctrlProps/ctrlProp1962.xml><?xml version="1.0" encoding="utf-8"?>
<formControlPr xmlns="http://schemas.microsoft.com/office/spreadsheetml/2009/9/main" objectType="CheckBox" fmlaLink="$AF$452" lockText="1" noThreeD="1"/>
</file>

<file path=xl/ctrlProps/ctrlProp1963.xml><?xml version="1.0" encoding="utf-8"?>
<formControlPr xmlns="http://schemas.microsoft.com/office/spreadsheetml/2009/9/main" objectType="CheckBox" fmlaLink="$AF$453" lockText="1" noThreeD="1"/>
</file>

<file path=xl/ctrlProps/ctrlProp1964.xml><?xml version="1.0" encoding="utf-8"?>
<formControlPr xmlns="http://schemas.microsoft.com/office/spreadsheetml/2009/9/main" objectType="CheckBox" fmlaLink="$AF$454" lockText="1" noThreeD="1"/>
</file>

<file path=xl/ctrlProps/ctrlProp1965.xml><?xml version="1.0" encoding="utf-8"?>
<formControlPr xmlns="http://schemas.microsoft.com/office/spreadsheetml/2009/9/main" objectType="CheckBox" fmlaLink="$AF$455" lockText="1" noThreeD="1"/>
</file>

<file path=xl/ctrlProps/ctrlProp1966.xml><?xml version="1.0" encoding="utf-8"?>
<formControlPr xmlns="http://schemas.microsoft.com/office/spreadsheetml/2009/9/main" objectType="CheckBox" fmlaLink="$AF$456" lockText="1" noThreeD="1"/>
</file>

<file path=xl/ctrlProps/ctrlProp1967.xml><?xml version="1.0" encoding="utf-8"?>
<formControlPr xmlns="http://schemas.microsoft.com/office/spreadsheetml/2009/9/main" objectType="CheckBox" fmlaLink="$AF$457" lockText="1" noThreeD="1"/>
</file>

<file path=xl/ctrlProps/ctrlProp1968.xml><?xml version="1.0" encoding="utf-8"?>
<formControlPr xmlns="http://schemas.microsoft.com/office/spreadsheetml/2009/9/main" objectType="CheckBox" fmlaLink="$AF$458" lockText="1" noThreeD="1"/>
</file>

<file path=xl/ctrlProps/ctrlProp1969.xml><?xml version="1.0" encoding="utf-8"?>
<formControlPr xmlns="http://schemas.microsoft.com/office/spreadsheetml/2009/9/main" objectType="CheckBox" fmlaLink="$AF$459" lockText="1" noThreeD="1"/>
</file>

<file path=xl/ctrlProps/ctrlProp1970.xml><?xml version="1.0" encoding="utf-8"?>
<formControlPr xmlns="http://schemas.microsoft.com/office/spreadsheetml/2009/9/main" objectType="CheckBox" fmlaLink="$AF$460" lockText="1" noThreeD="1"/>
</file>

<file path=xl/ctrlProps/ctrlProp1971.xml><?xml version="1.0" encoding="utf-8"?>
<formControlPr xmlns="http://schemas.microsoft.com/office/spreadsheetml/2009/9/main" objectType="CheckBox" fmlaLink="$AF$461" lockText="1" noThreeD="1"/>
</file>

<file path=xl/ctrlProps/ctrlProp1972.xml><?xml version="1.0" encoding="utf-8"?>
<formControlPr xmlns="http://schemas.microsoft.com/office/spreadsheetml/2009/9/main" objectType="CheckBox" fmlaLink="$AF$462" lockText="1" noThreeD="1"/>
</file>

<file path=xl/ctrlProps/ctrlProp1973.xml><?xml version="1.0" encoding="utf-8"?>
<formControlPr xmlns="http://schemas.microsoft.com/office/spreadsheetml/2009/9/main" objectType="CheckBox" fmlaLink="$AF$463" lockText="1" noThreeD="1"/>
</file>

<file path=xl/ctrlProps/ctrlProp1974.xml><?xml version="1.0" encoding="utf-8"?>
<formControlPr xmlns="http://schemas.microsoft.com/office/spreadsheetml/2009/9/main" objectType="CheckBox" fmlaLink="$AF$464" lockText="1" noThreeD="1"/>
</file>

<file path=xl/ctrlProps/ctrlProp1975.xml><?xml version="1.0" encoding="utf-8"?>
<formControlPr xmlns="http://schemas.microsoft.com/office/spreadsheetml/2009/9/main" objectType="CheckBox" fmlaLink="$AF$465" lockText="1" noThreeD="1"/>
</file>

<file path=xl/ctrlProps/ctrlProp1976.xml><?xml version="1.0" encoding="utf-8"?>
<formControlPr xmlns="http://schemas.microsoft.com/office/spreadsheetml/2009/9/main" objectType="CheckBox" fmlaLink="$AF$466" lockText="1" noThreeD="1"/>
</file>

<file path=xl/ctrlProps/ctrlProp1977.xml><?xml version="1.0" encoding="utf-8"?>
<formControlPr xmlns="http://schemas.microsoft.com/office/spreadsheetml/2009/9/main" objectType="CheckBox" fmlaLink="$AF$467" lockText="1" noThreeD="1"/>
</file>

<file path=xl/ctrlProps/ctrlProp1978.xml><?xml version="1.0" encoding="utf-8"?>
<formControlPr xmlns="http://schemas.microsoft.com/office/spreadsheetml/2009/9/main" objectType="CheckBox" fmlaLink="$AF$468" lockText="1" noThreeD="1"/>
</file>

<file path=xl/ctrlProps/ctrlProp1979.xml><?xml version="1.0" encoding="utf-8"?>
<formControlPr xmlns="http://schemas.microsoft.com/office/spreadsheetml/2009/9/main" objectType="CheckBox" fmlaLink="$AF$469" lockText="1" noThreeD="1"/>
</file>

<file path=xl/ctrlProps/ctrlProp1980.xml><?xml version="1.0" encoding="utf-8"?>
<formControlPr xmlns="http://schemas.microsoft.com/office/spreadsheetml/2009/9/main" objectType="CheckBox" fmlaLink="$AF$470" lockText="1" noThreeD="1"/>
</file>

<file path=xl/ctrlProps/ctrlProp1981.xml><?xml version="1.0" encoding="utf-8"?>
<formControlPr xmlns="http://schemas.microsoft.com/office/spreadsheetml/2009/9/main" objectType="CheckBox" fmlaLink="$AF$471" lockText="1" noThreeD="1"/>
</file>

<file path=xl/ctrlProps/ctrlProp1982.xml><?xml version="1.0" encoding="utf-8"?>
<formControlPr xmlns="http://schemas.microsoft.com/office/spreadsheetml/2009/9/main" objectType="CheckBox" fmlaLink="$AF$472" lockText="1" noThreeD="1"/>
</file>

<file path=xl/ctrlProps/ctrlProp1983.xml><?xml version="1.0" encoding="utf-8"?>
<formControlPr xmlns="http://schemas.microsoft.com/office/spreadsheetml/2009/9/main" objectType="CheckBox" fmlaLink="$AF$473" lockText="1" noThreeD="1"/>
</file>

<file path=xl/ctrlProps/ctrlProp1984.xml><?xml version="1.0" encoding="utf-8"?>
<formControlPr xmlns="http://schemas.microsoft.com/office/spreadsheetml/2009/9/main" objectType="CheckBox" fmlaLink="$AF$474" lockText="1" noThreeD="1"/>
</file>

<file path=xl/ctrlProps/ctrlProp1985.xml><?xml version="1.0" encoding="utf-8"?>
<formControlPr xmlns="http://schemas.microsoft.com/office/spreadsheetml/2009/9/main" objectType="CheckBox" fmlaLink="$AF$475" lockText="1" noThreeD="1"/>
</file>

<file path=xl/ctrlProps/ctrlProp1986.xml><?xml version="1.0" encoding="utf-8"?>
<formControlPr xmlns="http://schemas.microsoft.com/office/spreadsheetml/2009/9/main" objectType="CheckBox" fmlaLink="$AF$476" lockText="1" noThreeD="1"/>
</file>

<file path=xl/ctrlProps/ctrlProp1987.xml><?xml version="1.0" encoding="utf-8"?>
<formControlPr xmlns="http://schemas.microsoft.com/office/spreadsheetml/2009/9/main" objectType="CheckBox" fmlaLink="$AF$477" lockText="1" noThreeD="1"/>
</file>

<file path=xl/ctrlProps/ctrlProp1988.xml><?xml version="1.0" encoding="utf-8"?>
<formControlPr xmlns="http://schemas.microsoft.com/office/spreadsheetml/2009/9/main" objectType="CheckBox" fmlaLink="$AF$478" lockText="1" noThreeD="1"/>
</file>

<file path=xl/ctrlProps/ctrlProp1989.xml><?xml version="1.0" encoding="utf-8"?>
<formControlPr xmlns="http://schemas.microsoft.com/office/spreadsheetml/2009/9/main" objectType="CheckBox" fmlaLink="$AF$479" lockText="1" noThreeD="1"/>
</file>

<file path=xl/ctrlProps/ctrlProp1990.xml><?xml version="1.0" encoding="utf-8"?>
<formControlPr xmlns="http://schemas.microsoft.com/office/spreadsheetml/2009/9/main" objectType="CheckBox" fmlaLink="$AF$480" lockText="1" noThreeD="1"/>
</file>

<file path=xl/ctrlProps/ctrlProp1991.xml><?xml version="1.0" encoding="utf-8"?>
<formControlPr xmlns="http://schemas.microsoft.com/office/spreadsheetml/2009/9/main" objectType="CheckBox" fmlaLink="$AF$481" lockText="1" noThreeD="1"/>
</file>

<file path=xl/ctrlProps/ctrlProp1992.xml><?xml version="1.0" encoding="utf-8"?>
<formControlPr xmlns="http://schemas.microsoft.com/office/spreadsheetml/2009/9/main" objectType="CheckBox" fmlaLink="$AF$482" lockText="1" noThreeD="1"/>
</file>

<file path=xl/ctrlProps/ctrlProp1993.xml><?xml version="1.0" encoding="utf-8"?>
<formControlPr xmlns="http://schemas.microsoft.com/office/spreadsheetml/2009/9/main" objectType="CheckBox" fmlaLink="$AF$483" lockText="1" noThreeD="1"/>
</file>

<file path=xl/ctrlProps/ctrlProp1994.xml><?xml version="1.0" encoding="utf-8"?>
<formControlPr xmlns="http://schemas.microsoft.com/office/spreadsheetml/2009/9/main" objectType="CheckBox" fmlaLink="$AF$484" lockText="1" noThreeD="1"/>
</file>

<file path=xl/ctrlProps/ctrlProp1995.xml><?xml version="1.0" encoding="utf-8"?>
<formControlPr xmlns="http://schemas.microsoft.com/office/spreadsheetml/2009/9/main" objectType="CheckBox" fmlaLink="$AF$485" lockText="1" noThreeD="1"/>
</file>

<file path=xl/ctrlProps/ctrlProp1996.xml><?xml version="1.0" encoding="utf-8"?>
<formControlPr xmlns="http://schemas.microsoft.com/office/spreadsheetml/2009/9/main" objectType="CheckBox" fmlaLink="$AF$486" lockText="1" noThreeD="1"/>
</file>

<file path=xl/ctrlProps/ctrlProp1997.xml><?xml version="1.0" encoding="utf-8"?>
<formControlPr xmlns="http://schemas.microsoft.com/office/spreadsheetml/2009/9/main" objectType="CheckBox" fmlaLink="$AF$487" lockText="1" noThreeD="1"/>
</file>

<file path=xl/ctrlProps/ctrlProp1998.xml><?xml version="1.0" encoding="utf-8"?>
<formControlPr xmlns="http://schemas.microsoft.com/office/spreadsheetml/2009/9/main" objectType="CheckBox" fmlaLink="$AF$488" lockText="1" noThreeD="1"/>
</file>

<file path=xl/ctrlProps/ctrlProp1999.xml><?xml version="1.0" encoding="utf-8"?>
<formControlPr xmlns="http://schemas.microsoft.com/office/spreadsheetml/2009/9/main" objectType="CheckBox" fmlaLink="$AF$489" lockText="1" noThreeD="1"/>
</file>

<file path=xl/ctrlProps/ctrlProp2000.xml><?xml version="1.0" encoding="utf-8"?>
<formControlPr xmlns="http://schemas.microsoft.com/office/spreadsheetml/2009/9/main" objectType="CheckBox" fmlaLink="$AF$490" lockText="1" noThreeD="1"/>
</file>

<file path=xl/ctrlProps/ctrlProp2001.xml><?xml version="1.0" encoding="utf-8"?>
<formControlPr xmlns="http://schemas.microsoft.com/office/spreadsheetml/2009/9/main" objectType="CheckBox" fmlaLink="$AF$491" lockText="1" noThreeD="1"/>
</file>

<file path=xl/ctrlProps/ctrlProp2002.xml><?xml version="1.0" encoding="utf-8"?>
<formControlPr xmlns="http://schemas.microsoft.com/office/spreadsheetml/2009/9/main" objectType="CheckBox" fmlaLink="$AF$492" lockText="1" noThreeD="1"/>
</file>

<file path=xl/ctrlProps/ctrlProp2003.xml><?xml version="1.0" encoding="utf-8"?>
<formControlPr xmlns="http://schemas.microsoft.com/office/spreadsheetml/2009/9/main" objectType="CheckBox" fmlaLink="$AF$493" lockText="1" noThreeD="1"/>
</file>

<file path=xl/ctrlProps/ctrlProp2004.xml><?xml version="1.0" encoding="utf-8"?>
<formControlPr xmlns="http://schemas.microsoft.com/office/spreadsheetml/2009/9/main" objectType="CheckBox" fmlaLink="$AF$494" lockText="1" noThreeD="1"/>
</file>

<file path=xl/ctrlProps/ctrlProp2005.xml><?xml version="1.0" encoding="utf-8"?>
<formControlPr xmlns="http://schemas.microsoft.com/office/spreadsheetml/2009/9/main" objectType="CheckBox" fmlaLink="$AF$495" lockText="1" noThreeD="1"/>
</file>

<file path=xl/ctrlProps/ctrlProp2006.xml><?xml version="1.0" encoding="utf-8"?>
<formControlPr xmlns="http://schemas.microsoft.com/office/spreadsheetml/2009/9/main" objectType="CheckBox" fmlaLink="$AF$496" lockText="1" noThreeD="1"/>
</file>

<file path=xl/ctrlProps/ctrlProp2007.xml><?xml version="1.0" encoding="utf-8"?>
<formControlPr xmlns="http://schemas.microsoft.com/office/spreadsheetml/2009/9/main" objectType="CheckBox" fmlaLink="$AF$497" lockText="1" noThreeD="1"/>
</file>

<file path=xl/ctrlProps/ctrlProp2008.xml><?xml version="1.0" encoding="utf-8"?>
<formControlPr xmlns="http://schemas.microsoft.com/office/spreadsheetml/2009/9/main" objectType="CheckBox" fmlaLink="$AF$498" lockText="1" noThreeD="1"/>
</file>

<file path=xl/ctrlProps/ctrlProp2009.xml><?xml version="1.0" encoding="utf-8"?>
<formControlPr xmlns="http://schemas.microsoft.com/office/spreadsheetml/2009/9/main" objectType="CheckBox" fmlaLink="$AF$499" lockText="1" noThreeD="1"/>
</file>

<file path=xl/ctrlProps/ctrlProp2010.xml><?xml version="1.0" encoding="utf-8"?>
<formControlPr xmlns="http://schemas.microsoft.com/office/spreadsheetml/2009/9/main" objectType="CheckBox" fmlaLink="$AF$500" lockText="1" noThreeD="1"/>
</file>

<file path=xl/ctrlProps/ctrlProp2011.xml><?xml version="1.0" encoding="utf-8"?>
<formControlPr xmlns="http://schemas.microsoft.com/office/spreadsheetml/2009/9/main" objectType="CheckBox" fmlaLink="$AF$501" lockText="1" noThreeD="1"/>
</file>

<file path=xl/ctrlProps/ctrlProp2012.xml><?xml version="1.0" encoding="utf-8"?>
<formControlPr xmlns="http://schemas.microsoft.com/office/spreadsheetml/2009/9/main" objectType="CheckBox" fmlaLink="$AF$502" lockText="1" noThreeD="1"/>
</file>

<file path=xl/ctrlProps/ctrlProp2013.xml><?xml version="1.0" encoding="utf-8"?>
<formControlPr xmlns="http://schemas.microsoft.com/office/spreadsheetml/2009/9/main" objectType="CheckBox" fmlaLink="$AF$503" lockText="1" noThreeD="1"/>
</file>

<file path=xl/ctrlProps/ctrlProp2014.xml><?xml version="1.0" encoding="utf-8"?>
<formControlPr xmlns="http://schemas.microsoft.com/office/spreadsheetml/2009/9/main" objectType="CheckBox" fmlaLink="$AF$504" lockText="1" noThreeD="1"/>
</file>

<file path=xl/ctrlProps/ctrlProp2015.xml><?xml version="1.0" encoding="utf-8"?>
<formControlPr xmlns="http://schemas.microsoft.com/office/spreadsheetml/2009/9/main" objectType="CheckBox" fmlaLink="$AF$505" lockText="1" noThreeD="1"/>
</file>

<file path=xl/ctrlProps/ctrlProp2016.xml><?xml version="1.0" encoding="utf-8"?>
<formControlPr xmlns="http://schemas.microsoft.com/office/spreadsheetml/2009/9/main" objectType="CheckBox" fmlaLink="$AF$506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</xdr:row>
          <xdr:rowOff>19050</xdr:rowOff>
        </xdr:from>
        <xdr:to>
          <xdr:col>5</xdr:col>
          <xdr:colOff>752475</xdr:colOff>
          <xdr:row>3</xdr:row>
          <xdr:rowOff>0</xdr:rowOff>
        </xdr:to>
        <xdr:sp macro="" textlink="">
          <xdr:nvSpPr>
            <xdr:cNvPr id="3041" name="Check Box 2017" hidden="1">
              <a:extLst>
                <a:ext uri="{63B3BB69-23CF-44E3-9099-C40C66FF867C}">
                  <a14:compatExt spid="_x0000_s3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</xdr:row>
          <xdr:rowOff>19050</xdr:rowOff>
        </xdr:from>
        <xdr:to>
          <xdr:col>5</xdr:col>
          <xdr:colOff>752475</xdr:colOff>
          <xdr:row>4</xdr:row>
          <xdr:rowOff>0</xdr:rowOff>
        </xdr:to>
        <xdr:sp macro="" textlink="">
          <xdr:nvSpPr>
            <xdr:cNvPr id="3042" name="Check Box 2018" hidden="1">
              <a:extLst>
                <a:ext uri="{63B3BB69-23CF-44E3-9099-C40C66FF867C}">
                  <a14:compatExt spid="_x0000_s3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</xdr:row>
          <xdr:rowOff>19050</xdr:rowOff>
        </xdr:from>
        <xdr:to>
          <xdr:col>5</xdr:col>
          <xdr:colOff>752475</xdr:colOff>
          <xdr:row>5</xdr:row>
          <xdr:rowOff>0</xdr:rowOff>
        </xdr:to>
        <xdr:sp macro="" textlink="">
          <xdr:nvSpPr>
            <xdr:cNvPr id="3043" name="Check Box 2019" hidden="1">
              <a:extLst>
                <a:ext uri="{63B3BB69-23CF-44E3-9099-C40C66FF867C}">
                  <a14:compatExt spid="_x0000_s3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504825</xdr:colOff>
          <xdr:row>5</xdr:row>
          <xdr:rowOff>19050</xdr:rowOff>
        </xdr:from>
        <xdr:to>
          <xdr:col>5</xdr:col>
          <xdr:colOff>752475</xdr:colOff>
          <xdr:row>5</xdr:row>
          <xdr:rowOff>180975</xdr:rowOff>
        </xdr:to>
        <xdr:sp macro="" textlink="">
          <xdr:nvSpPr>
            <xdr:cNvPr id="3044" name="Check Box 2020" hidden="1">
              <a:extLst>
                <a:ext uri="{63B3BB69-23CF-44E3-9099-C40C66FF867C}">
                  <a14:compatExt spid="_x0000_s3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6</xdr:row>
          <xdr:rowOff>19050</xdr:rowOff>
        </xdr:from>
        <xdr:to>
          <xdr:col>5</xdr:col>
          <xdr:colOff>752475</xdr:colOff>
          <xdr:row>7</xdr:row>
          <xdr:rowOff>0</xdr:rowOff>
        </xdr:to>
        <xdr:sp macro="" textlink="">
          <xdr:nvSpPr>
            <xdr:cNvPr id="3045" name="Check Box 2021" hidden="1">
              <a:extLst>
                <a:ext uri="{63B3BB69-23CF-44E3-9099-C40C66FF867C}">
                  <a14:compatExt spid="_x0000_s3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7</xdr:row>
          <xdr:rowOff>19050</xdr:rowOff>
        </xdr:from>
        <xdr:to>
          <xdr:col>5</xdr:col>
          <xdr:colOff>752475</xdr:colOff>
          <xdr:row>8</xdr:row>
          <xdr:rowOff>0</xdr:rowOff>
        </xdr:to>
        <xdr:sp macro="" textlink="">
          <xdr:nvSpPr>
            <xdr:cNvPr id="3046" name="Check Box 2022" hidden="1">
              <a:extLst>
                <a:ext uri="{63B3BB69-23CF-44E3-9099-C40C66FF867C}">
                  <a14:compatExt spid="_x0000_s3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8</xdr:row>
          <xdr:rowOff>19050</xdr:rowOff>
        </xdr:from>
        <xdr:to>
          <xdr:col>5</xdr:col>
          <xdr:colOff>752475</xdr:colOff>
          <xdr:row>9</xdr:row>
          <xdr:rowOff>0</xdr:rowOff>
        </xdr:to>
        <xdr:sp macro="" textlink="">
          <xdr:nvSpPr>
            <xdr:cNvPr id="3047" name="Check Box 2023" hidden="1">
              <a:extLst>
                <a:ext uri="{63B3BB69-23CF-44E3-9099-C40C66FF867C}">
                  <a14:compatExt spid="_x0000_s3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9</xdr:row>
          <xdr:rowOff>19050</xdr:rowOff>
        </xdr:from>
        <xdr:to>
          <xdr:col>5</xdr:col>
          <xdr:colOff>752475</xdr:colOff>
          <xdr:row>10</xdr:row>
          <xdr:rowOff>0</xdr:rowOff>
        </xdr:to>
        <xdr:sp macro="" textlink="">
          <xdr:nvSpPr>
            <xdr:cNvPr id="3048" name="Check Box 2024" hidden="1">
              <a:extLst>
                <a:ext uri="{63B3BB69-23CF-44E3-9099-C40C66FF867C}">
                  <a14:compatExt spid="_x0000_s3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10</xdr:row>
          <xdr:rowOff>19050</xdr:rowOff>
        </xdr:from>
        <xdr:to>
          <xdr:col>5</xdr:col>
          <xdr:colOff>752475</xdr:colOff>
          <xdr:row>11</xdr:row>
          <xdr:rowOff>0</xdr:rowOff>
        </xdr:to>
        <xdr:sp macro="" textlink="">
          <xdr:nvSpPr>
            <xdr:cNvPr id="3049" name="Check Box 2025" hidden="1">
              <a:extLst>
                <a:ext uri="{63B3BB69-23CF-44E3-9099-C40C66FF867C}">
                  <a14:compatExt spid="_x0000_s3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11</xdr:row>
          <xdr:rowOff>19050</xdr:rowOff>
        </xdr:from>
        <xdr:to>
          <xdr:col>5</xdr:col>
          <xdr:colOff>752475</xdr:colOff>
          <xdr:row>12</xdr:row>
          <xdr:rowOff>0</xdr:rowOff>
        </xdr:to>
        <xdr:sp macro="" textlink="">
          <xdr:nvSpPr>
            <xdr:cNvPr id="3050" name="Check Box 2026" hidden="1">
              <a:extLst>
                <a:ext uri="{63B3BB69-23CF-44E3-9099-C40C66FF867C}">
                  <a14:compatExt spid="_x0000_s3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12</xdr:row>
          <xdr:rowOff>19050</xdr:rowOff>
        </xdr:from>
        <xdr:to>
          <xdr:col>5</xdr:col>
          <xdr:colOff>752475</xdr:colOff>
          <xdr:row>13</xdr:row>
          <xdr:rowOff>0</xdr:rowOff>
        </xdr:to>
        <xdr:sp macro="" textlink="">
          <xdr:nvSpPr>
            <xdr:cNvPr id="3051" name="Check Box 2027" hidden="1">
              <a:extLst>
                <a:ext uri="{63B3BB69-23CF-44E3-9099-C40C66FF867C}">
                  <a14:compatExt spid="_x0000_s3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13</xdr:row>
          <xdr:rowOff>19050</xdr:rowOff>
        </xdr:from>
        <xdr:to>
          <xdr:col>5</xdr:col>
          <xdr:colOff>752475</xdr:colOff>
          <xdr:row>14</xdr:row>
          <xdr:rowOff>0</xdr:rowOff>
        </xdr:to>
        <xdr:sp macro="" textlink="">
          <xdr:nvSpPr>
            <xdr:cNvPr id="3052" name="Check Box 2028" hidden="1">
              <a:extLst>
                <a:ext uri="{63B3BB69-23CF-44E3-9099-C40C66FF867C}">
                  <a14:compatExt spid="_x0000_s3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14</xdr:row>
          <xdr:rowOff>19050</xdr:rowOff>
        </xdr:from>
        <xdr:to>
          <xdr:col>5</xdr:col>
          <xdr:colOff>752475</xdr:colOff>
          <xdr:row>15</xdr:row>
          <xdr:rowOff>0</xdr:rowOff>
        </xdr:to>
        <xdr:sp macro="" textlink="">
          <xdr:nvSpPr>
            <xdr:cNvPr id="3053" name="Check Box 2029" hidden="1">
              <a:extLst>
                <a:ext uri="{63B3BB69-23CF-44E3-9099-C40C66FF867C}">
                  <a14:compatExt spid="_x0000_s3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15</xdr:row>
          <xdr:rowOff>19050</xdr:rowOff>
        </xdr:from>
        <xdr:to>
          <xdr:col>5</xdr:col>
          <xdr:colOff>752475</xdr:colOff>
          <xdr:row>16</xdr:row>
          <xdr:rowOff>0</xdr:rowOff>
        </xdr:to>
        <xdr:sp macro="" textlink="">
          <xdr:nvSpPr>
            <xdr:cNvPr id="3054" name="Check Box 2030" hidden="1">
              <a:extLst>
                <a:ext uri="{63B3BB69-23CF-44E3-9099-C40C66FF867C}">
                  <a14:compatExt spid="_x0000_s3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16</xdr:row>
          <xdr:rowOff>19050</xdr:rowOff>
        </xdr:from>
        <xdr:to>
          <xdr:col>5</xdr:col>
          <xdr:colOff>752475</xdr:colOff>
          <xdr:row>17</xdr:row>
          <xdr:rowOff>0</xdr:rowOff>
        </xdr:to>
        <xdr:sp macro="" textlink="">
          <xdr:nvSpPr>
            <xdr:cNvPr id="3055" name="Check Box 2031" hidden="1">
              <a:extLst>
                <a:ext uri="{63B3BB69-23CF-44E3-9099-C40C66FF867C}">
                  <a14:compatExt spid="_x0000_s3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17</xdr:row>
          <xdr:rowOff>19050</xdr:rowOff>
        </xdr:from>
        <xdr:to>
          <xdr:col>5</xdr:col>
          <xdr:colOff>752475</xdr:colOff>
          <xdr:row>18</xdr:row>
          <xdr:rowOff>0</xdr:rowOff>
        </xdr:to>
        <xdr:sp macro="" textlink="">
          <xdr:nvSpPr>
            <xdr:cNvPr id="3056" name="Check Box 2032" hidden="1">
              <a:extLst>
                <a:ext uri="{63B3BB69-23CF-44E3-9099-C40C66FF867C}">
                  <a14:compatExt spid="_x0000_s3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18</xdr:row>
          <xdr:rowOff>19050</xdr:rowOff>
        </xdr:from>
        <xdr:to>
          <xdr:col>5</xdr:col>
          <xdr:colOff>752475</xdr:colOff>
          <xdr:row>19</xdr:row>
          <xdr:rowOff>0</xdr:rowOff>
        </xdr:to>
        <xdr:sp macro="" textlink="">
          <xdr:nvSpPr>
            <xdr:cNvPr id="3057" name="Check Box 2033" hidden="1">
              <a:extLst>
                <a:ext uri="{63B3BB69-23CF-44E3-9099-C40C66FF867C}">
                  <a14:compatExt spid="_x0000_s3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19</xdr:row>
          <xdr:rowOff>19050</xdr:rowOff>
        </xdr:from>
        <xdr:to>
          <xdr:col>5</xdr:col>
          <xdr:colOff>752475</xdr:colOff>
          <xdr:row>20</xdr:row>
          <xdr:rowOff>0</xdr:rowOff>
        </xdr:to>
        <xdr:sp macro="" textlink="">
          <xdr:nvSpPr>
            <xdr:cNvPr id="3058" name="Check Box 2034" hidden="1">
              <a:extLst>
                <a:ext uri="{63B3BB69-23CF-44E3-9099-C40C66FF867C}">
                  <a14:compatExt spid="_x0000_s3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20</xdr:row>
          <xdr:rowOff>19050</xdr:rowOff>
        </xdr:from>
        <xdr:to>
          <xdr:col>5</xdr:col>
          <xdr:colOff>752475</xdr:colOff>
          <xdr:row>21</xdr:row>
          <xdr:rowOff>0</xdr:rowOff>
        </xdr:to>
        <xdr:sp macro="" textlink="">
          <xdr:nvSpPr>
            <xdr:cNvPr id="3059" name="Check Box 2035" hidden="1">
              <a:extLst>
                <a:ext uri="{63B3BB69-23CF-44E3-9099-C40C66FF867C}">
                  <a14:compatExt spid="_x0000_s3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21</xdr:row>
          <xdr:rowOff>19050</xdr:rowOff>
        </xdr:from>
        <xdr:to>
          <xdr:col>5</xdr:col>
          <xdr:colOff>752475</xdr:colOff>
          <xdr:row>22</xdr:row>
          <xdr:rowOff>0</xdr:rowOff>
        </xdr:to>
        <xdr:sp macro="" textlink="">
          <xdr:nvSpPr>
            <xdr:cNvPr id="3060" name="Check Box 2036" hidden="1">
              <a:extLst>
                <a:ext uri="{63B3BB69-23CF-44E3-9099-C40C66FF867C}">
                  <a14:compatExt spid="_x0000_s3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22</xdr:row>
          <xdr:rowOff>19050</xdr:rowOff>
        </xdr:from>
        <xdr:to>
          <xdr:col>5</xdr:col>
          <xdr:colOff>752475</xdr:colOff>
          <xdr:row>23</xdr:row>
          <xdr:rowOff>0</xdr:rowOff>
        </xdr:to>
        <xdr:sp macro="" textlink="">
          <xdr:nvSpPr>
            <xdr:cNvPr id="3061" name="Check Box 2037" hidden="1">
              <a:extLst>
                <a:ext uri="{63B3BB69-23CF-44E3-9099-C40C66FF867C}">
                  <a14:compatExt spid="_x0000_s3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23</xdr:row>
          <xdr:rowOff>19050</xdr:rowOff>
        </xdr:from>
        <xdr:to>
          <xdr:col>5</xdr:col>
          <xdr:colOff>752475</xdr:colOff>
          <xdr:row>24</xdr:row>
          <xdr:rowOff>0</xdr:rowOff>
        </xdr:to>
        <xdr:sp macro="" textlink="">
          <xdr:nvSpPr>
            <xdr:cNvPr id="3062" name="Check Box 2038" hidden="1">
              <a:extLst>
                <a:ext uri="{63B3BB69-23CF-44E3-9099-C40C66FF867C}">
                  <a14:compatExt spid="_x0000_s3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24</xdr:row>
          <xdr:rowOff>19050</xdr:rowOff>
        </xdr:from>
        <xdr:to>
          <xdr:col>5</xdr:col>
          <xdr:colOff>752475</xdr:colOff>
          <xdr:row>25</xdr:row>
          <xdr:rowOff>0</xdr:rowOff>
        </xdr:to>
        <xdr:sp macro="" textlink="">
          <xdr:nvSpPr>
            <xdr:cNvPr id="3063" name="Check Box 2039" hidden="1">
              <a:extLst>
                <a:ext uri="{63B3BB69-23CF-44E3-9099-C40C66FF867C}">
                  <a14:compatExt spid="_x0000_s3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25</xdr:row>
          <xdr:rowOff>19050</xdr:rowOff>
        </xdr:from>
        <xdr:to>
          <xdr:col>5</xdr:col>
          <xdr:colOff>752475</xdr:colOff>
          <xdr:row>26</xdr:row>
          <xdr:rowOff>0</xdr:rowOff>
        </xdr:to>
        <xdr:sp macro="" textlink="">
          <xdr:nvSpPr>
            <xdr:cNvPr id="3064" name="Check Box 2040" hidden="1">
              <a:extLst>
                <a:ext uri="{63B3BB69-23CF-44E3-9099-C40C66FF867C}">
                  <a14:compatExt spid="_x0000_s3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26</xdr:row>
          <xdr:rowOff>19050</xdr:rowOff>
        </xdr:from>
        <xdr:to>
          <xdr:col>5</xdr:col>
          <xdr:colOff>752475</xdr:colOff>
          <xdr:row>27</xdr:row>
          <xdr:rowOff>0</xdr:rowOff>
        </xdr:to>
        <xdr:sp macro="" textlink="">
          <xdr:nvSpPr>
            <xdr:cNvPr id="3065" name="Check Box 2041" hidden="1">
              <a:extLst>
                <a:ext uri="{63B3BB69-23CF-44E3-9099-C40C66FF867C}">
                  <a14:compatExt spid="_x0000_s3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27</xdr:row>
          <xdr:rowOff>19050</xdr:rowOff>
        </xdr:from>
        <xdr:to>
          <xdr:col>5</xdr:col>
          <xdr:colOff>752475</xdr:colOff>
          <xdr:row>28</xdr:row>
          <xdr:rowOff>0</xdr:rowOff>
        </xdr:to>
        <xdr:sp macro="" textlink="">
          <xdr:nvSpPr>
            <xdr:cNvPr id="3066" name="Check Box 2042" hidden="1">
              <a:extLst>
                <a:ext uri="{63B3BB69-23CF-44E3-9099-C40C66FF867C}">
                  <a14:compatExt spid="_x0000_s3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28</xdr:row>
          <xdr:rowOff>19050</xdr:rowOff>
        </xdr:from>
        <xdr:to>
          <xdr:col>5</xdr:col>
          <xdr:colOff>752475</xdr:colOff>
          <xdr:row>29</xdr:row>
          <xdr:rowOff>0</xdr:rowOff>
        </xdr:to>
        <xdr:sp macro="" textlink="">
          <xdr:nvSpPr>
            <xdr:cNvPr id="3067" name="Check Box 2043" hidden="1">
              <a:extLst>
                <a:ext uri="{63B3BB69-23CF-44E3-9099-C40C66FF867C}">
                  <a14:compatExt spid="_x0000_s3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29</xdr:row>
          <xdr:rowOff>19050</xdr:rowOff>
        </xdr:from>
        <xdr:to>
          <xdr:col>5</xdr:col>
          <xdr:colOff>752475</xdr:colOff>
          <xdr:row>30</xdr:row>
          <xdr:rowOff>0</xdr:rowOff>
        </xdr:to>
        <xdr:sp macro="" textlink="">
          <xdr:nvSpPr>
            <xdr:cNvPr id="3068" name="Check Box 2044" hidden="1">
              <a:extLst>
                <a:ext uri="{63B3BB69-23CF-44E3-9099-C40C66FF867C}">
                  <a14:compatExt spid="_x0000_s3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30</xdr:row>
          <xdr:rowOff>19050</xdr:rowOff>
        </xdr:from>
        <xdr:to>
          <xdr:col>5</xdr:col>
          <xdr:colOff>752475</xdr:colOff>
          <xdr:row>31</xdr:row>
          <xdr:rowOff>0</xdr:rowOff>
        </xdr:to>
        <xdr:sp macro="" textlink="">
          <xdr:nvSpPr>
            <xdr:cNvPr id="3069" name="Check Box 2045" hidden="1">
              <a:extLst>
                <a:ext uri="{63B3BB69-23CF-44E3-9099-C40C66FF867C}">
                  <a14:compatExt spid="_x0000_s3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31</xdr:row>
          <xdr:rowOff>19050</xdr:rowOff>
        </xdr:from>
        <xdr:to>
          <xdr:col>5</xdr:col>
          <xdr:colOff>752475</xdr:colOff>
          <xdr:row>32</xdr:row>
          <xdr:rowOff>0</xdr:rowOff>
        </xdr:to>
        <xdr:sp macro="" textlink="">
          <xdr:nvSpPr>
            <xdr:cNvPr id="3070" name="Check Box 2046" hidden="1">
              <a:extLst>
                <a:ext uri="{63B3BB69-23CF-44E3-9099-C40C66FF867C}">
                  <a14:compatExt spid="_x0000_s3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32</xdr:row>
          <xdr:rowOff>19050</xdr:rowOff>
        </xdr:from>
        <xdr:to>
          <xdr:col>5</xdr:col>
          <xdr:colOff>752475</xdr:colOff>
          <xdr:row>33</xdr:row>
          <xdr:rowOff>0</xdr:rowOff>
        </xdr:to>
        <xdr:sp macro="" textlink="">
          <xdr:nvSpPr>
            <xdr:cNvPr id="3071" name="Check Box 2047" hidden="1">
              <a:extLst>
                <a:ext uri="{63B3BB69-23CF-44E3-9099-C40C66FF867C}">
                  <a14:compatExt spid="_x0000_s3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33</xdr:row>
          <xdr:rowOff>19050</xdr:rowOff>
        </xdr:from>
        <xdr:to>
          <xdr:col>5</xdr:col>
          <xdr:colOff>752475</xdr:colOff>
          <xdr:row>34</xdr:row>
          <xdr:rowOff>0</xdr:rowOff>
        </xdr:to>
        <xdr:sp macro="" textlink="">
          <xdr:nvSpPr>
            <xdr:cNvPr id="3072" name="Check Box 2048" hidden="1">
              <a:extLst>
                <a:ext uri="{63B3BB69-23CF-44E3-9099-C40C66FF867C}">
                  <a14:compatExt spid="_x0000_s3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34</xdr:row>
          <xdr:rowOff>19050</xdr:rowOff>
        </xdr:from>
        <xdr:to>
          <xdr:col>5</xdr:col>
          <xdr:colOff>752475</xdr:colOff>
          <xdr:row>35</xdr:row>
          <xdr:rowOff>0</xdr:rowOff>
        </xdr:to>
        <xdr:sp macro="" textlink="">
          <xdr:nvSpPr>
            <xdr:cNvPr id="3073" name="Check Box 2049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35</xdr:row>
          <xdr:rowOff>19050</xdr:rowOff>
        </xdr:from>
        <xdr:to>
          <xdr:col>5</xdr:col>
          <xdr:colOff>752475</xdr:colOff>
          <xdr:row>36</xdr:row>
          <xdr:rowOff>0</xdr:rowOff>
        </xdr:to>
        <xdr:sp macro="" textlink="">
          <xdr:nvSpPr>
            <xdr:cNvPr id="3074" name="Check Box 2050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36</xdr:row>
          <xdr:rowOff>19050</xdr:rowOff>
        </xdr:from>
        <xdr:to>
          <xdr:col>5</xdr:col>
          <xdr:colOff>752475</xdr:colOff>
          <xdr:row>37</xdr:row>
          <xdr:rowOff>0</xdr:rowOff>
        </xdr:to>
        <xdr:sp macro="" textlink="">
          <xdr:nvSpPr>
            <xdr:cNvPr id="3075" name="Check Box 2051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37</xdr:row>
          <xdr:rowOff>19050</xdr:rowOff>
        </xdr:from>
        <xdr:to>
          <xdr:col>5</xdr:col>
          <xdr:colOff>752475</xdr:colOff>
          <xdr:row>38</xdr:row>
          <xdr:rowOff>0</xdr:rowOff>
        </xdr:to>
        <xdr:sp macro="" textlink="">
          <xdr:nvSpPr>
            <xdr:cNvPr id="3076" name="Check Box 2052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38</xdr:row>
          <xdr:rowOff>19050</xdr:rowOff>
        </xdr:from>
        <xdr:to>
          <xdr:col>5</xdr:col>
          <xdr:colOff>752475</xdr:colOff>
          <xdr:row>39</xdr:row>
          <xdr:rowOff>0</xdr:rowOff>
        </xdr:to>
        <xdr:sp macro="" textlink="">
          <xdr:nvSpPr>
            <xdr:cNvPr id="3077" name="Check Box 2053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39</xdr:row>
          <xdr:rowOff>19050</xdr:rowOff>
        </xdr:from>
        <xdr:to>
          <xdr:col>5</xdr:col>
          <xdr:colOff>752475</xdr:colOff>
          <xdr:row>40</xdr:row>
          <xdr:rowOff>0</xdr:rowOff>
        </xdr:to>
        <xdr:sp macro="" textlink="">
          <xdr:nvSpPr>
            <xdr:cNvPr id="3078" name="Check Box 2054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40</xdr:row>
          <xdr:rowOff>19050</xdr:rowOff>
        </xdr:from>
        <xdr:to>
          <xdr:col>5</xdr:col>
          <xdr:colOff>752475</xdr:colOff>
          <xdr:row>41</xdr:row>
          <xdr:rowOff>0</xdr:rowOff>
        </xdr:to>
        <xdr:sp macro="" textlink="">
          <xdr:nvSpPr>
            <xdr:cNvPr id="3079" name="Check Box 2055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41</xdr:row>
          <xdr:rowOff>19050</xdr:rowOff>
        </xdr:from>
        <xdr:to>
          <xdr:col>5</xdr:col>
          <xdr:colOff>752475</xdr:colOff>
          <xdr:row>42</xdr:row>
          <xdr:rowOff>0</xdr:rowOff>
        </xdr:to>
        <xdr:sp macro="" textlink="">
          <xdr:nvSpPr>
            <xdr:cNvPr id="3080" name="Check Box 2056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42</xdr:row>
          <xdr:rowOff>19050</xdr:rowOff>
        </xdr:from>
        <xdr:to>
          <xdr:col>5</xdr:col>
          <xdr:colOff>752475</xdr:colOff>
          <xdr:row>43</xdr:row>
          <xdr:rowOff>0</xdr:rowOff>
        </xdr:to>
        <xdr:sp macro="" textlink="">
          <xdr:nvSpPr>
            <xdr:cNvPr id="3081" name="Check Box 2057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43</xdr:row>
          <xdr:rowOff>19050</xdr:rowOff>
        </xdr:from>
        <xdr:to>
          <xdr:col>5</xdr:col>
          <xdr:colOff>752475</xdr:colOff>
          <xdr:row>44</xdr:row>
          <xdr:rowOff>0</xdr:rowOff>
        </xdr:to>
        <xdr:sp macro="" textlink="">
          <xdr:nvSpPr>
            <xdr:cNvPr id="3082" name="Check Box 2058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44</xdr:row>
          <xdr:rowOff>19050</xdr:rowOff>
        </xdr:from>
        <xdr:to>
          <xdr:col>5</xdr:col>
          <xdr:colOff>752475</xdr:colOff>
          <xdr:row>45</xdr:row>
          <xdr:rowOff>0</xdr:rowOff>
        </xdr:to>
        <xdr:sp macro="" textlink="">
          <xdr:nvSpPr>
            <xdr:cNvPr id="3083" name="Check Box 2059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45</xdr:row>
          <xdr:rowOff>19050</xdr:rowOff>
        </xdr:from>
        <xdr:to>
          <xdr:col>5</xdr:col>
          <xdr:colOff>752475</xdr:colOff>
          <xdr:row>46</xdr:row>
          <xdr:rowOff>0</xdr:rowOff>
        </xdr:to>
        <xdr:sp macro="" textlink="">
          <xdr:nvSpPr>
            <xdr:cNvPr id="3084" name="Check Box 2060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46</xdr:row>
          <xdr:rowOff>19050</xdr:rowOff>
        </xdr:from>
        <xdr:to>
          <xdr:col>5</xdr:col>
          <xdr:colOff>752475</xdr:colOff>
          <xdr:row>47</xdr:row>
          <xdr:rowOff>0</xdr:rowOff>
        </xdr:to>
        <xdr:sp macro="" textlink="">
          <xdr:nvSpPr>
            <xdr:cNvPr id="3085" name="Check Box 2061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47</xdr:row>
          <xdr:rowOff>19050</xdr:rowOff>
        </xdr:from>
        <xdr:to>
          <xdr:col>5</xdr:col>
          <xdr:colOff>752475</xdr:colOff>
          <xdr:row>48</xdr:row>
          <xdr:rowOff>0</xdr:rowOff>
        </xdr:to>
        <xdr:sp macro="" textlink="">
          <xdr:nvSpPr>
            <xdr:cNvPr id="3086" name="Check Box 2062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48</xdr:row>
          <xdr:rowOff>19050</xdr:rowOff>
        </xdr:from>
        <xdr:to>
          <xdr:col>5</xdr:col>
          <xdr:colOff>752475</xdr:colOff>
          <xdr:row>49</xdr:row>
          <xdr:rowOff>0</xdr:rowOff>
        </xdr:to>
        <xdr:sp macro="" textlink="">
          <xdr:nvSpPr>
            <xdr:cNvPr id="3087" name="Check Box 2063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49</xdr:row>
          <xdr:rowOff>19050</xdr:rowOff>
        </xdr:from>
        <xdr:to>
          <xdr:col>5</xdr:col>
          <xdr:colOff>752475</xdr:colOff>
          <xdr:row>50</xdr:row>
          <xdr:rowOff>0</xdr:rowOff>
        </xdr:to>
        <xdr:sp macro="" textlink="">
          <xdr:nvSpPr>
            <xdr:cNvPr id="3088" name="Check Box 2064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50</xdr:row>
          <xdr:rowOff>19050</xdr:rowOff>
        </xdr:from>
        <xdr:to>
          <xdr:col>5</xdr:col>
          <xdr:colOff>752475</xdr:colOff>
          <xdr:row>51</xdr:row>
          <xdr:rowOff>0</xdr:rowOff>
        </xdr:to>
        <xdr:sp macro="" textlink="">
          <xdr:nvSpPr>
            <xdr:cNvPr id="3089" name="Check Box 2065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51</xdr:row>
          <xdr:rowOff>19050</xdr:rowOff>
        </xdr:from>
        <xdr:to>
          <xdr:col>5</xdr:col>
          <xdr:colOff>752475</xdr:colOff>
          <xdr:row>52</xdr:row>
          <xdr:rowOff>0</xdr:rowOff>
        </xdr:to>
        <xdr:sp macro="" textlink="">
          <xdr:nvSpPr>
            <xdr:cNvPr id="3090" name="Check Box 2066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52</xdr:row>
          <xdr:rowOff>19050</xdr:rowOff>
        </xdr:from>
        <xdr:to>
          <xdr:col>5</xdr:col>
          <xdr:colOff>752475</xdr:colOff>
          <xdr:row>53</xdr:row>
          <xdr:rowOff>0</xdr:rowOff>
        </xdr:to>
        <xdr:sp macro="" textlink="">
          <xdr:nvSpPr>
            <xdr:cNvPr id="3091" name="Check Box 2067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53</xdr:row>
          <xdr:rowOff>19050</xdr:rowOff>
        </xdr:from>
        <xdr:to>
          <xdr:col>5</xdr:col>
          <xdr:colOff>752475</xdr:colOff>
          <xdr:row>54</xdr:row>
          <xdr:rowOff>0</xdr:rowOff>
        </xdr:to>
        <xdr:sp macro="" textlink="">
          <xdr:nvSpPr>
            <xdr:cNvPr id="3092" name="Check Box 2068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54</xdr:row>
          <xdr:rowOff>19050</xdr:rowOff>
        </xdr:from>
        <xdr:to>
          <xdr:col>5</xdr:col>
          <xdr:colOff>752475</xdr:colOff>
          <xdr:row>55</xdr:row>
          <xdr:rowOff>0</xdr:rowOff>
        </xdr:to>
        <xdr:sp macro="" textlink="">
          <xdr:nvSpPr>
            <xdr:cNvPr id="3093" name="Check Box 2069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55</xdr:row>
          <xdr:rowOff>19050</xdr:rowOff>
        </xdr:from>
        <xdr:to>
          <xdr:col>5</xdr:col>
          <xdr:colOff>752475</xdr:colOff>
          <xdr:row>56</xdr:row>
          <xdr:rowOff>0</xdr:rowOff>
        </xdr:to>
        <xdr:sp macro="" textlink="">
          <xdr:nvSpPr>
            <xdr:cNvPr id="3094" name="Check Box 2070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56</xdr:row>
          <xdr:rowOff>19050</xdr:rowOff>
        </xdr:from>
        <xdr:to>
          <xdr:col>5</xdr:col>
          <xdr:colOff>752475</xdr:colOff>
          <xdr:row>57</xdr:row>
          <xdr:rowOff>0</xdr:rowOff>
        </xdr:to>
        <xdr:sp macro="" textlink="">
          <xdr:nvSpPr>
            <xdr:cNvPr id="3095" name="Check Box 2071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57</xdr:row>
          <xdr:rowOff>19050</xdr:rowOff>
        </xdr:from>
        <xdr:to>
          <xdr:col>5</xdr:col>
          <xdr:colOff>752475</xdr:colOff>
          <xdr:row>58</xdr:row>
          <xdr:rowOff>0</xdr:rowOff>
        </xdr:to>
        <xdr:sp macro="" textlink="">
          <xdr:nvSpPr>
            <xdr:cNvPr id="3096" name="Check Box 2072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58</xdr:row>
          <xdr:rowOff>19050</xdr:rowOff>
        </xdr:from>
        <xdr:to>
          <xdr:col>5</xdr:col>
          <xdr:colOff>752475</xdr:colOff>
          <xdr:row>59</xdr:row>
          <xdr:rowOff>0</xdr:rowOff>
        </xdr:to>
        <xdr:sp macro="" textlink="">
          <xdr:nvSpPr>
            <xdr:cNvPr id="3097" name="Check Box 2073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59</xdr:row>
          <xdr:rowOff>19050</xdr:rowOff>
        </xdr:from>
        <xdr:to>
          <xdr:col>5</xdr:col>
          <xdr:colOff>752475</xdr:colOff>
          <xdr:row>60</xdr:row>
          <xdr:rowOff>0</xdr:rowOff>
        </xdr:to>
        <xdr:sp macro="" textlink="">
          <xdr:nvSpPr>
            <xdr:cNvPr id="3098" name="Check Box 2074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60</xdr:row>
          <xdr:rowOff>19050</xdr:rowOff>
        </xdr:from>
        <xdr:to>
          <xdr:col>5</xdr:col>
          <xdr:colOff>752475</xdr:colOff>
          <xdr:row>61</xdr:row>
          <xdr:rowOff>0</xdr:rowOff>
        </xdr:to>
        <xdr:sp macro="" textlink="">
          <xdr:nvSpPr>
            <xdr:cNvPr id="3099" name="Check Box 2075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61</xdr:row>
          <xdr:rowOff>19050</xdr:rowOff>
        </xdr:from>
        <xdr:to>
          <xdr:col>5</xdr:col>
          <xdr:colOff>752475</xdr:colOff>
          <xdr:row>62</xdr:row>
          <xdr:rowOff>0</xdr:rowOff>
        </xdr:to>
        <xdr:sp macro="" textlink="">
          <xdr:nvSpPr>
            <xdr:cNvPr id="3100" name="Check Box 2076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62</xdr:row>
          <xdr:rowOff>19050</xdr:rowOff>
        </xdr:from>
        <xdr:to>
          <xdr:col>5</xdr:col>
          <xdr:colOff>752475</xdr:colOff>
          <xdr:row>63</xdr:row>
          <xdr:rowOff>0</xdr:rowOff>
        </xdr:to>
        <xdr:sp macro="" textlink="">
          <xdr:nvSpPr>
            <xdr:cNvPr id="3101" name="Check Box 2077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63</xdr:row>
          <xdr:rowOff>19050</xdr:rowOff>
        </xdr:from>
        <xdr:to>
          <xdr:col>5</xdr:col>
          <xdr:colOff>752475</xdr:colOff>
          <xdr:row>64</xdr:row>
          <xdr:rowOff>0</xdr:rowOff>
        </xdr:to>
        <xdr:sp macro="" textlink="">
          <xdr:nvSpPr>
            <xdr:cNvPr id="3102" name="Check Box 2078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64</xdr:row>
          <xdr:rowOff>19050</xdr:rowOff>
        </xdr:from>
        <xdr:to>
          <xdr:col>5</xdr:col>
          <xdr:colOff>752475</xdr:colOff>
          <xdr:row>65</xdr:row>
          <xdr:rowOff>0</xdr:rowOff>
        </xdr:to>
        <xdr:sp macro="" textlink="">
          <xdr:nvSpPr>
            <xdr:cNvPr id="3103" name="Check Box 2079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65</xdr:row>
          <xdr:rowOff>19050</xdr:rowOff>
        </xdr:from>
        <xdr:to>
          <xdr:col>5</xdr:col>
          <xdr:colOff>752475</xdr:colOff>
          <xdr:row>66</xdr:row>
          <xdr:rowOff>0</xdr:rowOff>
        </xdr:to>
        <xdr:sp macro="" textlink="">
          <xdr:nvSpPr>
            <xdr:cNvPr id="3104" name="Check Box 2080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66</xdr:row>
          <xdr:rowOff>19050</xdr:rowOff>
        </xdr:from>
        <xdr:to>
          <xdr:col>5</xdr:col>
          <xdr:colOff>752475</xdr:colOff>
          <xdr:row>67</xdr:row>
          <xdr:rowOff>0</xdr:rowOff>
        </xdr:to>
        <xdr:sp macro="" textlink="">
          <xdr:nvSpPr>
            <xdr:cNvPr id="3105" name="Check Box 2081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67</xdr:row>
          <xdr:rowOff>19050</xdr:rowOff>
        </xdr:from>
        <xdr:to>
          <xdr:col>5</xdr:col>
          <xdr:colOff>752475</xdr:colOff>
          <xdr:row>68</xdr:row>
          <xdr:rowOff>0</xdr:rowOff>
        </xdr:to>
        <xdr:sp macro="" textlink="">
          <xdr:nvSpPr>
            <xdr:cNvPr id="3106" name="Check Box 2082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68</xdr:row>
          <xdr:rowOff>19050</xdr:rowOff>
        </xdr:from>
        <xdr:to>
          <xdr:col>5</xdr:col>
          <xdr:colOff>752475</xdr:colOff>
          <xdr:row>69</xdr:row>
          <xdr:rowOff>0</xdr:rowOff>
        </xdr:to>
        <xdr:sp macro="" textlink="">
          <xdr:nvSpPr>
            <xdr:cNvPr id="3107" name="Check Box 2083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69</xdr:row>
          <xdr:rowOff>19050</xdr:rowOff>
        </xdr:from>
        <xdr:to>
          <xdr:col>5</xdr:col>
          <xdr:colOff>752475</xdr:colOff>
          <xdr:row>70</xdr:row>
          <xdr:rowOff>0</xdr:rowOff>
        </xdr:to>
        <xdr:sp macro="" textlink="">
          <xdr:nvSpPr>
            <xdr:cNvPr id="3108" name="Check Box 2084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70</xdr:row>
          <xdr:rowOff>19050</xdr:rowOff>
        </xdr:from>
        <xdr:to>
          <xdr:col>5</xdr:col>
          <xdr:colOff>752475</xdr:colOff>
          <xdr:row>71</xdr:row>
          <xdr:rowOff>0</xdr:rowOff>
        </xdr:to>
        <xdr:sp macro="" textlink="">
          <xdr:nvSpPr>
            <xdr:cNvPr id="3109" name="Check Box 2085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71</xdr:row>
          <xdr:rowOff>19050</xdr:rowOff>
        </xdr:from>
        <xdr:to>
          <xdr:col>5</xdr:col>
          <xdr:colOff>752475</xdr:colOff>
          <xdr:row>72</xdr:row>
          <xdr:rowOff>0</xdr:rowOff>
        </xdr:to>
        <xdr:sp macro="" textlink="">
          <xdr:nvSpPr>
            <xdr:cNvPr id="3110" name="Check Box 2086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72</xdr:row>
          <xdr:rowOff>19050</xdr:rowOff>
        </xdr:from>
        <xdr:to>
          <xdr:col>5</xdr:col>
          <xdr:colOff>752475</xdr:colOff>
          <xdr:row>73</xdr:row>
          <xdr:rowOff>0</xdr:rowOff>
        </xdr:to>
        <xdr:sp macro="" textlink="">
          <xdr:nvSpPr>
            <xdr:cNvPr id="3111" name="Check Box 2087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73</xdr:row>
          <xdr:rowOff>19050</xdr:rowOff>
        </xdr:from>
        <xdr:to>
          <xdr:col>5</xdr:col>
          <xdr:colOff>752475</xdr:colOff>
          <xdr:row>74</xdr:row>
          <xdr:rowOff>0</xdr:rowOff>
        </xdr:to>
        <xdr:sp macro="" textlink="">
          <xdr:nvSpPr>
            <xdr:cNvPr id="3112" name="Check Box 2088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74</xdr:row>
          <xdr:rowOff>19050</xdr:rowOff>
        </xdr:from>
        <xdr:to>
          <xdr:col>5</xdr:col>
          <xdr:colOff>752475</xdr:colOff>
          <xdr:row>75</xdr:row>
          <xdr:rowOff>0</xdr:rowOff>
        </xdr:to>
        <xdr:sp macro="" textlink="">
          <xdr:nvSpPr>
            <xdr:cNvPr id="3113" name="Check Box 2089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75</xdr:row>
          <xdr:rowOff>19050</xdr:rowOff>
        </xdr:from>
        <xdr:to>
          <xdr:col>5</xdr:col>
          <xdr:colOff>752475</xdr:colOff>
          <xdr:row>76</xdr:row>
          <xdr:rowOff>0</xdr:rowOff>
        </xdr:to>
        <xdr:sp macro="" textlink="">
          <xdr:nvSpPr>
            <xdr:cNvPr id="3114" name="Check Box 2090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76</xdr:row>
          <xdr:rowOff>19050</xdr:rowOff>
        </xdr:from>
        <xdr:to>
          <xdr:col>5</xdr:col>
          <xdr:colOff>752475</xdr:colOff>
          <xdr:row>77</xdr:row>
          <xdr:rowOff>0</xdr:rowOff>
        </xdr:to>
        <xdr:sp macro="" textlink="">
          <xdr:nvSpPr>
            <xdr:cNvPr id="3115" name="Check Box 2091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77</xdr:row>
          <xdr:rowOff>19050</xdr:rowOff>
        </xdr:from>
        <xdr:to>
          <xdr:col>5</xdr:col>
          <xdr:colOff>752475</xdr:colOff>
          <xdr:row>78</xdr:row>
          <xdr:rowOff>0</xdr:rowOff>
        </xdr:to>
        <xdr:sp macro="" textlink="">
          <xdr:nvSpPr>
            <xdr:cNvPr id="3116" name="Check Box 2092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78</xdr:row>
          <xdr:rowOff>19050</xdr:rowOff>
        </xdr:from>
        <xdr:to>
          <xdr:col>5</xdr:col>
          <xdr:colOff>752475</xdr:colOff>
          <xdr:row>79</xdr:row>
          <xdr:rowOff>0</xdr:rowOff>
        </xdr:to>
        <xdr:sp macro="" textlink="">
          <xdr:nvSpPr>
            <xdr:cNvPr id="3117" name="Check Box 2093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79</xdr:row>
          <xdr:rowOff>19050</xdr:rowOff>
        </xdr:from>
        <xdr:to>
          <xdr:col>5</xdr:col>
          <xdr:colOff>752475</xdr:colOff>
          <xdr:row>80</xdr:row>
          <xdr:rowOff>0</xdr:rowOff>
        </xdr:to>
        <xdr:sp macro="" textlink="">
          <xdr:nvSpPr>
            <xdr:cNvPr id="3118" name="Check Box 2094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80</xdr:row>
          <xdr:rowOff>19050</xdr:rowOff>
        </xdr:from>
        <xdr:to>
          <xdr:col>5</xdr:col>
          <xdr:colOff>752475</xdr:colOff>
          <xdr:row>81</xdr:row>
          <xdr:rowOff>0</xdr:rowOff>
        </xdr:to>
        <xdr:sp macro="" textlink="">
          <xdr:nvSpPr>
            <xdr:cNvPr id="3119" name="Check Box 2095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81</xdr:row>
          <xdr:rowOff>19050</xdr:rowOff>
        </xdr:from>
        <xdr:to>
          <xdr:col>5</xdr:col>
          <xdr:colOff>752475</xdr:colOff>
          <xdr:row>82</xdr:row>
          <xdr:rowOff>0</xdr:rowOff>
        </xdr:to>
        <xdr:sp macro="" textlink="">
          <xdr:nvSpPr>
            <xdr:cNvPr id="3120" name="Check Box 2096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82</xdr:row>
          <xdr:rowOff>19050</xdr:rowOff>
        </xdr:from>
        <xdr:to>
          <xdr:col>5</xdr:col>
          <xdr:colOff>752475</xdr:colOff>
          <xdr:row>83</xdr:row>
          <xdr:rowOff>0</xdr:rowOff>
        </xdr:to>
        <xdr:sp macro="" textlink="">
          <xdr:nvSpPr>
            <xdr:cNvPr id="3121" name="Check Box 2097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83</xdr:row>
          <xdr:rowOff>19050</xdr:rowOff>
        </xdr:from>
        <xdr:to>
          <xdr:col>5</xdr:col>
          <xdr:colOff>752475</xdr:colOff>
          <xdr:row>84</xdr:row>
          <xdr:rowOff>0</xdr:rowOff>
        </xdr:to>
        <xdr:sp macro="" textlink="">
          <xdr:nvSpPr>
            <xdr:cNvPr id="3122" name="Check Box 2098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84</xdr:row>
          <xdr:rowOff>19050</xdr:rowOff>
        </xdr:from>
        <xdr:to>
          <xdr:col>5</xdr:col>
          <xdr:colOff>752475</xdr:colOff>
          <xdr:row>85</xdr:row>
          <xdr:rowOff>0</xdr:rowOff>
        </xdr:to>
        <xdr:sp macro="" textlink="">
          <xdr:nvSpPr>
            <xdr:cNvPr id="3123" name="Check Box 2099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85</xdr:row>
          <xdr:rowOff>19050</xdr:rowOff>
        </xdr:from>
        <xdr:to>
          <xdr:col>5</xdr:col>
          <xdr:colOff>752475</xdr:colOff>
          <xdr:row>86</xdr:row>
          <xdr:rowOff>0</xdr:rowOff>
        </xdr:to>
        <xdr:sp macro="" textlink="">
          <xdr:nvSpPr>
            <xdr:cNvPr id="3124" name="Check Box 2100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86</xdr:row>
          <xdr:rowOff>19050</xdr:rowOff>
        </xdr:from>
        <xdr:to>
          <xdr:col>5</xdr:col>
          <xdr:colOff>752475</xdr:colOff>
          <xdr:row>87</xdr:row>
          <xdr:rowOff>0</xdr:rowOff>
        </xdr:to>
        <xdr:sp macro="" textlink="">
          <xdr:nvSpPr>
            <xdr:cNvPr id="3125" name="Check Box 2101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87</xdr:row>
          <xdr:rowOff>19050</xdr:rowOff>
        </xdr:from>
        <xdr:to>
          <xdr:col>5</xdr:col>
          <xdr:colOff>752475</xdr:colOff>
          <xdr:row>88</xdr:row>
          <xdr:rowOff>0</xdr:rowOff>
        </xdr:to>
        <xdr:sp macro="" textlink="">
          <xdr:nvSpPr>
            <xdr:cNvPr id="3126" name="Check Box 2102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88</xdr:row>
          <xdr:rowOff>19050</xdr:rowOff>
        </xdr:from>
        <xdr:to>
          <xdr:col>5</xdr:col>
          <xdr:colOff>752475</xdr:colOff>
          <xdr:row>89</xdr:row>
          <xdr:rowOff>0</xdr:rowOff>
        </xdr:to>
        <xdr:sp macro="" textlink="">
          <xdr:nvSpPr>
            <xdr:cNvPr id="3127" name="Check Box 2103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89</xdr:row>
          <xdr:rowOff>19050</xdr:rowOff>
        </xdr:from>
        <xdr:to>
          <xdr:col>5</xdr:col>
          <xdr:colOff>752475</xdr:colOff>
          <xdr:row>90</xdr:row>
          <xdr:rowOff>0</xdr:rowOff>
        </xdr:to>
        <xdr:sp macro="" textlink="">
          <xdr:nvSpPr>
            <xdr:cNvPr id="3128" name="Check Box 2104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90</xdr:row>
          <xdr:rowOff>19050</xdr:rowOff>
        </xdr:from>
        <xdr:to>
          <xdr:col>5</xdr:col>
          <xdr:colOff>752475</xdr:colOff>
          <xdr:row>91</xdr:row>
          <xdr:rowOff>0</xdr:rowOff>
        </xdr:to>
        <xdr:sp macro="" textlink="">
          <xdr:nvSpPr>
            <xdr:cNvPr id="3129" name="Check Box 2105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91</xdr:row>
          <xdr:rowOff>19050</xdr:rowOff>
        </xdr:from>
        <xdr:to>
          <xdr:col>5</xdr:col>
          <xdr:colOff>752475</xdr:colOff>
          <xdr:row>92</xdr:row>
          <xdr:rowOff>0</xdr:rowOff>
        </xdr:to>
        <xdr:sp macro="" textlink="">
          <xdr:nvSpPr>
            <xdr:cNvPr id="3130" name="Check Box 2106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92</xdr:row>
          <xdr:rowOff>19050</xdr:rowOff>
        </xdr:from>
        <xdr:to>
          <xdr:col>5</xdr:col>
          <xdr:colOff>752475</xdr:colOff>
          <xdr:row>93</xdr:row>
          <xdr:rowOff>0</xdr:rowOff>
        </xdr:to>
        <xdr:sp macro="" textlink="">
          <xdr:nvSpPr>
            <xdr:cNvPr id="3131" name="Check Box 2107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93</xdr:row>
          <xdr:rowOff>19050</xdr:rowOff>
        </xdr:from>
        <xdr:to>
          <xdr:col>5</xdr:col>
          <xdr:colOff>752475</xdr:colOff>
          <xdr:row>94</xdr:row>
          <xdr:rowOff>0</xdr:rowOff>
        </xdr:to>
        <xdr:sp macro="" textlink="">
          <xdr:nvSpPr>
            <xdr:cNvPr id="3132" name="Check Box 2108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94</xdr:row>
          <xdr:rowOff>19050</xdr:rowOff>
        </xdr:from>
        <xdr:to>
          <xdr:col>5</xdr:col>
          <xdr:colOff>752475</xdr:colOff>
          <xdr:row>95</xdr:row>
          <xdr:rowOff>0</xdr:rowOff>
        </xdr:to>
        <xdr:sp macro="" textlink="">
          <xdr:nvSpPr>
            <xdr:cNvPr id="3133" name="Check Box 2109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95</xdr:row>
          <xdr:rowOff>19050</xdr:rowOff>
        </xdr:from>
        <xdr:to>
          <xdr:col>5</xdr:col>
          <xdr:colOff>752475</xdr:colOff>
          <xdr:row>96</xdr:row>
          <xdr:rowOff>0</xdr:rowOff>
        </xdr:to>
        <xdr:sp macro="" textlink="">
          <xdr:nvSpPr>
            <xdr:cNvPr id="3134" name="Check Box 2110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96</xdr:row>
          <xdr:rowOff>19050</xdr:rowOff>
        </xdr:from>
        <xdr:to>
          <xdr:col>5</xdr:col>
          <xdr:colOff>752475</xdr:colOff>
          <xdr:row>97</xdr:row>
          <xdr:rowOff>0</xdr:rowOff>
        </xdr:to>
        <xdr:sp macro="" textlink="">
          <xdr:nvSpPr>
            <xdr:cNvPr id="3135" name="Check Box 2111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97</xdr:row>
          <xdr:rowOff>19050</xdr:rowOff>
        </xdr:from>
        <xdr:to>
          <xdr:col>5</xdr:col>
          <xdr:colOff>752475</xdr:colOff>
          <xdr:row>98</xdr:row>
          <xdr:rowOff>0</xdr:rowOff>
        </xdr:to>
        <xdr:sp macro="" textlink="">
          <xdr:nvSpPr>
            <xdr:cNvPr id="3136" name="Check Box 2112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98</xdr:row>
          <xdr:rowOff>19050</xdr:rowOff>
        </xdr:from>
        <xdr:to>
          <xdr:col>5</xdr:col>
          <xdr:colOff>752475</xdr:colOff>
          <xdr:row>99</xdr:row>
          <xdr:rowOff>0</xdr:rowOff>
        </xdr:to>
        <xdr:sp macro="" textlink="">
          <xdr:nvSpPr>
            <xdr:cNvPr id="3137" name="Check Box 2113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99</xdr:row>
          <xdr:rowOff>19050</xdr:rowOff>
        </xdr:from>
        <xdr:to>
          <xdr:col>5</xdr:col>
          <xdr:colOff>752475</xdr:colOff>
          <xdr:row>100</xdr:row>
          <xdr:rowOff>0</xdr:rowOff>
        </xdr:to>
        <xdr:sp macro="" textlink="">
          <xdr:nvSpPr>
            <xdr:cNvPr id="3138" name="Check Box 2114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100</xdr:row>
          <xdr:rowOff>19050</xdr:rowOff>
        </xdr:from>
        <xdr:to>
          <xdr:col>5</xdr:col>
          <xdr:colOff>752475</xdr:colOff>
          <xdr:row>101</xdr:row>
          <xdr:rowOff>0</xdr:rowOff>
        </xdr:to>
        <xdr:sp macro="" textlink="">
          <xdr:nvSpPr>
            <xdr:cNvPr id="3139" name="Check Box 2115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101</xdr:row>
          <xdr:rowOff>19050</xdr:rowOff>
        </xdr:from>
        <xdr:to>
          <xdr:col>5</xdr:col>
          <xdr:colOff>752475</xdr:colOff>
          <xdr:row>102</xdr:row>
          <xdr:rowOff>0</xdr:rowOff>
        </xdr:to>
        <xdr:sp macro="" textlink="">
          <xdr:nvSpPr>
            <xdr:cNvPr id="3140" name="Check Box 2116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102</xdr:row>
          <xdr:rowOff>19050</xdr:rowOff>
        </xdr:from>
        <xdr:to>
          <xdr:col>5</xdr:col>
          <xdr:colOff>752475</xdr:colOff>
          <xdr:row>103</xdr:row>
          <xdr:rowOff>0</xdr:rowOff>
        </xdr:to>
        <xdr:sp macro="" textlink="">
          <xdr:nvSpPr>
            <xdr:cNvPr id="3141" name="Check Box 2117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103</xdr:row>
          <xdr:rowOff>19050</xdr:rowOff>
        </xdr:from>
        <xdr:to>
          <xdr:col>5</xdr:col>
          <xdr:colOff>752475</xdr:colOff>
          <xdr:row>104</xdr:row>
          <xdr:rowOff>0</xdr:rowOff>
        </xdr:to>
        <xdr:sp macro="" textlink="">
          <xdr:nvSpPr>
            <xdr:cNvPr id="3142" name="Check Box 2118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104</xdr:row>
          <xdr:rowOff>19050</xdr:rowOff>
        </xdr:from>
        <xdr:to>
          <xdr:col>5</xdr:col>
          <xdr:colOff>752475</xdr:colOff>
          <xdr:row>105</xdr:row>
          <xdr:rowOff>0</xdr:rowOff>
        </xdr:to>
        <xdr:sp macro="" textlink="">
          <xdr:nvSpPr>
            <xdr:cNvPr id="3143" name="Check Box 2119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105</xdr:row>
          <xdr:rowOff>19050</xdr:rowOff>
        </xdr:from>
        <xdr:to>
          <xdr:col>5</xdr:col>
          <xdr:colOff>752475</xdr:colOff>
          <xdr:row>106</xdr:row>
          <xdr:rowOff>0</xdr:rowOff>
        </xdr:to>
        <xdr:sp macro="" textlink="">
          <xdr:nvSpPr>
            <xdr:cNvPr id="3144" name="Check Box 2120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106</xdr:row>
          <xdr:rowOff>19050</xdr:rowOff>
        </xdr:from>
        <xdr:to>
          <xdr:col>5</xdr:col>
          <xdr:colOff>752475</xdr:colOff>
          <xdr:row>107</xdr:row>
          <xdr:rowOff>0</xdr:rowOff>
        </xdr:to>
        <xdr:sp macro="" textlink="">
          <xdr:nvSpPr>
            <xdr:cNvPr id="3145" name="Check Box 2121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107</xdr:row>
          <xdr:rowOff>19050</xdr:rowOff>
        </xdr:from>
        <xdr:to>
          <xdr:col>5</xdr:col>
          <xdr:colOff>752475</xdr:colOff>
          <xdr:row>108</xdr:row>
          <xdr:rowOff>0</xdr:rowOff>
        </xdr:to>
        <xdr:sp macro="" textlink="">
          <xdr:nvSpPr>
            <xdr:cNvPr id="3146" name="Check Box 2122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108</xdr:row>
          <xdr:rowOff>19050</xdr:rowOff>
        </xdr:from>
        <xdr:to>
          <xdr:col>5</xdr:col>
          <xdr:colOff>752475</xdr:colOff>
          <xdr:row>109</xdr:row>
          <xdr:rowOff>0</xdr:rowOff>
        </xdr:to>
        <xdr:sp macro="" textlink="">
          <xdr:nvSpPr>
            <xdr:cNvPr id="3147" name="Check Box 2123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109</xdr:row>
          <xdr:rowOff>19050</xdr:rowOff>
        </xdr:from>
        <xdr:to>
          <xdr:col>5</xdr:col>
          <xdr:colOff>752475</xdr:colOff>
          <xdr:row>110</xdr:row>
          <xdr:rowOff>0</xdr:rowOff>
        </xdr:to>
        <xdr:sp macro="" textlink="">
          <xdr:nvSpPr>
            <xdr:cNvPr id="3148" name="Check Box 2124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110</xdr:row>
          <xdr:rowOff>19050</xdr:rowOff>
        </xdr:from>
        <xdr:to>
          <xdr:col>5</xdr:col>
          <xdr:colOff>752475</xdr:colOff>
          <xdr:row>111</xdr:row>
          <xdr:rowOff>0</xdr:rowOff>
        </xdr:to>
        <xdr:sp macro="" textlink="">
          <xdr:nvSpPr>
            <xdr:cNvPr id="3149" name="Check Box 2125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111</xdr:row>
          <xdr:rowOff>19050</xdr:rowOff>
        </xdr:from>
        <xdr:to>
          <xdr:col>5</xdr:col>
          <xdr:colOff>752475</xdr:colOff>
          <xdr:row>112</xdr:row>
          <xdr:rowOff>0</xdr:rowOff>
        </xdr:to>
        <xdr:sp macro="" textlink="">
          <xdr:nvSpPr>
            <xdr:cNvPr id="3150" name="Check Box 2126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112</xdr:row>
          <xdr:rowOff>19050</xdr:rowOff>
        </xdr:from>
        <xdr:to>
          <xdr:col>5</xdr:col>
          <xdr:colOff>752475</xdr:colOff>
          <xdr:row>113</xdr:row>
          <xdr:rowOff>0</xdr:rowOff>
        </xdr:to>
        <xdr:sp macro="" textlink="">
          <xdr:nvSpPr>
            <xdr:cNvPr id="3151" name="Check Box 2127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113</xdr:row>
          <xdr:rowOff>19050</xdr:rowOff>
        </xdr:from>
        <xdr:to>
          <xdr:col>5</xdr:col>
          <xdr:colOff>752475</xdr:colOff>
          <xdr:row>114</xdr:row>
          <xdr:rowOff>0</xdr:rowOff>
        </xdr:to>
        <xdr:sp macro="" textlink="">
          <xdr:nvSpPr>
            <xdr:cNvPr id="3152" name="Check Box 2128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114</xdr:row>
          <xdr:rowOff>19050</xdr:rowOff>
        </xdr:from>
        <xdr:to>
          <xdr:col>5</xdr:col>
          <xdr:colOff>752475</xdr:colOff>
          <xdr:row>115</xdr:row>
          <xdr:rowOff>0</xdr:rowOff>
        </xdr:to>
        <xdr:sp macro="" textlink="">
          <xdr:nvSpPr>
            <xdr:cNvPr id="3153" name="Check Box 2129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115</xdr:row>
          <xdr:rowOff>19050</xdr:rowOff>
        </xdr:from>
        <xdr:to>
          <xdr:col>5</xdr:col>
          <xdr:colOff>752475</xdr:colOff>
          <xdr:row>116</xdr:row>
          <xdr:rowOff>0</xdr:rowOff>
        </xdr:to>
        <xdr:sp macro="" textlink="">
          <xdr:nvSpPr>
            <xdr:cNvPr id="3154" name="Check Box 2130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116</xdr:row>
          <xdr:rowOff>19050</xdr:rowOff>
        </xdr:from>
        <xdr:to>
          <xdr:col>5</xdr:col>
          <xdr:colOff>752475</xdr:colOff>
          <xdr:row>117</xdr:row>
          <xdr:rowOff>0</xdr:rowOff>
        </xdr:to>
        <xdr:sp macro="" textlink="">
          <xdr:nvSpPr>
            <xdr:cNvPr id="3155" name="Check Box 2131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117</xdr:row>
          <xdr:rowOff>19050</xdr:rowOff>
        </xdr:from>
        <xdr:to>
          <xdr:col>5</xdr:col>
          <xdr:colOff>752475</xdr:colOff>
          <xdr:row>118</xdr:row>
          <xdr:rowOff>0</xdr:rowOff>
        </xdr:to>
        <xdr:sp macro="" textlink="">
          <xdr:nvSpPr>
            <xdr:cNvPr id="3156" name="Check Box 2132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118</xdr:row>
          <xdr:rowOff>19050</xdr:rowOff>
        </xdr:from>
        <xdr:to>
          <xdr:col>5</xdr:col>
          <xdr:colOff>752475</xdr:colOff>
          <xdr:row>119</xdr:row>
          <xdr:rowOff>0</xdr:rowOff>
        </xdr:to>
        <xdr:sp macro="" textlink="">
          <xdr:nvSpPr>
            <xdr:cNvPr id="3157" name="Check Box 2133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119</xdr:row>
          <xdr:rowOff>19050</xdr:rowOff>
        </xdr:from>
        <xdr:to>
          <xdr:col>5</xdr:col>
          <xdr:colOff>752475</xdr:colOff>
          <xdr:row>120</xdr:row>
          <xdr:rowOff>0</xdr:rowOff>
        </xdr:to>
        <xdr:sp macro="" textlink="">
          <xdr:nvSpPr>
            <xdr:cNvPr id="3158" name="Check Box 2134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120</xdr:row>
          <xdr:rowOff>19050</xdr:rowOff>
        </xdr:from>
        <xdr:to>
          <xdr:col>5</xdr:col>
          <xdr:colOff>752475</xdr:colOff>
          <xdr:row>121</xdr:row>
          <xdr:rowOff>0</xdr:rowOff>
        </xdr:to>
        <xdr:sp macro="" textlink="">
          <xdr:nvSpPr>
            <xdr:cNvPr id="3159" name="Check Box 2135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121</xdr:row>
          <xdr:rowOff>19050</xdr:rowOff>
        </xdr:from>
        <xdr:to>
          <xdr:col>5</xdr:col>
          <xdr:colOff>752475</xdr:colOff>
          <xdr:row>122</xdr:row>
          <xdr:rowOff>0</xdr:rowOff>
        </xdr:to>
        <xdr:sp macro="" textlink="">
          <xdr:nvSpPr>
            <xdr:cNvPr id="3160" name="Check Box 2136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122</xdr:row>
          <xdr:rowOff>19050</xdr:rowOff>
        </xdr:from>
        <xdr:to>
          <xdr:col>5</xdr:col>
          <xdr:colOff>752475</xdr:colOff>
          <xdr:row>123</xdr:row>
          <xdr:rowOff>0</xdr:rowOff>
        </xdr:to>
        <xdr:sp macro="" textlink="">
          <xdr:nvSpPr>
            <xdr:cNvPr id="3161" name="Check Box 2137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123</xdr:row>
          <xdr:rowOff>19050</xdr:rowOff>
        </xdr:from>
        <xdr:to>
          <xdr:col>5</xdr:col>
          <xdr:colOff>752475</xdr:colOff>
          <xdr:row>124</xdr:row>
          <xdr:rowOff>0</xdr:rowOff>
        </xdr:to>
        <xdr:sp macro="" textlink="">
          <xdr:nvSpPr>
            <xdr:cNvPr id="3162" name="Check Box 2138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124</xdr:row>
          <xdr:rowOff>19050</xdr:rowOff>
        </xdr:from>
        <xdr:to>
          <xdr:col>5</xdr:col>
          <xdr:colOff>752475</xdr:colOff>
          <xdr:row>125</xdr:row>
          <xdr:rowOff>0</xdr:rowOff>
        </xdr:to>
        <xdr:sp macro="" textlink="">
          <xdr:nvSpPr>
            <xdr:cNvPr id="3163" name="Check Box 2139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125</xdr:row>
          <xdr:rowOff>19050</xdr:rowOff>
        </xdr:from>
        <xdr:to>
          <xdr:col>5</xdr:col>
          <xdr:colOff>752475</xdr:colOff>
          <xdr:row>126</xdr:row>
          <xdr:rowOff>0</xdr:rowOff>
        </xdr:to>
        <xdr:sp macro="" textlink="">
          <xdr:nvSpPr>
            <xdr:cNvPr id="3164" name="Check Box 2140" hidden="1">
              <a:extLst>
                <a:ext uri="{63B3BB69-23CF-44E3-9099-C40C66FF867C}">
                  <a14:compatExt spid="_x0000_s3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126</xdr:row>
          <xdr:rowOff>19050</xdr:rowOff>
        </xdr:from>
        <xdr:to>
          <xdr:col>5</xdr:col>
          <xdr:colOff>752475</xdr:colOff>
          <xdr:row>127</xdr:row>
          <xdr:rowOff>0</xdr:rowOff>
        </xdr:to>
        <xdr:sp macro="" textlink="">
          <xdr:nvSpPr>
            <xdr:cNvPr id="3165" name="Check Box 2141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127</xdr:row>
          <xdr:rowOff>19050</xdr:rowOff>
        </xdr:from>
        <xdr:to>
          <xdr:col>5</xdr:col>
          <xdr:colOff>752475</xdr:colOff>
          <xdr:row>128</xdr:row>
          <xdr:rowOff>0</xdr:rowOff>
        </xdr:to>
        <xdr:sp macro="" textlink="">
          <xdr:nvSpPr>
            <xdr:cNvPr id="3166" name="Check Box 2142" hidden="1">
              <a:extLst>
                <a:ext uri="{63B3BB69-23CF-44E3-9099-C40C66FF867C}">
                  <a14:compatExt spid="_x0000_s3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128</xdr:row>
          <xdr:rowOff>19050</xdr:rowOff>
        </xdr:from>
        <xdr:to>
          <xdr:col>5</xdr:col>
          <xdr:colOff>752475</xdr:colOff>
          <xdr:row>129</xdr:row>
          <xdr:rowOff>0</xdr:rowOff>
        </xdr:to>
        <xdr:sp macro="" textlink="">
          <xdr:nvSpPr>
            <xdr:cNvPr id="3167" name="Check Box 2143" hidden="1">
              <a:extLst>
                <a:ext uri="{63B3BB69-23CF-44E3-9099-C40C66FF867C}">
                  <a14:compatExt spid="_x0000_s3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129</xdr:row>
          <xdr:rowOff>19050</xdr:rowOff>
        </xdr:from>
        <xdr:to>
          <xdr:col>5</xdr:col>
          <xdr:colOff>752475</xdr:colOff>
          <xdr:row>130</xdr:row>
          <xdr:rowOff>0</xdr:rowOff>
        </xdr:to>
        <xdr:sp macro="" textlink="">
          <xdr:nvSpPr>
            <xdr:cNvPr id="3168" name="Check Box 2144" hidden="1">
              <a:extLst>
                <a:ext uri="{63B3BB69-23CF-44E3-9099-C40C66FF867C}">
                  <a14:compatExt spid="_x0000_s3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130</xdr:row>
          <xdr:rowOff>19050</xdr:rowOff>
        </xdr:from>
        <xdr:to>
          <xdr:col>5</xdr:col>
          <xdr:colOff>752475</xdr:colOff>
          <xdr:row>131</xdr:row>
          <xdr:rowOff>0</xdr:rowOff>
        </xdr:to>
        <xdr:sp macro="" textlink="">
          <xdr:nvSpPr>
            <xdr:cNvPr id="3169" name="Check Box 2145" hidden="1">
              <a:extLst>
                <a:ext uri="{63B3BB69-23CF-44E3-9099-C40C66FF867C}">
                  <a14:compatExt spid="_x0000_s3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131</xdr:row>
          <xdr:rowOff>19050</xdr:rowOff>
        </xdr:from>
        <xdr:to>
          <xdr:col>5</xdr:col>
          <xdr:colOff>752475</xdr:colOff>
          <xdr:row>132</xdr:row>
          <xdr:rowOff>0</xdr:rowOff>
        </xdr:to>
        <xdr:sp macro="" textlink="">
          <xdr:nvSpPr>
            <xdr:cNvPr id="3170" name="Check Box 2146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132</xdr:row>
          <xdr:rowOff>19050</xdr:rowOff>
        </xdr:from>
        <xdr:to>
          <xdr:col>5</xdr:col>
          <xdr:colOff>752475</xdr:colOff>
          <xdr:row>133</xdr:row>
          <xdr:rowOff>0</xdr:rowOff>
        </xdr:to>
        <xdr:sp macro="" textlink="">
          <xdr:nvSpPr>
            <xdr:cNvPr id="3171" name="Check Box 2147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133</xdr:row>
          <xdr:rowOff>19050</xdr:rowOff>
        </xdr:from>
        <xdr:to>
          <xdr:col>5</xdr:col>
          <xdr:colOff>752475</xdr:colOff>
          <xdr:row>134</xdr:row>
          <xdr:rowOff>0</xdr:rowOff>
        </xdr:to>
        <xdr:sp macro="" textlink="">
          <xdr:nvSpPr>
            <xdr:cNvPr id="3172" name="Check Box 2148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134</xdr:row>
          <xdr:rowOff>19050</xdr:rowOff>
        </xdr:from>
        <xdr:to>
          <xdr:col>5</xdr:col>
          <xdr:colOff>752475</xdr:colOff>
          <xdr:row>135</xdr:row>
          <xdr:rowOff>0</xdr:rowOff>
        </xdr:to>
        <xdr:sp macro="" textlink="">
          <xdr:nvSpPr>
            <xdr:cNvPr id="3173" name="Check Box 2149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135</xdr:row>
          <xdr:rowOff>19050</xdr:rowOff>
        </xdr:from>
        <xdr:to>
          <xdr:col>5</xdr:col>
          <xdr:colOff>752475</xdr:colOff>
          <xdr:row>136</xdr:row>
          <xdr:rowOff>0</xdr:rowOff>
        </xdr:to>
        <xdr:sp macro="" textlink="">
          <xdr:nvSpPr>
            <xdr:cNvPr id="3174" name="Check Box 2150" hidden="1">
              <a:extLst>
                <a:ext uri="{63B3BB69-23CF-44E3-9099-C40C66FF867C}">
                  <a14:compatExt spid="_x0000_s3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136</xdr:row>
          <xdr:rowOff>19050</xdr:rowOff>
        </xdr:from>
        <xdr:to>
          <xdr:col>5</xdr:col>
          <xdr:colOff>752475</xdr:colOff>
          <xdr:row>137</xdr:row>
          <xdr:rowOff>0</xdr:rowOff>
        </xdr:to>
        <xdr:sp macro="" textlink="">
          <xdr:nvSpPr>
            <xdr:cNvPr id="3175" name="Check Box 2151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137</xdr:row>
          <xdr:rowOff>19050</xdr:rowOff>
        </xdr:from>
        <xdr:to>
          <xdr:col>5</xdr:col>
          <xdr:colOff>752475</xdr:colOff>
          <xdr:row>138</xdr:row>
          <xdr:rowOff>0</xdr:rowOff>
        </xdr:to>
        <xdr:sp macro="" textlink="">
          <xdr:nvSpPr>
            <xdr:cNvPr id="3176" name="Check Box 2152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138</xdr:row>
          <xdr:rowOff>19050</xdr:rowOff>
        </xdr:from>
        <xdr:to>
          <xdr:col>5</xdr:col>
          <xdr:colOff>752475</xdr:colOff>
          <xdr:row>139</xdr:row>
          <xdr:rowOff>0</xdr:rowOff>
        </xdr:to>
        <xdr:sp macro="" textlink="">
          <xdr:nvSpPr>
            <xdr:cNvPr id="3177" name="Check Box 2153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139</xdr:row>
          <xdr:rowOff>19050</xdr:rowOff>
        </xdr:from>
        <xdr:to>
          <xdr:col>5</xdr:col>
          <xdr:colOff>752475</xdr:colOff>
          <xdr:row>140</xdr:row>
          <xdr:rowOff>0</xdr:rowOff>
        </xdr:to>
        <xdr:sp macro="" textlink="">
          <xdr:nvSpPr>
            <xdr:cNvPr id="3178" name="Check Box 2154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140</xdr:row>
          <xdr:rowOff>19050</xdr:rowOff>
        </xdr:from>
        <xdr:to>
          <xdr:col>5</xdr:col>
          <xdr:colOff>752475</xdr:colOff>
          <xdr:row>141</xdr:row>
          <xdr:rowOff>0</xdr:rowOff>
        </xdr:to>
        <xdr:sp macro="" textlink="">
          <xdr:nvSpPr>
            <xdr:cNvPr id="3179" name="Check Box 2155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141</xdr:row>
          <xdr:rowOff>19050</xdr:rowOff>
        </xdr:from>
        <xdr:to>
          <xdr:col>5</xdr:col>
          <xdr:colOff>752475</xdr:colOff>
          <xdr:row>142</xdr:row>
          <xdr:rowOff>0</xdr:rowOff>
        </xdr:to>
        <xdr:sp macro="" textlink="">
          <xdr:nvSpPr>
            <xdr:cNvPr id="3180" name="Check Box 2156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142</xdr:row>
          <xdr:rowOff>19050</xdr:rowOff>
        </xdr:from>
        <xdr:to>
          <xdr:col>5</xdr:col>
          <xdr:colOff>752475</xdr:colOff>
          <xdr:row>143</xdr:row>
          <xdr:rowOff>0</xdr:rowOff>
        </xdr:to>
        <xdr:sp macro="" textlink="">
          <xdr:nvSpPr>
            <xdr:cNvPr id="3181" name="Check Box 2157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143</xdr:row>
          <xdr:rowOff>19050</xdr:rowOff>
        </xdr:from>
        <xdr:to>
          <xdr:col>5</xdr:col>
          <xdr:colOff>752475</xdr:colOff>
          <xdr:row>144</xdr:row>
          <xdr:rowOff>0</xdr:rowOff>
        </xdr:to>
        <xdr:sp macro="" textlink="">
          <xdr:nvSpPr>
            <xdr:cNvPr id="3182" name="Check Box 2158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144</xdr:row>
          <xdr:rowOff>19050</xdr:rowOff>
        </xdr:from>
        <xdr:to>
          <xdr:col>5</xdr:col>
          <xdr:colOff>752475</xdr:colOff>
          <xdr:row>145</xdr:row>
          <xdr:rowOff>0</xdr:rowOff>
        </xdr:to>
        <xdr:sp macro="" textlink="">
          <xdr:nvSpPr>
            <xdr:cNvPr id="3183" name="Check Box 2159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145</xdr:row>
          <xdr:rowOff>19050</xdr:rowOff>
        </xdr:from>
        <xdr:to>
          <xdr:col>5</xdr:col>
          <xdr:colOff>752475</xdr:colOff>
          <xdr:row>146</xdr:row>
          <xdr:rowOff>0</xdr:rowOff>
        </xdr:to>
        <xdr:sp macro="" textlink="">
          <xdr:nvSpPr>
            <xdr:cNvPr id="3184" name="Check Box 2160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146</xdr:row>
          <xdr:rowOff>19050</xdr:rowOff>
        </xdr:from>
        <xdr:to>
          <xdr:col>5</xdr:col>
          <xdr:colOff>752475</xdr:colOff>
          <xdr:row>147</xdr:row>
          <xdr:rowOff>0</xdr:rowOff>
        </xdr:to>
        <xdr:sp macro="" textlink="">
          <xdr:nvSpPr>
            <xdr:cNvPr id="3185" name="Check Box 2161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147</xdr:row>
          <xdr:rowOff>19050</xdr:rowOff>
        </xdr:from>
        <xdr:to>
          <xdr:col>5</xdr:col>
          <xdr:colOff>752475</xdr:colOff>
          <xdr:row>148</xdr:row>
          <xdr:rowOff>0</xdr:rowOff>
        </xdr:to>
        <xdr:sp macro="" textlink="">
          <xdr:nvSpPr>
            <xdr:cNvPr id="3186" name="Check Box 2162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148</xdr:row>
          <xdr:rowOff>19050</xdr:rowOff>
        </xdr:from>
        <xdr:to>
          <xdr:col>5</xdr:col>
          <xdr:colOff>752475</xdr:colOff>
          <xdr:row>149</xdr:row>
          <xdr:rowOff>0</xdr:rowOff>
        </xdr:to>
        <xdr:sp macro="" textlink="">
          <xdr:nvSpPr>
            <xdr:cNvPr id="3187" name="Check Box 2163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149</xdr:row>
          <xdr:rowOff>19050</xdr:rowOff>
        </xdr:from>
        <xdr:to>
          <xdr:col>5</xdr:col>
          <xdr:colOff>752475</xdr:colOff>
          <xdr:row>150</xdr:row>
          <xdr:rowOff>0</xdr:rowOff>
        </xdr:to>
        <xdr:sp macro="" textlink="">
          <xdr:nvSpPr>
            <xdr:cNvPr id="3188" name="Check Box 2164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150</xdr:row>
          <xdr:rowOff>19050</xdr:rowOff>
        </xdr:from>
        <xdr:to>
          <xdr:col>5</xdr:col>
          <xdr:colOff>752475</xdr:colOff>
          <xdr:row>151</xdr:row>
          <xdr:rowOff>0</xdr:rowOff>
        </xdr:to>
        <xdr:sp macro="" textlink="">
          <xdr:nvSpPr>
            <xdr:cNvPr id="3189" name="Check Box 2165" hidden="1">
              <a:extLst>
                <a:ext uri="{63B3BB69-23CF-44E3-9099-C40C66FF867C}">
                  <a14:compatExt spid="_x0000_s3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151</xdr:row>
          <xdr:rowOff>19050</xdr:rowOff>
        </xdr:from>
        <xdr:to>
          <xdr:col>5</xdr:col>
          <xdr:colOff>752475</xdr:colOff>
          <xdr:row>152</xdr:row>
          <xdr:rowOff>0</xdr:rowOff>
        </xdr:to>
        <xdr:sp macro="" textlink="">
          <xdr:nvSpPr>
            <xdr:cNvPr id="3190" name="Check Box 2166" hidden="1">
              <a:extLst>
                <a:ext uri="{63B3BB69-23CF-44E3-9099-C40C66FF867C}">
                  <a14:compatExt spid="_x0000_s3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152</xdr:row>
          <xdr:rowOff>19050</xdr:rowOff>
        </xdr:from>
        <xdr:to>
          <xdr:col>5</xdr:col>
          <xdr:colOff>752475</xdr:colOff>
          <xdr:row>153</xdr:row>
          <xdr:rowOff>0</xdr:rowOff>
        </xdr:to>
        <xdr:sp macro="" textlink="">
          <xdr:nvSpPr>
            <xdr:cNvPr id="3191" name="Check Box 2167" hidden="1">
              <a:extLst>
                <a:ext uri="{63B3BB69-23CF-44E3-9099-C40C66FF867C}">
                  <a14:compatExt spid="_x0000_s3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153</xdr:row>
          <xdr:rowOff>19050</xdr:rowOff>
        </xdr:from>
        <xdr:to>
          <xdr:col>5</xdr:col>
          <xdr:colOff>752475</xdr:colOff>
          <xdr:row>154</xdr:row>
          <xdr:rowOff>0</xdr:rowOff>
        </xdr:to>
        <xdr:sp macro="" textlink="">
          <xdr:nvSpPr>
            <xdr:cNvPr id="3192" name="Check Box 2168" hidden="1">
              <a:extLst>
                <a:ext uri="{63B3BB69-23CF-44E3-9099-C40C66FF867C}">
                  <a14:compatExt spid="_x0000_s3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154</xdr:row>
          <xdr:rowOff>19050</xdr:rowOff>
        </xdr:from>
        <xdr:to>
          <xdr:col>5</xdr:col>
          <xdr:colOff>752475</xdr:colOff>
          <xdr:row>155</xdr:row>
          <xdr:rowOff>0</xdr:rowOff>
        </xdr:to>
        <xdr:sp macro="" textlink="">
          <xdr:nvSpPr>
            <xdr:cNvPr id="3193" name="Check Box 2169" hidden="1">
              <a:extLst>
                <a:ext uri="{63B3BB69-23CF-44E3-9099-C40C66FF867C}">
                  <a14:compatExt spid="_x0000_s3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155</xdr:row>
          <xdr:rowOff>19050</xdr:rowOff>
        </xdr:from>
        <xdr:to>
          <xdr:col>5</xdr:col>
          <xdr:colOff>752475</xdr:colOff>
          <xdr:row>156</xdr:row>
          <xdr:rowOff>0</xdr:rowOff>
        </xdr:to>
        <xdr:sp macro="" textlink="">
          <xdr:nvSpPr>
            <xdr:cNvPr id="3194" name="Check Box 2170" hidden="1">
              <a:extLst>
                <a:ext uri="{63B3BB69-23CF-44E3-9099-C40C66FF867C}">
                  <a14:compatExt spid="_x0000_s3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156</xdr:row>
          <xdr:rowOff>19050</xdr:rowOff>
        </xdr:from>
        <xdr:to>
          <xdr:col>5</xdr:col>
          <xdr:colOff>752475</xdr:colOff>
          <xdr:row>157</xdr:row>
          <xdr:rowOff>0</xdr:rowOff>
        </xdr:to>
        <xdr:sp macro="" textlink="">
          <xdr:nvSpPr>
            <xdr:cNvPr id="3195" name="Check Box 2171" hidden="1">
              <a:extLst>
                <a:ext uri="{63B3BB69-23CF-44E3-9099-C40C66FF867C}">
                  <a14:compatExt spid="_x0000_s3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157</xdr:row>
          <xdr:rowOff>19050</xdr:rowOff>
        </xdr:from>
        <xdr:to>
          <xdr:col>5</xdr:col>
          <xdr:colOff>752475</xdr:colOff>
          <xdr:row>158</xdr:row>
          <xdr:rowOff>0</xdr:rowOff>
        </xdr:to>
        <xdr:sp macro="" textlink="">
          <xdr:nvSpPr>
            <xdr:cNvPr id="3196" name="Check Box 2172" hidden="1">
              <a:extLst>
                <a:ext uri="{63B3BB69-23CF-44E3-9099-C40C66FF867C}">
                  <a14:compatExt spid="_x0000_s3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158</xdr:row>
          <xdr:rowOff>19050</xdr:rowOff>
        </xdr:from>
        <xdr:to>
          <xdr:col>5</xdr:col>
          <xdr:colOff>752475</xdr:colOff>
          <xdr:row>159</xdr:row>
          <xdr:rowOff>0</xdr:rowOff>
        </xdr:to>
        <xdr:sp macro="" textlink="">
          <xdr:nvSpPr>
            <xdr:cNvPr id="3197" name="Check Box 2173" hidden="1">
              <a:extLst>
                <a:ext uri="{63B3BB69-23CF-44E3-9099-C40C66FF867C}">
                  <a14:compatExt spid="_x0000_s3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159</xdr:row>
          <xdr:rowOff>19050</xdr:rowOff>
        </xdr:from>
        <xdr:to>
          <xdr:col>5</xdr:col>
          <xdr:colOff>752475</xdr:colOff>
          <xdr:row>160</xdr:row>
          <xdr:rowOff>0</xdr:rowOff>
        </xdr:to>
        <xdr:sp macro="" textlink="">
          <xdr:nvSpPr>
            <xdr:cNvPr id="3198" name="Check Box 2174" hidden="1">
              <a:extLst>
                <a:ext uri="{63B3BB69-23CF-44E3-9099-C40C66FF867C}">
                  <a14:compatExt spid="_x0000_s3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160</xdr:row>
          <xdr:rowOff>19050</xdr:rowOff>
        </xdr:from>
        <xdr:to>
          <xdr:col>5</xdr:col>
          <xdr:colOff>752475</xdr:colOff>
          <xdr:row>161</xdr:row>
          <xdr:rowOff>0</xdr:rowOff>
        </xdr:to>
        <xdr:sp macro="" textlink="">
          <xdr:nvSpPr>
            <xdr:cNvPr id="3199" name="Check Box 2175" hidden="1">
              <a:extLst>
                <a:ext uri="{63B3BB69-23CF-44E3-9099-C40C66FF867C}">
                  <a14:compatExt spid="_x0000_s3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161</xdr:row>
          <xdr:rowOff>19050</xdr:rowOff>
        </xdr:from>
        <xdr:to>
          <xdr:col>5</xdr:col>
          <xdr:colOff>752475</xdr:colOff>
          <xdr:row>162</xdr:row>
          <xdr:rowOff>0</xdr:rowOff>
        </xdr:to>
        <xdr:sp macro="" textlink="">
          <xdr:nvSpPr>
            <xdr:cNvPr id="3200" name="Check Box 2176" hidden="1">
              <a:extLst>
                <a:ext uri="{63B3BB69-23CF-44E3-9099-C40C66FF867C}">
                  <a14:compatExt spid="_x0000_s3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162</xdr:row>
          <xdr:rowOff>19050</xdr:rowOff>
        </xdr:from>
        <xdr:to>
          <xdr:col>5</xdr:col>
          <xdr:colOff>752475</xdr:colOff>
          <xdr:row>163</xdr:row>
          <xdr:rowOff>0</xdr:rowOff>
        </xdr:to>
        <xdr:sp macro="" textlink="">
          <xdr:nvSpPr>
            <xdr:cNvPr id="3201" name="Check Box 2177" hidden="1">
              <a:extLst>
                <a:ext uri="{63B3BB69-23CF-44E3-9099-C40C66FF867C}">
                  <a14:compatExt spid="_x0000_s3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163</xdr:row>
          <xdr:rowOff>19050</xdr:rowOff>
        </xdr:from>
        <xdr:to>
          <xdr:col>5</xdr:col>
          <xdr:colOff>752475</xdr:colOff>
          <xdr:row>164</xdr:row>
          <xdr:rowOff>0</xdr:rowOff>
        </xdr:to>
        <xdr:sp macro="" textlink="">
          <xdr:nvSpPr>
            <xdr:cNvPr id="3202" name="Check Box 2178" hidden="1">
              <a:extLst>
                <a:ext uri="{63B3BB69-23CF-44E3-9099-C40C66FF867C}">
                  <a14:compatExt spid="_x0000_s3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164</xdr:row>
          <xdr:rowOff>19050</xdr:rowOff>
        </xdr:from>
        <xdr:to>
          <xdr:col>5</xdr:col>
          <xdr:colOff>752475</xdr:colOff>
          <xdr:row>165</xdr:row>
          <xdr:rowOff>0</xdr:rowOff>
        </xdr:to>
        <xdr:sp macro="" textlink="">
          <xdr:nvSpPr>
            <xdr:cNvPr id="3203" name="Check Box 2179" hidden="1">
              <a:extLst>
                <a:ext uri="{63B3BB69-23CF-44E3-9099-C40C66FF867C}">
                  <a14:compatExt spid="_x0000_s3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165</xdr:row>
          <xdr:rowOff>19050</xdr:rowOff>
        </xdr:from>
        <xdr:to>
          <xdr:col>5</xdr:col>
          <xdr:colOff>752475</xdr:colOff>
          <xdr:row>166</xdr:row>
          <xdr:rowOff>0</xdr:rowOff>
        </xdr:to>
        <xdr:sp macro="" textlink="">
          <xdr:nvSpPr>
            <xdr:cNvPr id="3204" name="Check Box 2180" hidden="1">
              <a:extLst>
                <a:ext uri="{63B3BB69-23CF-44E3-9099-C40C66FF867C}">
                  <a14:compatExt spid="_x0000_s3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166</xdr:row>
          <xdr:rowOff>19050</xdr:rowOff>
        </xdr:from>
        <xdr:to>
          <xdr:col>5</xdr:col>
          <xdr:colOff>752475</xdr:colOff>
          <xdr:row>167</xdr:row>
          <xdr:rowOff>0</xdr:rowOff>
        </xdr:to>
        <xdr:sp macro="" textlink="">
          <xdr:nvSpPr>
            <xdr:cNvPr id="3205" name="Check Box 2181" hidden="1">
              <a:extLst>
                <a:ext uri="{63B3BB69-23CF-44E3-9099-C40C66FF867C}">
                  <a14:compatExt spid="_x0000_s3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167</xdr:row>
          <xdr:rowOff>19050</xdr:rowOff>
        </xdr:from>
        <xdr:to>
          <xdr:col>5</xdr:col>
          <xdr:colOff>752475</xdr:colOff>
          <xdr:row>168</xdr:row>
          <xdr:rowOff>0</xdr:rowOff>
        </xdr:to>
        <xdr:sp macro="" textlink="">
          <xdr:nvSpPr>
            <xdr:cNvPr id="3206" name="Check Box 2182" hidden="1">
              <a:extLst>
                <a:ext uri="{63B3BB69-23CF-44E3-9099-C40C66FF867C}">
                  <a14:compatExt spid="_x0000_s3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168</xdr:row>
          <xdr:rowOff>19050</xdr:rowOff>
        </xdr:from>
        <xdr:to>
          <xdr:col>5</xdr:col>
          <xdr:colOff>752475</xdr:colOff>
          <xdr:row>169</xdr:row>
          <xdr:rowOff>0</xdr:rowOff>
        </xdr:to>
        <xdr:sp macro="" textlink="">
          <xdr:nvSpPr>
            <xdr:cNvPr id="3207" name="Check Box 2183" hidden="1">
              <a:extLst>
                <a:ext uri="{63B3BB69-23CF-44E3-9099-C40C66FF867C}">
                  <a14:compatExt spid="_x0000_s3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169</xdr:row>
          <xdr:rowOff>19050</xdr:rowOff>
        </xdr:from>
        <xdr:to>
          <xdr:col>5</xdr:col>
          <xdr:colOff>752475</xdr:colOff>
          <xdr:row>170</xdr:row>
          <xdr:rowOff>0</xdr:rowOff>
        </xdr:to>
        <xdr:sp macro="" textlink="">
          <xdr:nvSpPr>
            <xdr:cNvPr id="3208" name="Check Box 2184" hidden="1">
              <a:extLst>
                <a:ext uri="{63B3BB69-23CF-44E3-9099-C40C66FF867C}">
                  <a14:compatExt spid="_x0000_s3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170</xdr:row>
          <xdr:rowOff>19050</xdr:rowOff>
        </xdr:from>
        <xdr:to>
          <xdr:col>5</xdr:col>
          <xdr:colOff>752475</xdr:colOff>
          <xdr:row>171</xdr:row>
          <xdr:rowOff>0</xdr:rowOff>
        </xdr:to>
        <xdr:sp macro="" textlink="">
          <xdr:nvSpPr>
            <xdr:cNvPr id="3209" name="Check Box 2185" hidden="1">
              <a:extLst>
                <a:ext uri="{63B3BB69-23CF-44E3-9099-C40C66FF867C}">
                  <a14:compatExt spid="_x0000_s3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171</xdr:row>
          <xdr:rowOff>19050</xdr:rowOff>
        </xdr:from>
        <xdr:to>
          <xdr:col>5</xdr:col>
          <xdr:colOff>752475</xdr:colOff>
          <xdr:row>172</xdr:row>
          <xdr:rowOff>0</xdr:rowOff>
        </xdr:to>
        <xdr:sp macro="" textlink="">
          <xdr:nvSpPr>
            <xdr:cNvPr id="3210" name="Check Box 2186" hidden="1">
              <a:extLst>
                <a:ext uri="{63B3BB69-23CF-44E3-9099-C40C66FF867C}">
                  <a14:compatExt spid="_x0000_s3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172</xdr:row>
          <xdr:rowOff>19050</xdr:rowOff>
        </xdr:from>
        <xdr:to>
          <xdr:col>5</xdr:col>
          <xdr:colOff>752475</xdr:colOff>
          <xdr:row>173</xdr:row>
          <xdr:rowOff>0</xdr:rowOff>
        </xdr:to>
        <xdr:sp macro="" textlink="">
          <xdr:nvSpPr>
            <xdr:cNvPr id="3211" name="Check Box 2187" hidden="1">
              <a:extLst>
                <a:ext uri="{63B3BB69-23CF-44E3-9099-C40C66FF867C}">
                  <a14:compatExt spid="_x0000_s3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173</xdr:row>
          <xdr:rowOff>19050</xdr:rowOff>
        </xdr:from>
        <xdr:to>
          <xdr:col>5</xdr:col>
          <xdr:colOff>752475</xdr:colOff>
          <xdr:row>174</xdr:row>
          <xdr:rowOff>0</xdr:rowOff>
        </xdr:to>
        <xdr:sp macro="" textlink="">
          <xdr:nvSpPr>
            <xdr:cNvPr id="3212" name="Check Box 2188" hidden="1">
              <a:extLst>
                <a:ext uri="{63B3BB69-23CF-44E3-9099-C40C66FF867C}">
                  <a14:compatExt spid="_x0000_s3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174</xdr:row>
          <xdr:rowOff>19050</xdr:rowOff>
        </xdr:from>
        <xdr:to>
          <xdr:col>5</xdr:col>
          <xdr:colOff>752475</xdr:colOff>
          <xdr:row>175</xdr:row>
          <xdr:rowOff>0</xdr:rowOff>
        </xdr:to>
        <xdr:sp macro="" textlink="">
          <xdr:nvSpPr>
            <xdr:cNvPr id="3213" name="Check Box 2189" hidden="1">
              <a:extLst>
                <a:ext uri="{63B3BB69-23CF-44E3-9099-C40C66FF867C}">
                  <a14:compatExt spid="_x0000_s3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175</xdr:row>
          <xdr:rowOff>19050</xdr:rowOff>
        </xdr:from>
        <xdr:to>
          <xdr:col>5</xdr:col>
          <xdr:colOff>752475</xdr:colOff>
          <xdr:row>176</xdr:row>
          <xdr:rowOff>0</xdr:rowOff>
        </xdr:to>
        <xdr:sp macro="" textlink="">
          <xdr:nvSpPr>
            <xdr:cNvPr id="3214" name="Check Box 2190" hidden="1">
              <a:extLst>
                <a:ext uri="{63B3BB69-23CF-44E3-9099-C40C66FF867C}">
                  <a14:compatExt spid="_x0000_s3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176</xdr:row>
          <xdr:rowOff>19050</xdr:rowOff>
        </xdr:from>
        <xdr:to>
          <xdr:col>5</xdr:col>
          <xdr:colOff>752475</xdr:colOff>
          <xdr:row>177</xdr:row>
          <xdr:rowOff>0</xdr:rowOff>
        </xdr:to>
        <xdr:sp macro="" textlink="">
          <xdr:nvSpPr>
            <xdr:cNvPr id="3215" name="Check Box 2191" hidden="1">
              <a:extLst>
                <a:ext uri="{63B3BB69-23CF-44E3-9099-C40C66FF867C}">
                  <a14:compatExt spid="_x0000_s3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177</xdr:row>
          <xdr:rowOff>19050</xdr:rowOff>
        </xdr:from>
        <xdr:to>
          <xdr:col>5</xdr:col>
          <xdr:colOff>752475</xdr:colOff>
          <xdr:row>178</xdr:row>
          <xdr:rowOff>0</xdr:rowOff>
        </xdr:to>
        <xdr:sp macro="" textlink="">
          <xdr:nvSpPr>
            <xdr:cNvPr id="3216" name="Check Box 2192" hidden="1">
              <a:extLst>
                <a:ext uri="{63B3BB69-23CF-44E3-9099-C40C66FF867C}">
                  <a14:compatExt spid="_x0000_s3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178</xdr:row>
          <xdr:rowOff>19050</xdr:rowOff>
        </xdr:from>
        <xdr:to>
          <xdr:col>5</xdr:col>
          <xdr:colOff>752475</xdr:colOff>
          <xdr:row>179</xdr:row>
          <xdr:rowOff>0</xdr:rowOff>
        </xdr:to>
        <xdr:sp macro="" textlink="">
          <xdr:nvSpPr>
            <xdr:cNvPr id="3217" name="Check Box 2193" hidden="1">
              <a:extLst>
                <a:ext uri="{63B3BB69-23CF-44E3-9099-C40C66FF867C}">
                  <a14:compatExt spid="_x0000_s3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179</xdr:row>
          <xdr:rowOff>19050</xdr:rowOff>
        </xdr:from>
        <xdr:to>
          <xdr:col>5</xdr:col>
          <xdr:colOff>752475</xdr:colOff>
          <xdr:row>180</xdr:row>
          <xdr:rowOff>0</xdr:rowOff>
        </xdr:to>
        <xdr:sp macro="" textlink="">
          <xdr:nvSpPr>
            <xdr:cNvPr id="3218" name="Check Box 2194" hidden="1">
              <a:extLst>
                <a:ext uri="{63B3BB69-23CF-44E3-9099-C40C66FF867C}">
                  <a14:compatExt spid="_x0000_s3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180</xdr:row>
          <xdr:rowOff>19050</xdr:rowOff>
        </xdr:from>
        <xdr:to>
          <xdr:col>5</xdr:col>
          <xdr:colOff>752475</xdr:colOff>
          <xdr:row>181</xdr:row>
          <xdr:rowOff>0</xdr:rowOff>
        </xdr:to>
        <xdr:sp macro="" textlink="">
          <xdr:nvSpPr>
            <xdr:cNvPr id="3219" name="Check Box 2195" hidden="1">
              <a:extLst>
                <a:ext uri="{63B3BB69-23CF-44E3-9099-C40C66FF867C}">
                  <a14:compatExt spid="_x0000_s3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181</xdr:row>
          <xdr:rowOff>19050</xdr:rowOff>
        </xdr:from>
        <xdr:to>
          <xdr:col>5</xdr:col>
          <xdr:colOff>752475</xdr:colOff>
          <xdr:row>182</xdr:row>
          <xdr:rowOff>0</xdr:rowOff>
        </xdr:to>
        <xdr:sp macro="" textlink="">
          <xdr:nvSpPr>
            <xdr:cNvPr id="3220" name="Check Box 2196" hidden="1">
              <a:extLst>
                <a:ext uri="{63B3BB69-23CF-44E3-9099-C40C66FF867C}">
                  <a14:compatExt spid="_x0000_s3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182</xdr:row>
          <xdr:rowOff>19050</xdr:rowOff>
        </xdr:from>
        <xdr:to>
          <xdr:col>5</xdr:col>
          <xdr:colOff>752475</xdr:colOff>
          <xdr:row>183</xdr:row>
          <xdr:rowOff>0</xdr:rowOff>
        </xdr:to>
        <xdr:sp macro="" textlink="">
          <xdr:nvSpPr>
            <xdr:cNvPr id="3221" name="Check Box 2197" hidden="1">
              <a:extLst>
                <a:ext uri="{63B3BB69-23CF-44E3-9099-C40C66FF867C}">
                  <a14:compatExt spid="_x0000_s3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183</xdr:row>
          <xdr:rowOff>19050</xdr:rowOff>
        </xdr:from>
        <xdr:to>
          <xdr:col>5</xdr:col>
          <xdr:colOff>752475</xdr:colOff>
          <xdr:row>184</xdr:row>
          <xdr:rowOff>0</xdr:rowOff>
        </xdr:to>
        <xdr:sp macro="" textlink="">
          <xdr:nvSpPr>
            <xdr:cNvPr id="3222" name="Check Box 2198" hidden="1">
              <a:extLst>
                <a:ext uri="{63B3BB69-23CF-44E3-9099-C40C66FF867C}">
                  <a14:compatExt spid="_x0000_s3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184</xdr:row>
          <xdr:rowOff>19050</xdr:rowOff>
        </xdr:from>
        <xdr:to>
          <xdr:col>5</xdr:col>
          <xdr:colOff>752475</xdr:colOff>
          <xdr:row>185</xdr:row>
          <xdr:rowOff>0</xdr:rowOff>
        </xdr:to>
        <xdr:sp macro="" textlink="">
          <xdr:nvSpPr>
            <xdr:cNvPr id="3223" name="Check Box 2199" hidden="1">
              <a:extLst>
                <a:ext uri="{63B3BB69-23CF-44E3-9099-C40C66FF867C}">
                  <a14:compatExt spid="_x0000_s3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185</xdr:row>
          <xdr:rowOff>19050</xdr:rowOff>
        </xdr:from>
        <xdr:to>
          <xdr:col>5</xdr:col>
          <xdr:colOff>752475</xdr:colOff>
          <xdr:row>186</xdr:row>
          <xdr:rowOff>0</xdr:rowOff>
        </xdr:to>
        <xdr:sp macro="" textlink="">
          <xdr:nvSpPr>
            <xdr:cNvPr id="3224" name="Check Box 2200" hidden="1">
              <a:extLst>
                <a:ext uri="{63B3BB69-23CF-44E3-9099-C40C66FF867C}">
                  <a14:compatExt spid="_x0000_s3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186</xdr:row>
          <xdr:rowOff>19050</xdr:rowOff>
        </xdr:from>
        <xdr:to>
          <xdr:col>5</xdr:col>
          <xdr:colOff>752475</xdr:colOff>
          <xdr:row>187</xdr:row>
          <xdr:rowOff>0</xdr:rowOff>
        </xdr:to>
        <xdr:sp macro="" textlink="">
          <xdr:nvSpPr>
            <xdr:cNvPr id="3225" name="Check Box 2201" hidden="1">
              <a:extLst>
                <a:ext uri="{63B3BB69-23CF-44E3-9099-C40C66FF867C}">
                  <a14:compatExt spid="_x0000_s3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187</xdr:row>
          <xdr:rowOff>19050</xdr:rowOff>
        </xdr:from>
        <xdr:to>
          <xdr:col>5</xdr:col>
          <xdr:colOff>752475</xdr:colOff>
          <xdr:row>188</xdr:row>
          <xdr:rowOff>0</xdr:rowOff>
        </xdr:to>
        <xdr:sp macro="" textlink="">
          <xdr:nvSpPr>
            <xdr:cNvPr id="3226" name="Check Box 2202" hidden="1">
              <a:extLst>
                <a:ext uri="{63B3BB69-23CF-44E3-9099-C40C66FF867C}">
                  <a14:compatExt spid="_x0000_s3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188</xdr:row>
          <xdr:rowOff>19050</xdr:rowOff>
        </xdr:from>
        <xdr:to>
          <xdr:col>5</xdr:col>
          <xdr:colOff>752475</xdr:colOff>
          <xdr:row>189</xdr:row>
          <xdr:rowOff>0</xdr:rowOff>
        </xdr:to>
        <xdr:sp macro="" textlink="">
          <xdr:nvSpPr>
            <xdr:cNvPr id="3227" name="Check Box 2203" hidden="1">
              <a:extLst>
                <a:ext uri="{63B3BB69-23CF-44E3-9099-C40C66FF867C}">
                  <a14:compatExt spid="_x0000_s3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189</xdr:row>
          <xdr:rowOff>19050</xdr:rowOff>
        </xdr:from>
        <xdr:to>
          <xdr:col>5</xdr:col>
          <xdr:colOff>752475</xdr:colOff>
          <xdr:row>190</xdr:row>
          <xdr:rowOff>0</xdr:rowOff>
        </xdr:to>
        <xdr:sp macro="" textlink="">
          <xdr:nvSpPr>
            <xdr:cNvPr id="3228" name="Check Box 2204" hidden="1">
              <a:extLst>
                <a:ext uri="{63B3BB69-23CF-44E3-9099-C40C66FF867C}">
                  <a14:compatExt spid="_x0000_s3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190</xdr:row>
          <xdr:rowOff>19050</xdr:rowOff>
        </xdr:from>
        <xdr:to>
          <xdr:col>5</xdr:col>
          <xdr:colOff>752475</xdr:colOff>
          <xdr:row>191</xdr:row>
          <xdr:rowOff>0</xdr:rowOff>
        </xdr:to>
        <xdr:sp macro="" textlink="">
          <xdr:nvSpPr>
            <xdr:cNvPr id="3229" name="Check Box 2205" hidden="1">
              <a:extLst>
                <a:ext uri="{63B3BB69-23CF-44E3-9099-C40C66FF867C}">
                  <a14:compatExt spid="_x0000_s3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191</xdr:row>
          <xdr:rowOff>19050</xdr:rowOff>
        </xdr:from>
        <xdr:to>
          <xdr:col>5</xdr:col>
          <xdr:colOff>752475</xdr:colOff>
          <xdr:row>192</xdr:row>
          <xdr:rowOff>0</xdr:rowOff>
        </xdr:to>
        <xdr:sp macro="" textlink="">
          <xdr:nvSpPr>
            <xdr:cNvPr id="3230" name="Check Box 2206" hidden="1">
              <a:extLst>
                <a:ext uri="{63B3BB69-23CF-44E3-9099-C40C66FF867C}">
                  <a14:compatExt spid="_x0000_s3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192</xdr:row>
          <xdr:rowOff>19050</xdr:rowOff>
        </xdr:from>
        <xdr:to>
          <xdr:col>5</xdr:col>
          <xdr:colOff>752475</xdr:colOff>
          <xdr:row>193</xdr:row>
          <xdr:rowOff>0</xdr:rowOff>
        </xdr:to>
        <xdr:sp macro="" textlink="">
          <xdr:nvSpPr>
            <xdr:cNvPr id="3231" name="Check Box 2207" hidden="1">
              <a:extLst>
                <a:ext uri="{63B3BB69-23CF-44E3-9099-C40C66FF867C}">
                  <a14:compatExt spid="_x0000_s3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193</xdr:row>
          <xdr:rowOff>19050</xdr:rowOff>
        </xdr:from>
        <xdr:to>
          <xdr:col>5</xdr:col>
          <xdr:colOff>752475</xdr:colOff>
          <xdr:row>194</xdr:row>
          <xdr:rowOff>0</xdr:rowOff>
        </xdr:to>
        <xdr:sp macro="" textlink="">
          <xdr:nvSpPr>
            <xdr:cNvPr id="3232" name="Check Box 2208" hidden="1">
              <a:extLst>
                <a:ext uri="{63B3BB69-23CF-44E3-9099-C40C66FF867C}">
                  <a14:compatExt spid="_x0000_s3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194</xdr:row>
          <xdr:rowOff>19050</xdr:rowOff>
        </xdr:from>
        <xdr:to>
          <xdr:col>5</xdr:col>
          <xdr:colOff>752475</xdr:colOff>
          <xdr:row>195</xdr:row>
          <xdr:rowOff>0</xdr:rowOff>
        </xdr:to>
        <xdr:sp macro="" textlink="">
          <xdr:nvSpPr>
            <xdr:cNvPr id="3233" name="Check Box 2209" hidden="1">
              <a:extLst>
                <a:ext uri="{63B3BB69-23CF-44E3-9099-C40C66FF867C}">
                  <a14:compatExt spid="_x0000_s3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195</xdr:row>
          <xdr:rowOff>19050</xdr:rowOff>
        </xdr:from>
        <xdr:to>
          <xdr:col>5</xdr:col>
          <xdr:colOff>752475</xdr:colOff>
          <xdr:row>196</xdr:row>
          <xdr:rowOff>0</xdr:rowOff>
        </xdr:to>
        <xdr:sp macro="" textlink="">
          <xdr:nvSpPr>
            <xdr:cNvPr id="3234" name="Check Box 2210" hidden="1">
              <a:extLst>
                <a:ext uri="{63B3BB69-23CF-44E3-9099-C40C66FF867C}">
                  <a14:compatExt spid="_x0000_s3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196</xdr:row>
          <xdr:rowOff>19050</xdr:rowOff>
        </xdr:from>
        <xdr:to>
          <xdr:col>5</xdr:col>
          <xdr:colOff>752475</xdr:colOff>
          <xdr:row>197</xdr:row>
          <xdr:rowOff>0</xdr:rowOff>
        </xdr:to>
        <xdr:sp macro="" textlink="">
          <xdr:nvSpPr>
            <xdr:cNvPr id="3235" name="Check Box 2211" hidden="1">
              <a:extLst>
                <a:ext uri="{63B3BB69-23CF-44E3-9099-C40C66FF867C}">
                  <a14:compatExt spid="_x0000_s3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197</xdr:row>
          <xdr:rowOff>19050</xdr:rowOff>
        </xdr:from>
        <xdr:to>
          <xdr:col>5</xdr:col>
          <xdr:colOff>752475</xdr:colOff>
          <xdr:row>198</xdr:row>
          <xdr:rowOff>0</xdr:rowOff>
        </xdr:to>
        <xdr:sp macro="" textlink="">
          <xdr:nvSpPr>
            <xdr:cNvPr id="3236" name="Check Box 2212" hidden="1">
              <a:extLst>
                <a:ext uri="{63B3BB69-23CF-44E3-9099-C40C66FF867C}">
                  <a14:compatExt spid="_x0000_s3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198</xdr:row>
          <xdr:rowOff>19050</xdr:rowOff>
        </xdr:from>
        <xdr:to>
          <xdr:col>5</xdr:col>
          <xdr:colOff>752475</xdr:colOff>
          <xdr:row>199</xdr:row>
          <xdr:rowOff>0</xdr:rowOff>
        </xdr:to>
        <xdr:sp macro="" textlink="">
          <xdr:nvSpPr>
            <xdr:cNvPr id="3237" name="Check Box 2213" hidden="1">
              <a:extLst>
                <a:ext uri="{63B3BB69-23CF-44E3-9099-C40C66FF867C}">
                  <a14:compatExt spid="_x0000_s3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199</xdr:row>
          <xdr:rowOff>19050</xdr:rowOff>
        </xdr:from>
        <xdr:to>
          <xdr:col>5</xdr:col>
          <xdr:colOff>752475</xdr:colOff>
          <xdr:row>200</xdr:row>
          <xdr:rowOff>0</xdr:rowOff>
        </xdr:to>
        <xdr:sp macro="" textlink="">
          <xdr:nvSpPr>
            <xdr:cNvPr id="3238" name="Check Box 2214" hidden="1">
              <a:extLst>
                <a:ext uri="{63B3BB69-23CF-44E3-9099-C40C66FF867C}">
                  <a14:compatExt spid="_x0000_s3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200</xdr:row>
          <xdr:rowOff>19050</xdr:rowOff>
        </xdr:from>
        <xdr:to>
          <xdr:col>5</xdr:col>
          <xdr:colOff>752475</xdr:colOff>
          <xdr:row>201</xdr:row>
          <xdr:rowOff>0</xdr:rowOff>
        </xdr:to>
        <xdr:sp macro="" textlink="">
          <xdr:nvSpPr>
            <xdr:cNvPr id="3239" name="Check Box 2215" hidden="1">
              <a:extLst>
                <a:ext uri="{63B3BB69-23CF-44E3-9099-C40C66FF867C}">
                  <a14:compatExt spid="_x0000_s3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201</xdr:row>
          <xdr:rowOff>19050</xdr:rowOff>
        </xdr:from>
        <xdr:to>
          <xdr:col>5</xdr:col>
          <xdr:colOff>752475</xdr:colOff>
          <xdr:row>202</xdr:row>
          <xdr:rowOff>0</xdr:rowOff>
        </xdr:to>
        <xdr:sp macro="" textlink="">
          <xdr:nvSpPr>
            <xdr:cNvPr id="3240" name="Check Box 2216" hidden="1">
              <a:extLst>
                <a:ext uri="{63B3BB69-23CF-44E3-9099-C40C66FF867C}">
                  <a14:compatExt spid="_x0000_s3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202</xdr:row>
          <xdr:rowOff>19050</xdr:rowOff>
        </xdr:from>
        <xdr:to>
          <xdr:col>5</xdr:col>
          <xdr:colOff>752475</xdr:colOff>
          <xdr:row>203</xdr:row>
          <xdr:rowOff>0</xdr:rowOff>
        </xdr:to>
        <xdr:sp macro="" textlink="">
          <xdr:nvSpPr>
            <xdr:cNvPr id="3241" name="Check Box 2217" hidden="1">
              <a:extLst>
                <a:ext uri="{63B3BB69-23CF-44E3-9099-C40C66FF867C}">
                  <a14:compatExt spid="_x0000_s3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203</xdr:row>
          <xdr:rowOff>19050</xdr:rowOff>
        </xdr:from>
        <xdr:to>
          <xdr:col>5</xdr:col>
          <xdr:colOff>752475</xdr:colOff>
          <xdr:row>204</xdr:row>
          <xdr:rowOff>0</xdr:rowOff>
        </xdr:to>
        <xdr:sp macro="" textlink="">
          <xdr:nvSpPr>
            <xdr:cNvPr id="3242" name="Check Box 2218" hidden="1">
              <a:extLst>
                <a:ext uri="{63B3BB69-23CF-44E3-9099-C40C66FF867C}">
                  <a14:compatExt spid="_x0000_s3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204</xdr:row>
          <xdr:rowOff>19050</xdr:rowOff>
        </xdr:from>
        <xdr:to>
          <xdr:col>5</xdr:col>
          <xdr:colOff>752475</xdr:colOff>
          <xdr:row>205</xdr:row>
          <xdr:rowOff>0</xdr:rowOff>
        </xdr:to>
        <xdr:sp macro="" textlink="">
          <xdr:nvSpPr>
            <xdr:cNvPr id="3243" name="Check Box 2219" hidden="1">
              <a:extLst>
                <a:ext uri="{63B3BB69-23CF-44E3-9099-C40C66FF867C}">
                  <a14:compatExt spid="_x0000_s3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205</xdr:row>
          <xdr:rowOff>19050</xdr:rowOff>
        </xdr:from>
        <xdr:to>
          <xdr:col>5</xdr:col>
          <xdr:colOff>752475</xdr:colOff>
          <xdr:row>206</xdr:row>
          <xdr:rowOff>0</xdr:rowOff>
        </xdr:to>
        <xdr:sp macro="" textlink="">
          <xdr:nvSpPr>
            <xdr:cNvPr id="3244" name="Check Box 2220" hidden="1">
              <a:extLst>
                <a:ext uri="{63B3BB69-23CF-44E3-9099-C40C66FF867C}">
                  <a14:compatExt spid="_x0000_s3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206</xdr:row>
          <xdr:rowOff>19050</xdr:rowOff>
        </xdr:from>
        <xdr:to>
          <xdr:col>5</xdr:col>
          <xdr:colOff>752475</xdr:colOff>
          <xdr:row>207</xdr:row>
          <xdr:rowOff>0</xdr:rowOff>
        </xdr:to>
        <xdr:sp macro="" textlink="">
          <xdr:nvSpPr>
            <xdr:cNvPr id="3245" name="Check Box 2221" hidden="1">
              <a:extLst>
                <a:ext uri="{63B3BB69-23CF-44E3-9099-C40C66FF867C}">
                  <a14:compatExt spid="_x0000_s3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207</xdr:row>
          <xdr:rowOff>19050</xdr:rowOff>
        </xdr:from>
        <xdr:to>
          <xdr:col>5</xdr:col>
          <xdr:colOff>752475</xdr:colOff>
          <xdr:row>208</xdr:row>
          <xdr:rowOff>0</xdr:rowOff>
        </xdr:to>
        <xdr:sp macro="" textlink="">
          <xdr:nvSpPr>
            <xdr:cNvPr id="3246" name="Check Box 2222" hidden="1">
              <a:extLst>
                <a:ext uri="{63B3BB69-23CF-44E3-9099-C40C66FF867C}">
                  <a14:compatExt spid="_x0000_s3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208</xdr:row>
          <xdr:rowOff>19050</xdr:rowOff>
        </xdr:from>
        <xdr:to>
          <xdr:col>5</xdr:col>
          <xdr:colOff>752475</xdr:colOff>
          <xdr:row>209</xdr:row>
          <xdr:rowOff>0</xdr:rowOff>
        </xdr:to>
        <xdr:sp macro="" textlink="">
          <xdr:nvSpPr>
            <xdr:cNvPr id="3247" name="Check Box 2223" hidden="1">
              <a:extLst>
                <a:ext uri="{63B3BB69-23CF-44E3-9099-C40C66FF867C}">
                  <a14:compatExt spid="_x0000_s3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209</xdr:row>
          <xdr:rowOff>19050</xdr:rowOff>
        </xdr:from>
        <xdr:to>
          <xdr:col>5</xdr:col>
          <xdr:colOff>752475</xdr:colOff>
          <xdr:row>210</xdr:row>
          <xdr:rowOff>0</xdr:rowOff>
        </xdr:to>
        <xdr:sp macro="" textlink="">
          <xdr:nvSpPr>
            <xdr:cNvPr id="3248" name="Check Box 2224" hidden="1">
              <a:extLst>
                <a:ext uri="{63B3BB69-23CF-44E3-9099-C40C66FF867C}">
                  <a14:compatExt spid="_x0000_s3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210</xdr:row>
          <xdr:rowOff>19050</xdr:rowOff>
        </xdr:from>
        <xdr:to>
          <xdr:col>5</xdr:col>
          <xdr:colOff>752475</xdr:colOff>
          <xdr:row>211</xdr:row>
          <xdr:rowOff>0</xdr:rowOff>
        </xdr:to>
        <xdr:sp macro="" textlink="">
          <xdr:nvSpPr>
            <xdr:cNvPr id="3249" name="Check Box 2225" hidden="1">
              <a:extLst>
                <a:ext uri="{63B3BB69-23CF-44E3-9099-C40C66FF867C}">
                  <a14:compatExt spid="_x0000_s3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211</xdr:row>
          <xdr:rowOff>19050</xdr:rowOff>
        </xdr:from>
        <xdr:to>
          <xdr:col>5</xdr:col>
          <xdr:colOff>752475</xdr:colOff>
          <xdr:row>212</xdr:row>
          <xdr:rowOff>0</xdr:rowOff>
        </xdr:to>
        <xdr:sp macro="" textlink="">
          <xdr:nvSpPr>
            <xdr:cNvPr id="3250" name="Check Box 2226" hidden="1">
              <a:extLst>
                <a:ext uri="{63B3BB69-23CF-44E3-9099-C40C66FF867C}">
                  <a14:compatExt spid="_x0000_s3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212</xdr:row>
          <xdr:rowOff>19050</xdr:rowOff>
        </xdr:from>
        <xdr:to>
          <xdr:col>5</xdr:col>
          <xdr:colOff>752475</xdr:colOff>
          <xdr:row>213</xdr:row>
          <xdr:rowOff>0</xdr:rowOff>
        </xdr:to>
        <xdr:sp macro="" textlink="">
          <xdr:nvSpPr>
            <xdr:cNvPr id="3251" name="Check Box 2227" hidden="1">
              <a:extLst>
                <a:ext uri="{63B3BB69-23CF-44E3-9099-C40C66FF867C}">
                  <a14:compatExt spid="_x0000_s3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213</xdr:row>
          <xdr:rowOff>19050</xdr:rowOff>
        </xdr:from>
        <xdr:to>
          <xdr:col>5</xdr:col>
          <xdr:colOff>752475</xdr:colOff>
          <xdr:row>214</xdr:row>
          <xdr:rowOff>0</xdr:rowOff>
        </xdr:to>
        <xdr:sp macro="" textlink="">
          <xdr:nvSpPr>
            <xdr:cNvPr id="3252" name="Check Box 2228" hidden="1">
              <a:extLst>
                <a:ext uri="{63B3BB69-23CF-44E3-9099-C40C66FF867C}">
                  <a14:compatExt spid="_x0000_s3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214</xdr:row>
          <xdr:rowOff>19050</xdr:rowOff>
        </xdr:from>
        <xdr:to>
          <xdr:col>5</xdr:col>
          <xdr:colOff>752475</xdr:colOff>
          <xdr:row>215</xdr:row>
          <xdr:rowOff>0</xdr:rowOff>
        </xdr:to>
        <xdr:sp macro="" textlink="">
          <xdr:nvSpPr>
            <xdr:cNvPr id="3253" name="Check Box 2229" hidden="1">
              <a:extLst>
                <a:ext uri="{63B3BB69-23CF-44E3-9099-C40C66FF867C}">
                  <a14:compatExt spid="_x0000_s3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215</xdr:row>
          <xdr:rowOff>19050</xdr:rowOff>
        </xdr:from>
        <xdr:to>
          <xdr:col>5</xdr:col>
          <xdr:colOff>752475</xdr:colOff>
          <xdr:row>216</xdr:row>
          <xdr:rowOff>0</xdr:rowOff>
        </xdr:to>
        <xdr:sp macro="" textlink="">
          <xdr:nvSpPr>
            <xdr:cNvPr id="3254" name="Check Box 2230" hidden="1">
              <a:extLst>
                <a:ext uri="{63B3BB69-23CF-44E3-9099-C40C66FF867C}">
                  <a14:compatExt spid="_x0000_s3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216</xdr:row>
          <xdr:rowOff>19050</xdr:rowOff>
        </xdr:from>
        <xdr:to>
          <xdr:col>5</xdr:col>
          <xdr:colOff>752475</xdr:colOff>
          <xdr:row>217</xdr:row>
          <xdr:rowOff>0</xdr:rowOff>
        </xdr:to>
        <xdr:sp macro="" textlink="">
          <xdr:nvSpPr>
            <xdr:cNvPr id="3255" name="Check Box 2231" hidden="1">
              <a:extLst>
                <a:ext uri="{63B3BB69-23CF-44E3-9099-C40C66FF867C}">
                  <a14:compatExt spid="_x0000_s3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217</xdr:row>
          <xdr:rowOff>19050</xdr:rowOff>
        </xdr:from>
        <xdr:to>
          <xdr:col>5</xdr:col>
          <xdr:colOff>752475</xdr:colOff>
          <xdr:row>218</xdr:row>
          <xdr:rowOff>0</xdr:rowOff>
        </xdr:to>
        <xdr:sp macro="" textlink="">
          <xdr:nvSpPr>
            <xdr:cNvPr id="3256" name="Check Box 2232" hidden="1">
              <a:extLst>
                <a:ext uri="{63B3BB69-23CF-44E3-9099-C40C66FF867C}">
                  <a14:compatExt spid="_x0000_s3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218</xdr:row>
          <xdr:rowOff>19050</xdr:rowOff>
        </xdr:from>
        <xdr:to>
          <xdr:col>5</xdr:col>
          <xdr:colOff>752475</xdr:colOff>
          <xdr:row>219</xdr:row>
          <xdr:rowOff>0</xdr:rowOff>
        </xdr:to>
        <xdr:sp macro="" textlink="">
          <xdr:nvSpPr>
            <xdr:cNvPr id="3257" name="Check Box 2233" hidden="1">
              <a:extLst>
                <a:ext uri="{63B3BB69-23CF-44E3-9099-C40C66FF867C}">
                  <a14:compatExt spid="_x0000_s3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219</xdr:row>
          <xdr:rowOff>19050</xdr:rowOff>
        </xdr:from>
        <xdr:to>
          <xdr:col>5</xdr:col>
          <xdr:colOff>752475</xdr:colOff>
          <xdr:row>220</xdr:row>
          <xdr:rowOff>0</xdr:rowOff>
        </xdr:to>
        <xdr:sp macro="" textlink="">
          <xdr:nvSpPr>
            <xdr:cNvPr id="3258" name="Check Box 2234" hidden="1">
              <a:extLst>
                <a:ext uri="{63B3BB69-23CF-44E3-9099-C40C66FF867C}">
                  <a14:compatExt spid="_x0000_s3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220</xdr:row>
          <xdr:rowOff>19050</xdr:rowOff>
        </xdr:from>
        <xdr:to>
          <xdr:col>5</xdr:col>
          <xdr:colOff>752475</xdr:colOff>
          <xdr:row>221</xdr:row>
          <xdr:rowOff>0</xdr:rowOff>
        </xdr:to>
        <xdr:sp macro="" textlink="">
          <xdr:nvSpPr>
            <xdr:cNvPr id="3259" name="Check Box 2235" hidden="1">
              <a:extLst>
                <a:ext uri="{63B3BB69-23CF-44E3-9099-C40C66FF867C}">
                  <a14:compatExt spid="_x0000_s3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221</xdr:row>
          <xdr:rowOff>19050</xdr:rowOff>
        </xdr:from>
        <xdr:to>
          <xdr:col>5</xdr:col>
          <xdr:colOff>752475</xdr:colOff>
          <xdr:row>222</xdr:row>
          <xdr:rowOff>0</xdr:rowOff>
        </xdr:to>
        <xdr:sp macro="" textlink="">
          <xdr:nvSpPr>
            <xdr:cNvPr id="3260" name="Check Box 2236" hidden="1">
              <a:extLst>
                <a:ext uri="{63B3BB69-23CF-44E3-9099-C40C66FF867C}">
                  <a14:compatExt spid="_x0000_s3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222</xdr:row>
          <xdr:rowOff>19050</xdr:rowOff>
        </xdr:from>
        <xdr:to>
          <xdr:col>5</xdr:col>
          <xdr:colOff>752475</xdr:colOff>
          <xdr:row>223</xdr:row>
          <xdr:rowOff>0</xdr:rowOff>
        </xdr:to>
        <xdr:sp macro="" textlink="">
          <xdr:nvSpPr>
            <xdr:cNvPr id="3261" name="Check Box 2237" hidden="1">
              <a:extLst>
                <a:ext uri="{63B3BB69-23CF-44E3-9099-C40C66FF867C}">
                  <a14:compatExt spid="_x0000_s3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223</xdr:row>
          <xdr:rowOff>19050</xdr:rowOff>
        </xdr:from>
        <xdr:to>
          <xdr:col>5</xdr:col>
          <xdr:colOff>752475</xdr:colOff>
          <xdr:row>224</xdr:row>
          <xdr:rowOff>0</xdr:rowOff>
        </xdr:to>
        <xdr:sp macro="" textlink="">
          <xdr:nvSpPr>
            <xdr:cNvPr id="3262" name="Check Box 2238" hidden="1">
              <a:extLst>
                <a:ext uri="{63B3BB69-23CF-44E3-9099-C40C66FF867C}">
                  <a14:compatExt spid="_x0000_s3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224</xdr:row>
          <xdr:rowOff>19050</xdr:rowOff>
        </xdr:from>
        <xdr:to>
          <xdr:col>5</xdr:col>
          <xdr:colOff>752475</xdr:colOff>
          <xdr:row>225</xdr:row>
          <xdr:rowOff>0</xdr:rowOff>
        </xdr:to>
        <xdr:sp macro="" textlink="">
          <xdr:nvSpPr>
            <xdr:cNvPr id="3263" name="Check Box 2239" hidden="1">
              <a:extLst>
                <a:ext uri="{63B3BB69-23CF-44E3-9099-C40C66FF867C}">
                  <a14:compatExt spid="_x0000_s3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225</xdr:row>
          <xdr:rowOff>19050</xdr:rowOff>
        </xdr:from>
        <xdr:to>
          <xdr:col>5</xdr:col>
          <xdr:colOff>752475</xdr:colOff>
          <xdr:row>226</xdr:row>
          <xdr:rowOff>0</xdr:rowOff>
        </xdr:to>
        <xdr:sp macro="" textlink="">
          <xdr:nvSpPr>
            <xdr:cNvPr id="3264" name="Check Box 2240" hidden="1">
              <a:extLst>
                <a:ext uri="{63B3BB69-23CF-44E3-9099-C40C66FF867C}">
                  <a14:compatExt spid="_x0000_s3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226</xdr:row>
          <xdr:rowOff>19050</xdr:rowOff>
        </xdr:from>
        <xdr:to>
          <xdr:col>5</xdr:col>
          <xdr:colOff>752475</xdr:colOff>
          <xdr:row>227</xdr:row>
          <xdr:rowOff>0</xdr:rowOff>
        </xdr:to>
        <xdr:sp macro="" textlink="">
          <xdr:nvSpPr>
            <xdr:cNvPr id="3265" name="Check Box 2241" hidden="1">
              <a:extLst>
                <a:ext uri="{63B3BB69-23CF-44E3-9099-C40C66FF867C}">
                  <a14:compatExt spid="_x0000_s3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227</xdr:row>
          <xdr:rowOff>19050</xdr:rowOff>
        </xdr:from>
        <xdr:to>
          <xdr:col>5</xdr:col>
          <xdr:colOff>752475</xdr:colOff>
          <xdr:row>228</xdr:row>
          <xdr:rowOff>0</xdr:rowOff>
        </xdr:to>
        <xdr:sp macro="" textlink="">
          <xdr:nvSpPr>
            <xdr:cNvPr id="3266" name="Check Box 2242" hidden="1">
              <a:extLst>
                <a:ext uri="{63B3BB69-23CF-44E3-9099-C40C66FF867C}">
                  <a14:compatExt spid="_x0000_s3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228</xdr:row>
          <xdr:rowOff>19050</xdr:rowOff>
        </xdr:from>
        <xdr:to>
          <xdr:col>5</xdr:col>
          <xdr:colOff>752475</xdr:colOff>
          <xdr:row>229</xdr:row>
          <xdr:rowOff>0</xdr:rowOff>
        </xdr:to>
        <xdr:sp macro="" textlink="">
          <xdr:nvSpPr>
            <xdr:cNvPr id="3267" name="Check Box 2243" hidden="1">
              <a:extLst>
                <a:ext uri="{63B3BB69-23CF-44E3-9099-C40C66FF867C}">
                  <a14:compatExt spid="_x0000_s3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229</xdr:row>
          <xdr:rowOff>19050</xdr:rowOff>
        </xdr:from>
        <xdr:to>
          <xdr:col>5</xdr:col>
          <xdr:colOff>752475</xdr:colOff>
          <xdr:row>230</xdr:row>
          <xdr:rowOff>0</xdr:rowOff>
        </xdr:to>
        <xdr:sp macro="" textlink="">
          <xdr:nvSpPr>
            <xdr:cNvPr id="3268" name="Check Box 2244" hidden="1">
              <a:extLst>
                <a:ext uri="{63B3BB69-23CF-44E3-9099-C40C66FF867C}">
                  <a14:compatExt spid="_x0000_s3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230</xdr:row>
          <xdr:rowOff>19050</xdr:rowOff>
        </xdr:from>
        <xdr:to>
          <xdr:col>5</xdr:col>
          <xdr:colOff>752475</xdr:colOff>
          <xdr:row>231</xdr:row>
          <xdr:rowOff>0</xdr:rowOff>
        </xdr:to>
        <xdr:sp macro="" textlink="">
          <xdr:nvSpPr>
            <xdr:cNvPr id="3269" name="Check Box 2245" hidden="1">
              <a:extLst>
                <a:ext uri="{63B3BB69-23CF-44E3-9099-C40C66FF867C}">
                  <a14:compatExt spid="_x0000_s3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231</xdr:row>
          <xdr:rowOff>19050</xdr:rowOff>
        </xdr:from>
        <xdr:to>
          <xdr:col>5</xdr:col>
          <xdr:colOff>752475</xdr:colOff>
          <xdr:row>232</xdr:row>
          <xdr:rowOff>0</xdr:rowOff>
        </xdr:to>
        <xdr:sp macro="" textlink="">
          <xdr:nvSpPr>
            <xdr:cNvPr id="3270" name="Check Box 2246" hidden="1">
              <a:extLst>
                <a:ext uri="{63B3BB69-23CF-44E3-9099-C40C66FF867C}">
                  <a14:compatExt spid="_x0000_s3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232</xdr:row>
          <xdr:rowOff>19050</xdr:rowOff>
        </xdr:from>
        <xdr:to>
          <xdr:col>5</xdr:col>
          <xdr:colOff>752475</xdr:colOff>
          <xdr:row>233</xdr:row>
          <xdr:rowOff>0</xdr:rowOff>
        </xdr:to>
        <xdr:sp macro="" textlink="">
          <xdr:nvSpPr>
            <xdr:cNvPr id="3271" name="Check Box 2247" hidden="1">
              <a:extLst>
                <a:ext uri="{63B3BB69-23CF-44E3-9099-C40C66FF867C}">
                  <a14:compatExt spid="_x0000_s3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233</xdr:row>
          <xdr:rowOff>19050</xdr:rowOff>
        </xdr:from>
        <xdr:to>
          <xdr:col>5</xdr:col>
          <xdr:colOff>752475</xdr:colOff>
          <xdr:row>234</xdr:row>
          <xdr:rowOff>0</xdr:rowOff>
        </xdr:to>
        <xdr:sp macro="" textlink="">
          <xdr:nvSpPr>
            <xdr:cNvPr id="3272" name="Check Box 2248" hidden="1">
              <a:extLst>
                <a:ext uri="{63B3BB69-23CF-44E3-9099-C40C66FF867C}">
                  <a14:compatExt spid="_x0000_s3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234</xdr:row>
          <xdr:rowOff>19050</xdr:rowOff>
        </xdr:from>
        <xdr:to>
          <xdr:col>5</xdr:col>
          <xdr:colOff>752475</xdr:colOff>
          <xdr:row>235</xdr:row>
          <xdr:rowOff>0</xdr:rowOff>
        </xdr:to>
        <xdr:sp macro="" textlink="">
          <xdr:nvSpPr>
            <xdr:cNvPr id="3273" name="Check Box 2249" hidden="1">
              <a:extLst>
                <a:ext uri="{63B3BB69-23CF-44E3-9099-C40C66FF867C}">
                  <a14:compatExt spid="_x0000_s3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235</xdr:row>
          <xdr:rowOff>19050</xdr:rowOff>
        </xdr:from>
        <xdr:to>
          <xdr:col>5</xdr:col>
          <xdr:colOff>752475</xdr:colOff>
          <xdr:row>236</xdr:row>
          <xdr:rowOff>0</xdr:rowOff>
        </xdr:to>
        <xdr:sp macro="" textlink="">
          <xdr:nvSpPr>
            <xdr:cNvPr id="3274" name="Check Box 2250" hidden="1">
              <a:extLst>
                <a:ext uri="{63B3BB69-23CF-44E3-9099-C40C66FF867C}">
                  <a14:compatExt spid="_x0000_s3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236</xdr:row>
          <xdr:rowOff>19050</xdr:rowOff>
        </xdr:from>
        <xdr:to>
          <xdr:col>5</xdr:col>
          <xdr:colOff>752475</xdr:colOff>
          <xdr:row>237</xdr:row>
          <xdr:rowOff>0</xdr:rowOff>
        </xdr:to>
        <xdr:sp macro="" textlink="">
          <xdr:nvSpPr>
            <xdr:cNvPr id="3275" name="Check Box 2251" hidden="1">
              <a:extLst>
                <a:ext uri="{63B3BB69-23CF-44E3-9099-C40C66FF867C}">
                  <a14:compatExt spid="_x0000_s3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237</xdr:row>
          <xdr:rowOff>19050</xdr:rowOff>
        </xdr:from>
        <xdr:to>
          <xdr:col>5</xdr:col>
          <xdr:colOff>752475</xdr:colOff>
          <xdr:row>238</xdr:row>
          <xdr:rowOff>0</xdr:rowOff>
        </xdr:to>
        <xdr:sp macro="" textlink="">
          <xdr:nvSpPr>
            <xdr:cNvPr id="3276" name="Check Box 2252" hidden="1">
              <a:extLst>
                <a:ext uri="{63B3BB69-23CF-44E3-9099-C40C66FF867C}">
                  <a14:compatExt spid="_x0000_s3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238</xdr:row>
          <xdr:rowOff>19050</xdr:rowOff>
        </xdr:from>
        <xdr:to>
          <xdr:col>5</xdr:col>
          <xdr:colOff>752475</xdr:colOff>
          <xdr:row>239</xdr:row>
          <xdr:rowOff>0</xdr:rowOff>
        </xdr:to>
        <xdr:sp macro="" textlink="">
          <xdr:nvSpPr>
            <xdr:cNvPr id="3277" name="Check Box 2253" hidden="1">
              <a:extLst>
                <a:ext uri="{63B3BB69-23CF-44E3-9099-C40C66FF867C}">
                  <a14:compatExt spid="_x0000_s3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239</xdr:row>
          <xdr:rowOff>19050</xdr:rowOff>
        </xdr:from>
        <xdr:to>
          <xdr:col>5</xdr:col>
          <xdr:colOff>752475</xdr:colOff>
          <xdr:row>240</xdr:row>
          <xdr:rowOff>0</xdr:rowOff>
        </xdr:to>
        <xdr:sp macro="" textlink="">
          <xdr:nvSpPr>
            <xdr:cNvPr id="3278" name="Check Box 2254" hidden="1">
              <a:extLst>
                <a:ext uri="{63B3BB69-23CF-44E3-9099-C40C66FF867C}">
                  <a14:compatExt spid="_x0000_s3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240</xdr:row>
          <xdr:rowOff>19050</xdr:rowOff>
        </xdr:from>
        <xdr:to>
          <xdr:col>5</xdr:col>
          <xdr:colOff>752475</xdr:colOff>
          <xdr:row>241</xdr:row>
          <xdr:rowOff>0</xdr:rowOff>
        </xdr:to>
        <xdr:sp macro="" textlink="">
          <xdr:nvSpPr>
            <xdr:cNvPr id="3279" name="Check Box 2255" hidden="1">
              <a:extLst>
                <a:ext uri="{63B3BB69-23CF-44E3-9099-C40C66FF867C}">
                  <a14:compatExt spid="_x0000_s3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241</xdr:row>
          <xdr:rowOff>19050</xdr:rowOff>
        </xdr:from>
        <xdr:to>
          <xdr:col>5</xdr:col>
          <xdr:colOff>752475</xdr:colOff>
          <xdr:row>242</xdr:row>
          <xdr:rowOff>0</xdr:rowOff>
        </xdr:to>
        <xdr:sp macro="" textlink="">
          <xdr:nvSpPr>
            <xdr:cNvPr id="3280" name="Check Box 2256" hidden="1">
              <a:extLst>
                <a:ext uri="{63B3BB69-23CF-44E3-9099-C40C66FF867C}">
                  <a14:compatExt spid="_x0000_s3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242</xdr:row>
          <xdr:rowOff>19050</xdr:rowOff>
        </xdr:from>
        <xdr:to>
          <xdr:col>5</xdr:col>
          <xdr:colOff>752475</xdr:colOff>
          <xdr:row>243</xdr:row>
          <xdr:rowOff>0</xdr:rowOff>
        </xdr:to>
        <xdr:sp macro="" textlink="">
          <xdr:nvSpPr>
            <xdr:cNvPr id="3281" name="Check Box 2257" hidden="1">
              <a:extLst>
                <a:ext uri="{63B3BB69-23CF-44E3-9099-C40C66FF867C}">
                  <a14:compatExt spid="_x0000_s3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243</xdr:row>
          <xdr:rowOff>19050</xdr:rowOff>
        </xdr:from>
        <xdr:to>
          <xdr:col>5</xdr:col>
          <xdr:colOff>752475</xdr:colOff>
          <xdr:row>244</xdr:row>
          <xdr:rowOff>0</xdr:rowOff>
        </xdr:to>
        <xdr:sp macro="" textlink="">
          <xdr:nvSpPr>
            <xdr:cNvPr id="3282" name="Check Box 2258" hidden="1">
              <a:extLst>
                <a:ext uri="{63B3BB69-23CF-44E3-9099-C40C66FF867C}">
                  <a14:compatExt spid="_x0000_s3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244</xdr:row>
          <xdr:rowOff>19050</xdr:rowOff>
        </xdr:from>
        <xdr:to>
          <xdr:col>5</xdr:col>
          <xdr:colOff>752475</xdr:colOff>
          <xdr:row>245</xdr:row>
          <xdr:rowOff>0</xdr:rowOff>
        </xdr:to>
        <xdr:sp macro="" textlink="">
          <xdr:nvSpPr>
            <xdr:cNvPr id="3283" name="Check Box 2259" hidden="1">
              <a:extLst>
                <a:ext uri="{63B3BB69-23CF-44E3-9099-C40C66FF867C}">
                  <a14:compatExt spid="_x0000_s3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245</xdr:row>
          <xdr:rowOff>19050</xdr:rowOff>
        </xdr:from>
        <xdr:to>
          <xdr:col>5</xdr:col>
          <xdr:colOff>752475</xdr:colOff>
          <xdr:row>246</xdr:row>
          <xdr:rowOff>0</xdr:rowOff>
        </xdr:to>
        <xdr:sp macro="" textlink="">
          <xdr:nvSpPr>
            <xdr:cNvPr id="3284" name="Check Box 2260" hidden="1">
              <a:extLst>
                <a:ext uri="{63B3BB69-23CF-44E3-9099-C40C66FF867C}">
                  <a14:compatExt spid="_x0000_s3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246</xdr:row>
          <xdr:rowOff>19050</xdr:rowOff>
        </xdr:from>
        <xdr:to>
          <xdr:col>5</xdr:col>
          <xdr:colOff>752475</xdr:colOff>
          <xdr:row>247</xdr:row>
          <xdr:rowOff>0</xdr:rowOff>
        </xdr:to>
        <xdr:sp macro="" textlink="">
          <xdr:nvSpPr>
            <xdr:cNvPr id="3285" name="Check Box 2261" hidden="1">
              <a:extLst>
                <a:ext uri="{63B3BB69-23CF-44E3-9099-C40C66FF867C}">
                  <a14:compatExt spid="_x0000_s3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247</xdr:row>
          <xdr:rowOff>19050</xdr:rowOff>
        </xdr:from>
        <xdr:to>
          <xdr:col>5</xdr:col>
          <xdr:colOff>752475</xdr:colOff>
          <xdr:row>248</xdr:row>
          <xdr:rowOff>0</xdr:rowOff>
        </xdr:to>
        <xdr:sp macro="" textlink="">
          <xdr:nvSpPr>
            <xdr:cNvPr id="3286" name="Check Box 2262" hidden="1">
              <a:extLst>
                <a:ext uri="{63B3BB69-23CF-44E3-9099-C40C66FF867C}">
                  <a14:compatExt spid="_x0000_s3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248</xdr:row>
          <xdr:rowOff>19050</xdr:rowOff>
        </xdr:from>
        <xdr:to>
          <xdr:col>5</xdr:col>
          <xdr:colOff>752475</xdr:colOff>
          <xdr:row>249</xdr:row>
          <xdr:rowOff>0</xdr:rowOff>
        </xdr:to>
        <xdr:sp macro="" textlink="">
          <xdr:nvSpPr>
            <xdr:cNvPr id="3287" name="Check Box 2263" hidden="1">
              <a:extLst>
                <a:ext uri="{63B3BB69-23CF-44E3-9099-C40C66FF867C}">
                  <a14:compatExt spid="_x0000_s3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249</xdr:row>
          <xdr:rowOff>19050</xdr:rowOff>
        </xdr:from>
        <xdr:to>
          <xdr:col>5</xdr:col>
          <xdr:colOff>752475</xdr:colOff>
          <xdr:row>250</xdr:row>
          <xdr:rowOff>0</xdr:rowOff>
        </xdr:to>
        <xdr:sp macro="" textlink="">
          <xdr:nvSpPr>
            <xdr:cNvPr id="3288" name="Check Box 2264" hidden="1">
              <a:extLst>
                <a:ext uri="{63B3BB69-23CF-44E3-9099-C40C66FF867C}">
                  <a14:compatExt spid="_x0000_s3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250</xdr:row>
          <xdr:rowOff>19050</xdr:rowOff>
        </xdr:from>
        <xdr:to>
          <xdr:col>5</xdr:col>
          <xdr:colOff>752475</xdr:colOff>
          <xdr:row>251</xdr:row>
          <xdr:rowOff>0</xdr:rowOff>
        </xdr:to>
        <xdr:sp macro="" textlink="">
          <xdr:nvSpPr>
            <xdr:cNvPr id="3289" name="Check Box 2265" hidden="1">
              <a:extLst>
                <a:ext uri="{63B3BB69-23CF-44E3-9099-C40C66FF867C}">
                  <a14:compatExt spid="_x0000_s3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251</xdr:row>
          <xdr:rowOff>19050</xdr:rowOff>
        </xdr:from>
        <xdr:to>
          <xdr:col>5</xdr:col>
          <xdr:colOff>752475</xdr:colOff>
          <xdr:row>252</xdr:row>
          <xdr:rowOff>0</xdr:rowOff>
        </xdr:to>
        <xdr:sp macro="" textlink="">
          <xdr:nvSpPr>
            <xdr:cNvPr id="3290" name="Check Box 2266" hidden="1">
              <a:extLst>
                <a:ext uri="{63B3BB69-23CF-44E3-9099-C40C66FF867C}">
                  <a14:compatExt spid="_x0000_s3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252</xdr:row>
          <xdr:rowOff>19050</xdr:rowOff>
        </xdr:from>
        <xdr:to>
          <xdr:col>5</xdr:col>
          <xdr:colOff>752475</xdr:colOff>
          <xdr:row>253</xdr:row>
          <xdr:rowOff>0</xdr:rowOff>
        </xdr:to>
        <xdr:sp macro="" textlink="">
          <xdr:nvSpPr>
            <xdr:cNvPr id="3291" name="Check Box 2267" hidden="1">
              <a:extLst>
                <a:ext uri="{63B3BB69-23CF-44E3-9099-C40C66FF867C}">
                  <a14:compatExt spid="_x0000_s3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253</xdr:row>
          <xdr:rowOff>19050</xdr:rowOff>
        </xdr:from>
        <xdr:to>
          <xdr:col>5</xdr:col>
          <xdr:colOff>752475</xdr:colOff>
          <xdr:row>254</xdr:row>
          <xdr:rowOff>0</xdr:rowOff>
        </xdr:to>
        <xdr:sp macro="" textlink="">
          <xdr:nvSpPr>
            <xdr:cNvPr id="3292" name="Check Box 2268" hidden="1">
              <a:extLst>
                <a:ext uri="{63B3BB69-23CF-44E3-9099-C40C66FF867C}">
                  <a14:compatExt spid="_x0000_s3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254</xdr:row>
          <xdr:rowOff>19050</xdr:rowOff>
        </xdr:from>
        <xdr:to>
          <xdr:col>5</xdr:col>
          <xdr:colOff>752475</xdr:colOff>
          <xdr:row>255</xdr:row>
          <xdr:rowOff>0</xdr:rowOff>
        </xdr:to>
        <xdr:sp macro="" textlink="">
          <xdr:nvSpPr>
            <xdr:cNvPr id="3293" name="Check Box 2269" hidden="1">
              <a:extLst>
                <a:ext uri="{63B3BB69-23CF-44E3-9099-C40C66FF867C}">
                  <a14:compatExt spid="_x0000_s3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255</xdr:row>
          <xdr:rowOff>19050</xdr:rowOff>
        </xdr:from>
        <xdr:to>
          <xdr:col>5</xdr:col>
          <xdr:colOff>752475</xdr:colOff>
          <xdr:row>256</xdr:row>
          <xdr:rowOff>0</xdr:rowOff>
        </xdr:to>
        <xdr:sp macro="" textlink="">
          <xdr:nvSpPr>
            <xdr:cNvPr id="3294" name="Check Box 2270" hidden="1">
              <a:extLst>
                <a:ext uri="{63B3BB69-23CF-44E3-9099-C40C66FF867C}">
                  <a14:compatExt spid="_x0000_s3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256</xdr:row>
          <xdr:rowOff>19050</xdr:rowOff>
        </xdr:from>
        <xdr:to>
          <xdr:col>5</xdr:col>
          <xdr:colOff>752475</xdr:colOff>
          <xdr:row>257</xdr:row>
          <xdr:rowOff>0</xdr:rowOff>
        </xdr:to>
        <xdr:sp macro="" textlink="">
          <xdr:nvSpPr>
            <xdr:cNvPr id="3295" name="Check Box 2271" hidden="1">
              <a:extLst>
                <a:ext uri="{63B3BB69-23CF-44E3-9099-C40C66FF867C}">
                  <a14:compatExt spid="_x0000_s3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257</xdr:row>
          <xdr:rowOff>19050</xdr:rowOff>
        </xdr:from>
        <xdr:to>
          <xdr:col>5</xdr:col>
          <xdr:colOff>752475</xdr:colOff>
          <xdr:row>258</xdr:row>
          <xdr:rowOff>0</xdr:rowOff>
        </xdr:to>
        <xdr:sp macro="" textlink="">
          <xdr:nvSpPr>
            <xdr:cNvPr id="3296" name="Check Box 2272" hidden="1">
              <a:extLst>
                <a:ext uri="{63B3BB69-23CF-44E3-9099-C40C66FF867C}">
                  <a14:compatExt spid="_x0000_s3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258</xdr:row>
          <xdr:rowOff>19050</xdr:rowOff>
        </xdr:from>
        <xdr:to>
          <xdr:col>5</xdr:col>
          <xdr:colOff>752475</xdr:colOff>
          <xdr:row>259</xdr:row>
          <xdr:rowOff>0</xdr:rowOff>
        </xdr:to>
        <xdr:sp macro="" textlink="">
          <xdr:nvSpPr>
            <xdr:cNvPr id="3297" name="Check Box 2273" hidden="1">
              <a:extLst>
                <a:ext uri="{63B3BB69-23CF-44E3-9099-C40C66FF867C}">
                  <a14:compatExt spid="_x0000_s3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259</xdr:row>
          <xdr:rowOff>19050</xdr:rowOff>
        </xdr:from>
        <xdr:to>
          <xdr:col>5</xdr:col>
          <xdr:colOff>752475</xdr:colOff>
          <xdr:row>260</xdr:row>
          <xdr:rowOff>0</xdr:rowOff>
        </xdr:to>
        <xdr:sp macro="" textlink="">
          <xdr:nvSpPr>
            <xdr:cNvPr id="3298" name="Check Box 2274" hidden="1">
              <a:extLst>
                <a:ext uri="{63B3BB69-23CF-44E3-9099-C40C66FF867C}">
                  <a14:compatExt spid="_x0000_s3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260</xdr:row>
          <xdr:rowOff>19050</xdr:rowOff>
        </xdr:from>
        <xdr:to>
          <xdr:col>5</xdr:col>
          <xdr:colOff>752475</xdr:colOff>
          <xdr:row>261</xdr:row>
          <xdr:rowOff>0</xdr:rowOff>
        </xdr:to>
        <xdr:sp macro="" textlink="">
          <xdr:nvSpPr>
            <xdr:cNvPr id="3299" name="Check Box 2275" hidden="1">
              <a:extLst>
                <a:ext uri="{63B3BB69-23CF-44E3-9099-C40C66FF867C}">
                  <a14:compatExt spid="_x0000_s3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261</xdr:row>
          <xdr:rowOff>19050</xdr:rowOff>
        </xdr:from>
        <xdr:to>
          <xdr:col>5</xdr:col>
          <xdr:colOff>752475</xdr:colOff>
          <xdr:row>262</xdr:row>
          <xdr:rowOff>0</xdr:rowOff>
        </xdr:to>
        <xdr:sp macro="" textlink="">
          <xdr:nvSpPr>
            <xdr:cNvPr id="3300" name="Check Box 2276" hidden="1">
              <a:extLst>
                <a:ext uri="{63B3BB69-23CF-44E3-9099-C40C66FF867C}">
                  <a14:compatExt spid="_x0000_s3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262</xdr:row>
          <xdr:rowOff>19050</xdr:rowOff>
        </xdr:from>
        <xdr:to>
          <xdr:col>5</xdr:col>
          <xdr:colOff>752475</xdr:colOff>
          <xdr:row>263</xdr:row>
          <xdr:rowOff>0</xdr:rowOff>
        </xdr:to>
        <xdr:sp macro="" textlink="">
          <xdr:nvSpPr>
            <xdr:cNvPr id="3301" name="Check Box 2277" hidden="1">
              <a:extLst>
                <a:ext uri="{63B3BB69-23CF-44E3-9099-C40C66FF867C}">
                  <a14:compatExt spid="_x0000_s3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263</xdr:row>
          <xdr:rowOff>19050</xdr:rowOff>
        </xdr:from>
        <xdr:to>
          <xdr:col>5</xdr:col>
          <xdr:colOff>752475</xdr:colOff>
          <xdr:row>264</xdr:row>
          <xdr:rowOff>0</xdr:rowOff>
        </xdr:to>
        <xdr:sp macro="" textlink="">
          <xdr:nvSpPr>
            <xdr:cNvPr id="3302" name="Check Box 2278" hidden="1">
              <a:extLst>
                <a:ext uri="{63B3BB69-23CF-44E3-9099-C40C66FF867C}">
                  <a14:compatExt spid="_x0000_s3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264</xdr:row>
          <xdr:rowOff>19050</xdr:rowOff>
        </xdr:from>
        <xdr:to>
          <xdr:col>5</xdr:col>
          <xdr:colOff>752475</xdr:colOff>
          <xdr:row>265</xdr:row>
          <xdr:rowOff>0</xdr:rowOff>
        </xdr:to>
        <xdr:sp macro="" textlink="">
          <xdr:nvSpPr>
            <xdr:cNvPr id="3303" name="Check Box 2279" hidden="1">
              <a:extLst>
                <a:ext uri="{63B3BB69-23CF-44E3-9099-C40C66FF867C}">
                  <a14:compatExt spid="_x0000_s3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265</xdr:row>
          <xdr:rowOff>19050</xdr:rowOff>
        </xdr:from>
        <xdr:to>
          <xdr:col>5</xdr:col>
          <xdr:colOff>752475</xdr:colOff>
          <xdr:row>266</xdr:row>
          <xdr:rowOff>0</xdr:rowOff>
        </xdr:to>
        <xdr:sp macro="" textlink="">
          <xdr:nvSpPr>
            <xdr:cNvPr id="3304" name="Check Box 2280" hidden="1">
              <a:extLst>
                <a:ext uri="{63B3BB69-23CF-44E3-9099-C40C66FF867C}">
                  <a14:compatExt spid="_x0000_s3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266</xdr:row>
          <xdr:rowOff>19050</xdr:rowOff>
        </xdr:from>
        <xdr:to>
          <xdr:col>5</xdr:col>
          <xdr:colOff>752475</xdr:colOff>
          <xdr:row>267</xdr:row>
          <xdr:rowOff>0</xdr:rowOff>
        </xdr:to>
        <xdr:sp macro="" textlink="">
          <xdr:nvSpPr>
            <xdr:cNvPr id="3305" name="Check Box 2281" hidden="1">
              <a:extLst>
                <a:ext uri="{63B3BB69-23CF-44E3-9099-C40C66FF867C}">
                  <a14:compatExt spid="_x0000_s3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267</xdr:row>
          <xdr:rowOff>19050</xdr:rowOff>
        </xdr:from>
        <xdr:to>
          <xdr:col>5</xdr:col>
          <xdr:colOff>752475</xdr:colOff>
          <xdr:row>268</xdr:row>
          <xdr:rowOff>0</xdr:rowOff>
        </xdr:to>
        <xdr:sp macro="" textlink="">
          <xdr:nvSpPr>
            <xdr:cNvPr id="3306" name="Check Box 2282" hidden="1">
              <a:extLst>
                <a:ext uri="{63B3BB69-23CF-44E3-9099-C40C66FF867C}">
                  <a14:compatExt spid="_x0000_s3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268</xdr:row>
          <xdr:rowOff>19050</xdr:rowOff>
        </xdr:from>
        <xdr:to>
          <xdr:col>5</xdr:col>
          <xdr:colOff>752475</xdr:colOff>
          <xdr:row>269</xdr:row>
          <xdr:rowOff>0</xdr:rowOff>
        </xdr:to>
        <xdr:sp macro="" textlink="">
          <xdr:nvSpPr>
            <xdr:cNvPr id="3307" name="Check Box 2283" hidden="1">
              <a:extLst>
                <a:ext uri="{63B3BB69-23CF-44E3-9099-C40C66FF867C}">
                  <a14:compatExt spid="_x0000_s3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269</xdr:row>
          <xdr:rowOff>19050</xdr:rowOff>
        </xdr:from>
        <xdr:to>
          <xdr:col>5</xdr:col>
          <xdr:colOff>752475</xdr:colOff>
          <xdr:row>270</xdr:row>
          <xdr:rowOff>0</xdr:rowOff>
        </xdr:to>
        <xdr:sp macro="" textlink="">
          <xdr:nvSpPr>
            <xdr:cNvPr id="3308" name="Check Box 2284" hidden="1">
              <a:extLst>
                <a:ext uri="{63B3BB69-23CF-44E3-9099-C40C66FF867C}">
                  <a14:compatExt spid="_x0000_s3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270</xdr:row>
          <xdr:rowOff>19050</xdr:rowOff>
        </xdr:from>
        <xdr:to>
          <xdr:col>5</xdr:col>
          <xdr:colOff>752475</xdr:colOff>
          <xdr:row>271</xdr:row>
          <xdr:rowOff>0</xdr:rowOff>
        </xdr:to>
        <xdr:sp macro="" textlink="">
          <xdr:nvSpPr>
            <xdr:cNvPr id="3309" name="Check Box 2285" hidden="1">
              <a:extLst>
                <a:ext uri="{63B3BB69-23CF-44E3-9099-C40C66FF867C}">
                  <a14:compatExt spid="_x0000_s3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271</xdr:row>
          <xdr:rowOff>19050</xdr:rowOff>
        </xdr:from>
        <xdr:to>
          <xdr:col>5</xdr:col>
          <xdr:colOff>752475</xdr:colOff>
          <xdr:row>272</xdr:row>
          <xdr:rowOff>0</xdr:rowOff>
        </xdr:to>
        <xdr:sp macro="" textlink="">
          <xdr:nvSpPr>
            <xdr:cNvPr id="3310" name="Check Box 2286" hidden="1">
              <a:extLst>
                <a:ext uri="{63B3BB69-23CF-44E3-9099-C40C66FF867C}">
                  <a14:compatExt spid="_x0000_s3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272</xdr:row>
          <xdr:rowOff>19050</xdr:rowOff>
        </xdr:from>
        <xdr:to>
          <xdr:col>5</xdr:col>
          <xdr:colOff>752475</xdr:colOff>
          <xdr:row>273</xdr:row>
          <xdr:rowOff>0</xdr:rowOff>
        </xdr:to>
        <xdr:sp macro="" textlink="">
          <xdr:nvSpPr>
            <xdr:cNvPr id="3311" name="Check Box 2287" hidden="1">
              <a:extLst>
                <a:ext uri="{63B3BB69-23CF-44E3-9099-C40C66FF867C}">
                  <a14:compatExt spid="_x0000_s3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273</xdr:row>
          <xdr:rowOff>19050</xdr:rowOff>
        </xdr:from>
        <xdr:to>
          <xdr:col>5</xdr:col>
          <xdr:colOff>752475</xdr:colOff>
          <xdr:row>274</xdr:row>
          <xdr:rowOff>0</xdr:rowOff>
        </xdr:to>
        <xdr:sp macro="" textlink="">
          <xdr:nvSpPr>
            <xdr:cNvPr id="3312" name="Check Box 2288" hidden="1">
              <a:extLst>
                <a:ext uri="{63B3BB69-23CF-44E3-9099-C40C66FF867C}">
                  <a14:compatExt spid="_x0000_s3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274</xdr:row>
          <xdr:rowOff>19050</xdr:rowOff>
        </xdr:from>
        <xdr:to>
          <xdr:col>5</xdr:col>
          <xdr:colOff>752475</xdr:colOff>
          <xdr:row>275</xdr:row>
          <xdr:rowOff>0</xdr:rowOff>
        </xdr:to>
        <xdr:sp macro="" textlink="">
          <xdr:nvSpPr>
            <xdr:cNvPr id="3313" name="Check Box 2289" hidden="1">
              <a:extLst>
                <a:ext uri="{63B3BB69-23CF-44E3-9099-C40C66FF867C}">
                  <a14:compatExt spid="_x0000_s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275</xdr:row>
          <xdr:rowOff>19050</xdr:rowOff>
        </xdr:from>
        <xdr:to>
          <xdr:col>5</xdr:col>
          <xdr:colOff>752475</xdr:colOff>
          <xdr:row>276</xdr:row>
          <xdr:rowOff>0</xdr:rowOff>
        </xdr:to>
        <xdr:sp macro="" textlink="">
          <xdr:nvSpPr>
            <xdr:cNvPr id="3314" name="Check Box 2290" hidden="1">
              <a:extLst>
                <a:ext uri="{63B3BB69-23CF-44E3-9099-C40C66FF867C}">
                  <a14:compatExt spid="_x0000_s3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276</xdr:row>
          <xdr:rowOff>19050</xdr:rowOff>
        </xdr:from>
        <xdr:to>
          <xdr:col>5</xdr:col>
          <xdr:colOff>752475</xdr:colOff>
          <xdr:row>277</xdr:row>
          <xdr:rowOff>0</xdr:rowOff>
        </xdr:to>
        <xdr:sp macro="" textlink="">
          <xdr:nvSpPr>
            <xdr:cNvPr id="3315" name="Check Box 2291" hidden="1">
              <a:extLst>
                <a:ext uri="{63B3BB69-23CF-44E3-9099-C40C66FF867C}">
                  <a14:compatExt spid="_x0000_s3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277</xdr:row>
          <xdr:rowOff>19050</xdr:rowOff>
        </xdr:from>
        <xdr:to>
          <xdr:col>5</xdr:col>
          <xdr:colOff>752475</xdr:colOff>
          <xdr:row>278</xdr:row>
          <xdr:rowOff>0</xdr:rowOff>
        </xdr:to>
        <xdr:sp macro="" textlink="">
          <xdr:nvSpPr>
            <xdr:cNvPr id="3316" name="Check Box 2292" hidden="1">
              <a:extLst>
                <a:ext uri="{63B3BB69-23CF-44E3-9099-C40C66FF867C}">
                  <a14:compatExt spid="_x0000_s3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278</xdr:row>
          <xdr:rowOff>19050</xdr:rowOff>
        </xdr:from>
        <xdr:to>
          <xdr:col>5</xdr:col>
          <xdr:colOff>752475</xdr:colOff>
          <xdr:row>279</xdr:row>
          <xdr:rowOff>0</xdr:rowOff>
        </xdr:to>
        <xdr:sp macro="" textlink="">
          <xdr:nvSpPr>
            <xdr:cNvPr id="3317" name="Check Box 2293" hidden="1">
              <a:extLst>
                <a:ext uri="{63B3BB69-23CF-44E3-9099-C40C66FF867C}">
                  <a14:compatExt spid="_x0000_s3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279</xdr:row>
          <xdr:rowOff>19050</xdr:rowOff>
        </xdr:from>
        <xdr:to>
          <xdr:col>5</xdr:col>
          <xdr:colOff>752475</xdr:colOff>
          <xdr:row>280</xdr:row>
          <xdr:rowOff>0</xdr:rowOff>
        </xdr:to>
        <xdr:sp macro="" textlink="">
          <xdr:nvSpPr>
            <xdr:cNvPr id="3318" name="Check Box 2294" hidden="1">
              <a:extLst>
                <a:ext uri="{63B3BB69-23CF-44E3-9099-C40C66FF867C}">
                  <a14:compatExt spid="_x0000_s3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280</xdr:row>
          <xdr:rowOff>19050</xdr:rowOff>
        </xdr:from>
        <xdr:to>
          <xdr:col>5</xdr:col>
          <xdr:colOff>752475</xdr:colOff>
          <xdr:row>281</xdr:row>
          <xdr:rowOff>0</xdr:rowOff>
        </xdr:to>
        <xdr:sp macro="" textlink="">
          <xdr:nvSpPr>
            <xdr:cNvPr id="3319" name="Check Box 2295" hidden="1">
              <a:extLst>
                <a:ext uri="{63B3BB69-23CF-44E3-9099-C40C66FF867C}">
                  <a14:compatExt spid="_x0000_s3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281</xdr:row>
          <xdr:rowOff>19050</xdr:rowOff>
        </xdr:from>
        <xdr:to>
          <xdr:col>5</xdr:col>
          <xdr:colOff>752475</xdr:colOff>
          <xdr:row>282</xdr:row>
          <xdr:rowOff>0</xdr:rowOff>
        </xdr:to>
        <xdr:sp macro="" textlink="">
          <xdr:nvSpPr>
            <xdr:cNvPr id="3320" name="Check Box 2296" hidden="1">
              <a:extLst>
                <a:ext uri="{63B3BB69-23CF-44E3-9099-C40C66FF867C}">
                  <a14:compatExt spid="_x0000_s3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282</xdr:row>
          <xdr:rowOff>19050</xdr:rowOff>
        </xdr:from>
        <xdr:to>
          <xdr:col>5</xdr:col>
          <xdr:colOff>752475</xdr:colOff>
          <xdr:row>283</xdr:row>
          <xdr:rowOff>0</xdr:rowOff>
        </xdr:to>
        <xdr:sp macro="" textlink="">
          <xdr:nvSpPr>
            <xdr:cNvPr id="3321" name="Check Box 2297" hidden="1">
              <a:extLst>
                <a:ext uri="{63B3BB69-23CF-44E3-9099-C40C66FF867C}">
                  <a14:compatExt spid="_x0000_s3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283</xdr:row>
          <xdr:rowOff>19050</xdr:rowOff>
        </xdr:from>
        <xdr:to>
          <xdr:col>5</xdr:col>
          <xdr:colOff>752475</xdr:colOff>
          <xdr:row>284</xdr:row>
          <xdr:rowOff>0</xdr:rowOff>
        </xdr:to>
        <xdr:sp macro="" textlink="">
          <xdr:nvSpPr>
            <xdr:cNvPr id="3322" name="Check Box 2298" hidden="1">
              <a:extLst>
                <a:ext uri="{63B3BB69-23CF-44E3-9099-C40C66FF867C}">
                  <a14:compatExt spid="_x0000_s3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284</xdr:row>
          <xdr:rowOff>19050</xdr:rowOff>
        </xdr:from>
        <xdr:to>
          <xdr:col>5</xdr:col>
          <xdr:colOff>752475</xdr:colOff>
          <xdr:row>285</xdr:row>
          <xdr:rowOff>0</xdr:rowOff>
        </xdr:to>
        <xdr:sp macro="" textlink="">
          <xdr:nvSpPr>
            <xdr:cNvPr id="3323" name="Check Box 2299" hidden="1">
              <a:extLst>
                <a:ext uri="{63B3BB69-23CF-44E3-9099-C40C66FF867C}">
                  <a14:compatExt spid="_x0000_s3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285</xdr:row>
          <xdr:rowOff>19050</xdr:rowOff>
        </xdr:from>
        <xdr:to>
          <xdr:col>5</xdr:col>
          <xdr:colOff>752475</xdr:colOff>
          <xdr:row>286</xdr:row>
          <xdr:rowOff>0</xdr:rowOff>
        </xdr:to>
        <xdr:sp macro="" textlink="">
          <xdr:nvSpPr>
            <xdr:cNvPr id="3324" name="Check Box 2300" hidden="1">
              <a:extLst>
                <a:ext uri="{63B3BB69-23CF-44E3-9099-C40C66FF867C}">
                  <a14:compatExt spid="_x0000_s3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286</xdr:row>
          <xdr:rowOff>19050</xdr:rowOff>
        </xdr:from>
        <xdr:to>
          <xdr:col>5</xdr:col>
          <xdr:colOff>752475</xdr:colOff>
          <xdr:row>287</xdr:row>
          <xdr:rowOff>0</xdr:rowOff>
        </xdr:to>
        <xdr:sp macro="" textlink="">
          <xdr:nvSpPr>
            <xdr:cNvPr id="3325" name="Check Box 2301" hidden="1">
              <a:extLst>
                <a:ext uri="{63B3BB69-23CF-44E3-9099-C40C66FF867C}">
                  <a14:compatExt spid="_x0000_s3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287</xdr:row>
          <xdr:rowOff>19050</xdr:rowOff>
        </xdr:from>
        <xdr:to>
          <xdr:col>5</xdr:col>
          <xdr:colOff>752475</xdr:colOff>
          <xdr:row>288</xdr:row>
          <xdr:rowOff>0</xdr:rowOff>
        </xdr:to>
        <xdr:sp macro="" textlink="">
          <xdr:nvSpPr>
            <xdr:cNvPr id="3326" name="Check Box 2302" hidden="1">
              <a:extLst>
                <a:ext uri="{63B3BB69-23CF-44E3-9099-C40C66FF867C}">
                  <a14:compatExt spid="_x0000_s3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288</xdr:row>
          <xdr:rowOff>19050</xdr:rowOff>
        </xdr:from>
        <xdr:to>
          <xdr:col>5</xdr:col>
          <xdr:colOff>752475</xdr:colOff>
          <xdr:row>289</xdr:row>
          <xdr:rowOff>0</xdr:rowOff>
        </xdr:to>
        <xdr:sp macro="" textlink="">
          <xdr:nvSpPr>
            <xdr:cNvPr id="3327" name="Check Box 2303" hidden="1">
              <a:extLst>
                <a:ext uri="{63B3BB69-23CF-44E3-9099-C40C66FF867C}">
                  <a14:compatExt spid="_x0000_s3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289</xdr:row>
          <xdr:rowOff>19050</xdr:rowOff>
        </xdr:from>
        <xdr:to>
          <xdr:col>5</xdr:col>
          <xdr:colOff>752475</xdr:colOff>
          <xdr:row>290</xdr:row>
          <xdr:rowOff>0</xdr:rowOff>
        </xdr:to>
        <xdr:sp macro="" textlink="">
          <xdr:nvSpPr>
            <xdr:cNvPr id="3328" name="Check Box 2304" hidden="1">
              <a:extLst>
                <a:ext uri="{63B3BB69-23CF-44E3-9099-C40C66FF867C}">
                  <a14:compatExt spid="_x0000_s3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290</xdr:row>
          <xdr:rowOff>19050</xdr:rowOff>
        </xdr:from>
        <xdr:to>
          <xdr:col>5</xdr:col>
          <xdr:colOff>752475</xdr:colOff>
          <xdr:row>291</xdr:row>
          <xdr:rowOff>0</xdr:rowOff>
        </xdr:to>
        <xdr:sp macro="" textlink="">
          <xdr:nvSpPr>
            <xdr:cNvPr id="3329" name="Check Box 2305" hidden="1">
              <a:extLst>
                <a:ext uri="{63B3BB69-23CF-44E3-9099-C40C66FF867C}">
                  <a14:compatExt spid="_x0000_s3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291</xdr:row>
          <xdr:rowOff>19050</xdr:rowOff>
        </xdr:from>
        <xdr:to>
          <xdr:col>5</xdr:col>
          <xdr:colOff>752475</xdr:colOff>
          <xdr:row>292</xdr:row>
          <xdr:rowOff>0</xdr:rowOff>
        </xdr:to>
        <xdr:sp macro="" textlink="">
          <xdr:nvSpPr>
            <xdr:cNvPr id="3330" name="Check Box 2306" hidden="1">
              <a:extLst>
                <a:ext uri="{63B3BB69-23CF-44E3-9099-C40C66FF867C}">
                  <a14:compatExt spid="_x0000_s3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292</xdr:row>
          <xdr:rowOff>19050</xdr:rowOff>
        </xdr:from>
        <xdr:to>
          <xdr:col>5</xdr:col>
          <xdr:colOff>752475</xdr:colOff>
          <xdr:row>293</xdr:row>
          <xdr:rowOff>0</xdr:rowOff>
        </xdr:to>
        <xdr:sp macro="" textlink="">
          <xdr:nvSpPr>
            <xdr:cNvPr id="3331" name="Check Box 2307" hidden="1">
              <a:extLst>
                <a:ext uri="{63B3BB69-23CF-44E3-9099-C40C66FF867C}">
                  <a14:compatExt spid="_x0000_s3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293</xdr:row>
          <xdr:rowOff>19050</xdr:rowOff>
        </xdr:from>
        <xdr:to>
          <xdr:col>5</xdr:col>
          <xdr:colOff>752475</xdr:colOff>
          <xdr:row>294</xdr:row>
          <xdr:rowOff>0</xdr:rowOff>
        </xdr:to>
        <xdr:sp macro="" textlink="">
          <xdr:nvSpPr>
            <xdr:cNvPr id="3332" name="Check Box 2308" hidden="1">
              <a:extLst>
                <a:ext uri="{63B3BB69-23CF-44E3-9099-C40C66FF867C}">
                  <a14:compatExt spid="_x0000_s3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294</xdr:row>
          <xdr:rowOff>19050</xdr:rowOff>
        </xdr:from>
        <xdr:to>
          <xdr:col>5</xdr:col>
          <xdr:colOff>752475</xdr:colOff>
          <xdr:row>295</xdr:row>
          <xdr:rowOff>0</xdr:rowOff>
        </xdr:to>
        <xdr:sp macro="" textlink="">
          <xdr:nvSpPr>
            <xdr:cNvPr id="3333" name="Check Box 2309" hidden="1">
              <a:extLst>
                <a:ext uri="{63B3BB69-23CF-44E3-9099-C40C66FF867C}">
                  <a14:compatExt spid="_x0000_s3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295</xdr:row>
          <xdr:rowOff>19050</xdr:rowOff>
        </xdr:from>
        <xdr:to>
          <xdr:col>5</xdr:col>
          <xdr:colOff>752475</xdr:colOff>
          <xdr:row>296</xdr:row>
          <xdr:rowOff>0</xdr:rowOff>
        </xdr:to>
        <xdr:sp macro="" textlink="">
          <xdr:nvSpPr>
            <xdr:cNvPr id="3334" name="Check Box 2310" hidden="1">
              <a:extLst>
                <a:ext uri="{63B3BB69-23CF-44E3-9099-C40C66FF867C}">
                  <a14:compatExt spid="_x0000_s3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296</xdr:row>
          <xdr:rowOff>19050</xdr:rowOff>
        </xdr:from>
        <xdr:to>
          <xdr:col>5</xdr:col>
          <xdr:colOff>752475</xdr:colOff>
          <xdr:row>297</xdr:row>
          <xdr:rowOff>0</xdr:rowOff>
        </xdr:to>
        <xdr:sp macro="" textlink="">
          <xdr:nvSpPr>
            <xdr:cNvPr id="3335" name="Check Box 2311" hidden="1">
              <a:extLst>
                <a:ext uri="{63B3BB69-23CF-44E3-9099-C40C66FF867C}">
                  <a14:compatExt spid="_x0000_s3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297</xdr:row>
          <xdr:rowOff>19050</xdr:rowOff>
        </xdr:from>
        <xdr:to>
          <xdr:col>5</xdr:col>
          <xdr:colOff>752475</xdr:colOff>
          <xdr:row>298</xdr:row>
          <xdr:rowOff>0</xdr:rowOff>
        </xdr:to>
        <xdr:sp macro="" textlink="">
          <xdr:nvSpPr>
            <xdr:cNvPr id="3336" name="Check Box 2312" hidden="1">
              <a:extLst>
                <a:ext uri="{63B3BB69-23CF-44E3-9099-C40C66FF867C}">
                  <a14:compatExt spid="_x0000_s3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298</xdr:row>
          <xdr:rowOff>19050</xdr:rowOff>
        </xdr:from>
        <xdr:to>
          <xdr:col>5</xdr:col>
          <xdr:colOff>752475</xdr:colOff>
          <xdr:row>299</xdr:row>
          <xdr:rowOff>0</xdr:rowOff>
        </xdr:to>
        <xdr:sp macro="" textlink="">
          <xdr:nvSpPr>
            <xdr:cNvPr id="3337" name="Check Box 2313" hidden="1">
              <a:extLst>
                <a:ext uri="{63B3BB69-23CF-44E3-9099-C40C66FF867C}">
                  <a14:compatExt spid="_x0000_s3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299</xdr:row>
          <xdr:rowOff>19050</xdr:rowOff>
        </xdr:from>
        <xdr:to>
          <xdr:col>5</xdr:col>
          <xdr:colOff>752475</xdr:colOff>
          <xdr:row>300</xdr:row>
          <xdr:rowOff>0</xdr:rowOff>
        </xdr:to>
        <xdr:sp macro="" textlink="">
          <xdr:nvSpPr>
            <xdr:cNvPr id="3338" name="Check Box 2314" hidden="1">
              <a:extLst>
                <a:ext uri="{63B3BB69-23CF-44E3-9099-C40C66FF867C}">
                  <a14:compatExt spid="_x0000_s3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300</xdr:row>
          <xdr:rowOff>19050</xdr:rowOff>
        </xdr:from>
        <xdr:to>
          <xdr:col>5</xdr:col>
          <xdr:colOff>752475</xdr:colOff>
          <xdr:row>301</xdr:row>
          <xdr:rowOff>0</xdr:rowOff>
        </xdr:to>
        <xdr:sp macro="" textlink="">
          <xdr:nvSpPr>
            <xdr:cNvPr id="3339" name="Check Box 2315" hidden="1">
              <a:extLst>
                <a:ext uri="{63B3BB69-23CF-44E3-9099-C40C66FF867C}">
                  <a14:compatExt spid="_x0000_s3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301</xdr:row>
          <xdr:rowOff>19050</xdr:rowOff>
        </xdr:from>
        <xdr:to>
          <xdr:col>5</xdr:col>
          <xdr:colOff>752475</xdr:colOff>
          <xdr:row>302</xdr:row>
          <xdr:rowOff>0</xdr:rowOff>
        </xdr:to>
        <xdr:sp macro="" textlink="">
          <xdr:nvSpPr>
            <xdr:cNvPr id="3340" name="Check Box 2316" hidden="1">
              <a:extLst>
                <a:ext uri="{63B3BB69-23CF-44E3-9099-C40C66FF867C}">
                  <a14:compatExt spid="_x0000_s3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302</xdr:row>
          <xdr:rowOff>19050</xdr:rowOff>
        </xdr:from>
        <xdr:to>
          <xdr:col>5</xdr:col>
          <xdr:colOff>752475</xdr:colOff>
          <xdr:row>303</xdr:row>
          <xdr:rowOff>0</xdr:rowOff>
        </xdr:to>
        <xdr:sp macro="" textlink="">
          <xdr:nvSpPr>
            <xdr:cNvPr id="3341" name="Check Box 2317" hidden="1">
              <a:extLst>
                <a:ext uri="{63B3BB69-23CF-44E3-9099-C40C66FF867C}">
                  <a14:compatExt spid="_x0000_s3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303</xdr:row>
          <xdr:rowOff>19050</xdr:rowOff>
        </xdr:from>
        <xdr:to>
          <xdr:col>5</xdr:col>
          <xdr:colOff>752475</xdr:colOff>
          <xdr:row>304</xdr:row>
          <xdr:rowOff>0</xdr:rowOff>
        </xdr:to>
        <xdr:sp macro="" textlink="">
          <xdr:nvSpPr>
            <xdr:cNvPr id="3342" name="Check Box 2318" hidden="1">
              <a:extLst>
                <a:ext uri="{63B3BB69-23CF-44E3-9099-C40C66FF867C}">
                  <a14:compatExt spid="_x0000_s3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304</xdr:row>
          <xdr:rowOff>19050</xdr:rowOff>
        </xdr:from>
        <xdr:to>
          <xdr:col>5</xdr:col>
          <xdr:colOff>752475</xdr:colOff>
          <xdr:row>305</xdr:row>
          <xdr:rowOff>0</xdr:rowOff>
        </xdr:to>
        <xdr:sp macro="" textlink="">
          <xdr:nvSpPr>
            <xdr:cNvPr id="3343" name="Check Box 2319" hidden="1">
              <a:extLst>
                <a:ext uri="{63B3BB69-23CF-44E3-9099-C40C66FF867C}">
                  <a14:compatExt spid="_x0000_s3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305</xdr:row>
          <xdr:rowOff>19050</xdr:rowOff>
        </xdr:from>
        <xdr:to>
          <xdr:col>5</xdr:col>
          <xdr:colOff>752475</xdr:colOff>
          <xdr:row>306</xdr:row>
          <xdr:rowOff>0</xdr:rowOff>
        </xdr:to>
        <xdr:sp macro="" textlink="">
          <xdr:nvSpPr>
            <xdr:cNvPr id="3344" name="Check Box 2320" hidden="1">
              <a:extLst>
                <a:ext uri="{63B3BB69-23CF-44E3-9099-C40C66FF867C}">
                  <a14:compatExt spid="_x0000_s3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306</xdr:row>
          <xdr:rowOff>19050</xdr:rowOff>
        </xdr:from>
        <xdr:to>
          <xdr:col>5</xdr:col>
          <xdr:colOff>752475</xdr:colOff>
          <xdr:row>307</xdr:row>
          <xdr:rowOff>0</xdr:rowOff>
        </xdr:to>
        <xdr:sp macro="" textlink="">
          <xdr:nvSpPr>
            <xdr:cNvPr id="3345" name="Check Box 2321" hidden="1">
              <a:extLst>
                <a:ext uri="{63B3BB69-23CF-44E3-9099-C40C66FF867C}">
                  <a14:compatExt spid="_x0000_s3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307</xdr:row>
          <xdr:rowOff>19050</xdr:rowOff>
        </xdr:from>
        <xdr:to>
          <xdr:col>5</xdr:col>
          <xdr:colOff>752475</xdr:colOff>
          <xdr:row>308</xdr:row>
          <xdr:rowOff>0</xdr:rowOff>
        </xdr:to>
        <xdr:sp macro="" textlink="">
          <xdr:nvSpPr>
            <xdr:cNvPr id="3346" name="Check Box 2322" hidden="1">
              <a:extLst>
                <a:ext uri="{63B3BB69-23CF-44E3-9099-C40C66FF867C}">
                  <a14:compatExt spid="_x0000_s3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308</xdr:row>
          <xdr:rowOff>19050</xdr:rowOff>
        </xdr:from>
        <xdr:to>
          <xdr:col>5</xdr:col>
          <xdr:colOff>752475</xdr:colOff>
          <xdr:row>309</xdr:row>
          <xdr:rowOff>0</xdr:rowOff>
        </xdr:to>
        <xdr:sp macro="" textlink="">
          <xdr:nvSpPr>
            <xdr:cNvPr id="3347" name="Check Box 2323" hidden="1">
              <a:extLst>
                <a:ext uri="{63B3BB69-23CF-44E3-9099-C40C66FF867C}">
                  <a14:compatExt spid="_x0000_s3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309</xdr:row>
          <xdr:rowOff>19050</xdr:rowOff>
        </xdr:from>
        <xdr:to>
          <xdr:col>5</xdr:col>
          <xdr:colOff>752475</xdr:colOff>
          <xdr:row>310</xdr:row>
          <xdr:rowOff>0</xdr:rowOff>
        </xdr:to>
        <xdr:sp macro="" textlink="">
          <xdr:nvSpPr>
            <xdr:cNvPr id="3348" name="Check Box 2324" hidden="1">
              <a:extLst>
                <a:ext uri="{63B3BB69-23CF-44E3-9099-C40C66FF867C}">
                  <a14:compatExt spid="_x0000_s3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310</xdr:row>
          <xdr:rowOff>19050</xdr:rowOff>
        </xdr:from>
        <xdr:to>
          <xdr:col>5</xdr:col>
          <xdr:colOff>752475</xdr:colOff>
          <xdr:row>311</xdr:row>
          <xdr:rowOff>0</xdr:rowOff>
        </xdr:to>
        <xdr:sp macro="" textlink="">
          <xdr:nvSpPr>
            <xdr:cNvPr id="3349" name="Check Box 2325" hidden="1">
              <a:extLst>
                <a:ext uri="{63B3BB69-23CF-44E3-9099-C40C66FF867C}">
                  <a14:compatExt spid="_x0000_s3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311</xdr:row>
          <xdr:rowOff>19050</xdr:rowOff>
        </xdr:from>
        <xdr:to>
          <xdr:col>5</xdr:col>
          <xdr:colOff>752475</xdr:colOff>
          <xdr:row>312</xdr:row>
          <xdr:rowOff>0</xdr:rowOff>
        </xdr:to>
        <xdr:sp macro="" textlink="">
          <xdr:nvSpPr>
            <xdr:cNvPr id="3350" name="Check Box 2326" hidden="1">
              <a:extLst>
                <a:ext uri="{63B3BB69-23CF-44E3-9099-C40C66FF867C}">
                  <a14:compatExt spid="_x0000_s3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312</xdr:row>
          <xdr:rowOff>19050</xdr:rowOff>
        </xdr:from>
        <xdr:to>
          <xdr:col>5</xdr:col>
          <xdr:colOff>752475</xdr:colOff>
          <xdr:row>313</xdr:row>
          <xdr:rowOff>0</xdr:rowOff>
        </xdr:to>
        <xdr:sp macro="" textlink="">
          <xdr:nvSpPr>
            <xdr:cNvPr id="3351" name="Check Box 2327" hidden="1">
              <a:extLst>
                <a:ext uri="{63B3BB69-23CF-44E3-9099-C40C66FF867C}">
                  <a14:compatExt spid="_x0000_s3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313</xdr:row>
          <xdr:rowOff>19050</xdr:rowOff>
        </xdr:from>
        <xdr:to>
          <xdr:col>5</xdr:col>
          <xdr:colOff>752475</xdr:colOff>
          <xdr:row>314</xdr:row>
          <xdr:rowOff>0</xdr:rowOff>
        </xdr:to>
        <xdr:sp macro="" textlink="">
          <xdr:nvSpPr>
            <xdr:cNvPr id="3352" name="Check Box 2328" hidden="1">
              <a:extLst>
                <a:ext uri="{63B3BB69-23CF-44E3-9099-C40C66FF867C}">
                  <a14:compatExt spid="_x0000_s3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314</xdr:row>
          <xdr:rowOff>19050</xdr:rowOff>
        </xdr:from>
        <xdr:to>
          <xdr:col>5</xdr:col>
          <xdr:colOff>752475</xdr:colOff>
          <xdr:row>315</xdr:row>
          <xdr:rowOff>0</xdr:rowOff>
        </xdr:to>
        <xdr:sp macro="" textlink="">
          <xdr:nvSpPr>
            <xdr:cNvPr id="3353" name="Check Box 2329" hidden="1">
              <a:extLst>
                <a:ext uri="{63B3BB69-23CF-44E3-9099-C40C66FF867C}">
                  <a14:compatExt spid="_x0000_s3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315</xdr:row>
          <xdr:rowOff>19050</xdr:rowOff>
        </xdr:from>
        <xdr:to>
          <xdr:col>5</xdr:col>
          <xdr:colOff>752475</xdr:colOff>
          <xdr:row>316</xdr:row>
          <xdr:rowOff>0</xdr:rowOff>
        </xdr:to>
        <xdr:sp macro="" textlink="">
          <xdr:nvSpPr>
            <xdr:cNvPr id="3354" name="Check Box 2330" hidden="1">
              <a:extLst>
                <a:ext uri="{63B3BB69-23CF-44E3-9099-C40C66FF867C}">
                  <a14:compatExt spid="_x0000_s3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316</xdr:row>
          <xdr:rowOff>19050</xdr:rowOff>
        </xdr:from>
        <xdr:to>
          <xdr:col>5</xdr:col>
          <xdr:colOff>752475</xdr:colOff>
          <xdr:row>317</xdr:row>
          <xdr:rowOff>0</xdr:rowOff>
        </xdr:to>
        <xdr:sp macro="" textlink="">
          <xdr:nvSpPr>
            <xdr:cNvPr id="3355" name="Check Box 2331" hidden="1">
              <a:extLst>
                <a:ext uri="{63B3BB69-23CF-44E3-9099-C40C66FF867C}">
                  <a14:compatExt spid="_x0000_s3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317</xdr:row>
          <xdr:rowOff>19050</xdr:rowOff>
        </xdr:from>
        <xdr:to>
          <xdr:col>5</xdr:col>
          <xdr:colOff>752475</xdr:colOff>
          <xdr:row>318</xdr:row>
          <xdr:rowOff>0</xdr:rowOff>
        </xdr:to>
        <xdr:sp macro="" textlink="">
          <xdr:nvSpPr>
            <xdr:cNvPr id="3356" name="Check Box 2332" hidden="1">
              <a:extLst>
                <a:ext uri="{63B3BB69-23CF-44E3-9099-C40C66FF867C}">
                  <a14:compatExt spid="_x0000_s3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318</xdr:row>
          <xdr:rowOff>19050</xdr:rowOff>
        </xdr:from>
        <xdr:to>
          <xdr:col>5</xdr:col>
          <xdr:colOff>752475</xdr:colOff>
          <xdr:row>319</xdr:row>
          <xdr:rowOff>0</xdr:rowOff>
        </xdr:to>
        <xdr:sp macro="" textlink="">
          <xdr:nvSpPr>
            <xdr:cNvPr id="3357" name="Check Box 2333" hidden="1">
              <a:extLst>
                <a:ext uri="{63B3BB69-23CF-44E3-9099-C40C66FF867C}">
                  <a14:compatExt spid="_x0000_s3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319</xdr:row>
          <xdr:rowOff>19050</xdr:rowOff>
        </xdr:from>
        <xdr:to>
          <xdr:col>5</xdr:col>
          <xdr:colOff>752475</xdr:colOff>
          <xdr:row>320</xdr:row>
          <xdr:rowOff>0</xdr:rowOff>
        </xdr:to>
        <xdr:sp macro="" textlink="">
          <xdr:nvSpPr>
            <xdr:cNvPr id="3358" name="Check Box 2334" hidden="1">
              <a:extLst>
                <a:ext uri="{63B3BB69-23CF-44E3-9099-C40C66FF867C}">
                  <a14:compatExt spid="_x0000_s3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320</xdr:row>
          <xdr:rowOff>19050</xdr:rowOff>
        </xdr:from>
        <xdr:to>
          <xdr:col>5</xdr:col>
          <xdr:colOff>752475</xdr:colOff>
          <xdr:row>321</xdr:row>
          <xdr:rowOff>0</xdr:rowOff>
        </xdr:to>
        <xdr:sp macro="" textlink="">
          <xdr:nvSpPr>
            <xdr:cNvPr id="3359" name="Check Box 2335" hidden="1">
              <a:extLst>
                <a:ext uri="{63B3BB69-23CF-44E3-9099-C40C66FF867C}">
                  <a14:compatExt spid="_x0000_s3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321</xdr:row>
          <xdr:rowOff>19050</xdr:rowOff>
        </xdr:from>
        <xdr:to>
          <xdr:col>5</xdr:col>
          <xdr:colOff>752475</xdr:colOff>
          <xdr:row>322</xdr:row>
          <xdr:rowOff>0</xdr:rowOff>
        </xdr:to>
        <xdr:sp macro="" textlink="">
          <xdr:nvSpPr>
            <xdr:cNvPr id="3360" name="Check Box 2336" hidden="1">
              <a:extLst>
                <a:ext uri="{63B3BB69-23CF-44E3-9099-C40C66FF867C}">
                  <a14:compatExt spid="_x0000_s3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322</xdr:row>
          <xdr:rowOff>19050</xdr:rowOff>
        </xdr:from>
        <xdr:to>
          <xdr:col>5</xdr:col>
          <xdr:colOff>752475</xdr:colOff>
          <xdr:row>323</xdr:row>
          <xdr:rowOff>0</xdr:rowOff>
        </xdr:to>
        <xdr:sp macro="" textlink="">
          <xdr:nvSpPr>
            <xdr:cNvPr id="3361" name="Check Box 2337" hidden="1">
              <a:extLst>
                <a:ext uri="{63B3BB69-23CF-44E3-9099-C40C66FF867C}">
                  <a14:compatExt spid="_x0000_s3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323</xdr:row>
          <xdr:rowOff>19050</xdr:rowOff>
        </xdr:from>
        <xdr:to>
          <xdr:col>5</xdr:col>
          <xdr:colOff>752475</xdr:colOff>
          <xdr:row>324</xdr:row>
          <xdr:rowOff>0</xdr:rowOff>
        </xdr:to>
        <xdr:sp macro="" textlink="">
          <xdr:nvSpPr>
            <xdr:cNvPr id="3362" name="Check Box 2338" hidden="1">
              <a:extLst>
                <a:ext uri="{63B3BB69-23CF-44E3-9099-C40C66FF867C}">
                  <a14:compatExt spid="_x0000_s3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324</xdr:row>
          <xdr:rowOff>19050</xdr:rowOff>
        </xdr:from>
        <xdr:to>
          <xdr:col>5</xdr:col>
          <xdr:colOff>752475</xdr:colOff>
          <xdr:row>325</xdr:row>
          <xdr:rowOff>0</xdr:rowOff>
        </xdr:to>
        <xdr:sp macro="" textlink="">
          <xdr:nvSpPr>
            <xdr:cNvPr id="3363" name="Check Box 2339" hidden="1">
              <a:extLst>
                <a:ext uri="{63B3BB69-23CF-44E3-9099-C40C66FF867C}">
                  <a14:compatExt spid="_x0000_s3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325</xdr:row>
          <xdr:rowOff>19050</xdr:rowOff>
        </xdr:from>
        <xdr:to>
          <xdr:col>5</xdr:col>
          <xdr:colOff>752475</xdr:colOff>
          <xdr:row>326</xdr:row>
          <xdr:rowOff>0</xdr:rowOff>
        </xdr:to>
        <xdr:sp macro="" textlink="">
          <xdr:nvSpPr>
            <xdr:cNvPr id="3364" name="Check Box 2340" hidden="1">
              <a:extLst>
                <a:ext uri="{63B3BB69-23CF-44E3-9099-C40C66FF867C}">
                  <a14:compatExt spid="_x0000_s3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326</xdr:row>
          <xdr:rowOff>19050</xdr:rowOff>
        </xdr:from>
        <xdr:to>
          <xdr:col>5</xdr:col>
          <xdr:colOff>752475</xdr:colOff>
          <xdr:row>327</xdr:row>
          <xdr:rowOff>0</xdr:rowOff>
        </xdr:to>
        <xdr:sp macro="" textlink="">
          <xdr:nvSpPr>
            <xdr:cNvPr id="3365" name="Check Box 2341" hidden="1">
              <a:extLst>
                <a:ext uri="{63B3BB69-23CF-44E3-9099-C40C66FF867C}">
                  <a14:compatExt spid="_x0000_s3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327</xdr:row>
          <xdr:rowOff>19050</xdr:rowOff>
        </xdr:from>
        <xdr:to>
          <xdr:col>5</xdr:col>
          <xdr:colOff>752475</xdr:colOff>
          <xdr:row>328</xdr:row>
          <xdr:rowOff>0</xdr:rowOff>
        </xdr:to>
        <xdr:sp macro="" textlink="">
          <xdr:nvSpPr>
            <xdr:cNvPr id="3366" name="Check Box 2342" hidden="1">
              <a:extLst>
                <a:ext uri="{63B3BB69-23CF-44E3-9099-C40C66FF867C}">
                  <a14:compatExt spid="_x0000_s3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328</xdr:row>
          <xdr:rowOff>19050</xdr:rowOff>
        </xdr:from>
        <xdr:to>
          <xdr:col>5</xdr:col>
          <xdr:colOff>752475</xdr:colOff>
          <xdr:row>329</xdr:row>
          <xdr:rowOff>0</xdr:rowOff>
        </xdr:to>
        <xdr:sp macro="" textlink="">
          <xdr:nvSpPr>
            <xdr:cNvPr id="3367" name="Check Box 2343" hidden="1">
              <a:extLst>
                <a:ext uri="{63B3BB69-23CF-44E3-9099-C40C66FF867C}">
                  <a14:compatExt spid="_x0000_s3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329</xdr:row>
          <xdr:rowOff>19050</xdr:rowOff>
        </xdr:from>
        <xdr:to>
          <xdr:col>5</xdr:col>
          <xdr:colOff>752475</xdr:colOff>
          <xdr:row>330</xdr:row>
          <xdr:rowOff>0</xdr:rowOff>
        </xdr:to>
        <xdr:sp macro="" textlink="">
          <xdr:nvSpPr>
            <xdr:cNvPr id="3368" name="Check Box 2344" hidden="1">
              <a:extLst>
                <a:ext uri="{63B3BB69-23CF-44E3-9099-C40C66FF867C}">
                  <a14:compatExt spid="_x0000_s3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330</xdr:row>
          <xdr:rowOff>19050</xdr:rowOff>
        </xdr:from>
        <xdr:to>
          <xdr:col>5</xdr:col>
          <xdr:colOff>752475</xdr:colOff>
          <xdr:row>331</xdr:row>
          <xdr:rowOff>0</xdr:rowOff>
        </xdr:to>
        <xdr:sp macro="" textlink="">
          <xdr:nvSpPr>
            <xdr:cNvPr id="3369" name="Check Box 2345" hidden="1">
              <a:extLst>
                <a:ext uri="{63B3BB69-23CF-44E3-9099-C40C66FF867C}">
                  <a14:compatExt spid="_x0000_s3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331</xdr:row>
          <xdr:rowOff>19050</xdr:rowOff>
        </xdr:from>
        <xdr:to>
          <xdr:col>5</xdr:col>
          <xdr:colOff>752475</xdr:colOff>
          <xdr:row>332</xdr:row>
          <xdr:rowOff>0</xdr:rowOff>
        </xdr:to>
        <xdr:sp macro="" textlink="">
          <xdr:nvSpPr>
            <xdr:cNvPr id="3370" name="Check Box 2346" hidden="1">
              <a:extLst>
                <a:ext uri="{63B3BB69-23CF-44E3-9099-C40C66FF867C}">
                  <a14:compatExt spid="_x0000_s3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332</xdr:row>
          <xdr:rowOff>19050</xdr:rowOff>
        </xdr:from>
        <xdr:to>
          <xdr:col>5</xdr:col>
          <xdr:colOff>752475</xdr:colOff>
          <xdr:row>333</xdr:row>
          <xdr:rowOff>0</xdr:rowOff>
        </xdr:to>
        <xdr:sp macro="" textlink="">
          <xdr:nvSpPr>
            <xdr:cNvPr id="3371" name="Check Box 2347" hidden="1">
              <a:extLst>
                <a:ext uri="{63B3BB69-23CF-44E3-9099-C40C66FF867C}">
                  <a14:compatExt spid="_x0000_s3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333</xdr:row>
          <xdr:rowOff>19050</xdr:rowOff>
        </xdr:from>
        <xdr:to>
          <xdr:col>5</xdr:col>
          <xdr:colOff>752475</xdr:colOff>
          <xdr:row>334</xdr:row>
          <xdr:rowOff>0</xdr:rowOff>
        </xdr:to>
        <xdr:sp macro="" textlink="">
          <xdr:nvSpPr>
            <xdr:cNvPr id="3372" name="Check Box 2348" hidden="1">
              <a:extLst>
                <a:ext uri="{63B3BB69-23CF-44E3-9099-C40C66FF867C}">
                  <a14:compatExt spid="_x0000_s3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334</xdr:row>
          <xdr:rowOff>19050</xdr:rowOff>
        </xdr:from>
        <xdr:to>
          <xdr:col>5</xdr:col>
          <xdr:colOff>752475</xdr:colOff>
          <xdr:row>335</xdr:row>
          <xdr:rowOff>0</xdr:rowOff>
        </xdr:to>
        <xdr:sp macro="" textlink="">
          <xdr:nvSpPr>
            <xdr:cNvPr id="3373" name="Check Box 2349" hidden="1">
              <a:extLst>
                <a:ext uri="{63B3BB69-23CF-44E3-9099-C40C66FF867C}">
                  <a14:compatExt spid="_x0000_s3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335</xdr:row>
          <xdr:rowOff>19050</xdr:rowOff>
        </xdr:from>
        <xdr:to>
          <xdr:col>5</xdr:col>
          <xdr:colOff>752475</xdr:colOff>
          <xdr:row>336</xdr:row>
          <xdr:rowOff>0</xdr:rowOff>
        </xdr:to>
        <xdr:sp macro="" textlink="">
          <xdr:nvSpPr>
            <xdr:cNvPr id="3374" name="Check Box 2350" hidden="1">
              <a:extLst>
                <a:ext uri="{63B3BB69-23CF-44E3-9099-C40C66FF867C}">
                  <a14:compatExt spid="_x0000_s3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336</xdr:row>
          <xdr:rowOff>19050</xdr:rowOff>
        </xdr:from>
        <xdr:to>
          <xdr:col>5</xdr:col>
          <xdr:colOff>752475</xdr:colOff>
          <xdr:row>337</xdr:row>
          <xdr:rowOff>0</xdr:rowOff>
        </xdr:to>
        <xdr:sp macro="" textlink="">
          <xdr:nvSpPr>
            <xdr:cNvPr id="3375" name="Check Box 2351" hidden="1">
              <a:extLst>
                <a:ext uri="{63B3BB69-23CF-44E3-9099-C40C66FF867C}">
                  <a14:compatExt spid="_x0000_s3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337</xdr:row>
          <xdr:rowOff>19050</xdr:rowOff>
        </xdr:from>
        <xdr:to>
          <xdr:col>5</xdr:col>
          <xdr:colOff>752475</xdr:colOff>
          <xdr:row>338</xdr:row>
          <xdr:rowOff>0</xdr:rowOff>
        </xdr:to>
        <xdr:sp macro="" textlink="">
          <xdr:nvSpPr>
            <xdr:cNvPr id="3376" name="Check Box 2352" hidden="1">
              <a:extLst>
                <a:ext uri="{63B3BB69-23CF-44E3-9099-C40C66FF867C}">
                  <a14:compatExt spid="_x0000_s3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338</xdr:row>
          <xdr:rowOff>19050</xdr:rowOff>
        </xdr:from>
        <xdr:to>
          <xdr:col>5</xdr:col>
          <xdr:colOff>752475</xdr:colOff>
          <xdr:row>339</xdr:row>
          <xdr:rowOff>0</xdr:rowOff>
        </xdr:to>
        <xdr:sp macro="" textlink="">
          <xdr:nvSpPr>
            <xdr:cNvPr id="3377" name="Check Box 2353" hidden="1">
              <a:extLst>
                <a:ext uri="{63B3BB69-23CF-44E3-9099-C40C66FF867C}">
                  <a14:compatExt spid="_x0000_s3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339</xdr:row>
          <xdr:rowOff>19050</xdr:rowOff>
        </xdr:from>
        <xdr:to>
          <xdr:col>5</xdr:col>
          <xdr:colOff>752475</xdr:colOff>
          <xdr:row>340</xdr:row>
          <xdr:rowOff>0</xdr:rowOff>
        </xdr:to>
        <xdr:sp macro="" textlink="">
          <xdr:nvSpPr>
            <xdr:cNvPr id="3378" name="Check Box 2354" hidden="1">
              <a:extLst>
                <a:ext uri="{63B3BB69-23CF-44E3-9099-C40C66FF867C}">
                  <a14:compatExt spid="_x0000_s3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340</xdr:row>
          <xdr:rowOff>19050</xdr:rowOff>
        </xdr:from>
        <xdr:to>
          <xdr:col>5</xdr:col>
          <xdr:colOff>752475</xdr:colOff>
          <xdr:row>341</xdr:row>
          <xdr:rowOff>0</xdr:rowOff>
        </xdr:to>
        <xdr:sp macro="" textlink="">
          <xdr:nvSpPr>
            <xdr:cNvPr id="3379" name="Check Box 2355" hidden="1">
              <a:extLst>
                <a:ext uri="{63B3BB69-23CF-44E3-9099-C40C66FF867C}">
                  <a14:compatExt spid="_x0000_s3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341</xdr:row>
          <xdr:rowOff>19050</xdr:rowOff>
        </xdr:from>
        <xdr:to>
          <xdr:col>5</xdr:col>
          <xdr:colOff>752475</xdr:colOff>
          <xdr:row>342</xdr:row>
          <xdr:rowOff>0</xdr:rowOff>
        </xdr:to>
        <xdr:sp macro="" textlink="">
          <xdr:nvSpPr>
            <xdr:cNvPr id="3380" name="Check Box 2356" hidden="1">
              <a:extLst>
                <a:ext uri="{63B3BB69-23CF-44E3-9099-C40C66FF867C}">
                  <a14:compatExt spid="_x0000_s3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342</xdr:row>
          <xdr:rowOff>19050</xdr:rowOff>
        </xdr:from>
        <xdr:to>
          <xdr:col>5</xdr:col>
          <xdr:colOff>752475</xdr:colOff>
          <xdr:row>343</xdr:row>
          <xdr:rowOff>0</xdr:rowOff>
        </xdr:to>
        <xdr:sp macro="" textlink="">
          <xdr:nvSpPr>
            <xdr:cNvPr id="3381" name="Check Box 2357" hidden="1">
              <a:extLst>
                <a:ext uri="{63B3BB69-23CF-44E3-9099-C40C66FF867C}">
                  <a14:compatExt spid="_x0000_s3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343</xdr:row>
          <xdr:rowOff>19050</xdr:rowOff>
        </xdr:from>
        <xdr:to>
          <xdr:col>5</xdr:col>
          <xdr:colOff>752475</xdr:colOff>
          <xdr:row>344</xdr:row>
          <xdr:rowOff>0</xdr:rowOff>
        </xdr:to>
        <xdr:sp macro="" textlink="">
          <xdr:nvSpPr>
            <xdr:cNvPr id="3382" name="Check Box 2358" hidden="1">
              <a:extLst>
                <a:ext uri="{63B3BB69-23CF-44E3-9099-C40C66FF867C}">
                  <a14:compatExt spid="_x0000_s3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344</xdr:row>
          <xdr:rowOff>19050</xdr:rowOff>
        </xdr:from>
        <xdr:to>
          <xdr:col>5</xdr:col>
          <xdr:colOff>752475</xdr:colOff>
          <xdr:row>345</xdr:row>
          <xdr:rowOff>0</xdr:rowOff>
        </xdr:to>
        <xdr:sp macro="" textlink="">
          <xdr:nvSpPr>
            <xdr:cNvPr id="3383" name="Check Box 2359" hidden="1">
              <a:extLst>
                <a:ext uri="{63B3BB69-23CF-44E3-9099-C40C66FF867C}">
                  <a14:compatExt spid="_x0000_s3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345</xdr:row>
          <xdr:rowOff>19050</xdr:rowOff>
        </xdr:from>
        <xdr:to>
          <xdr:col>5</xdr:col>
          <xdr:colOff>752475</xdr:colOff>
          <xdr:row>346</xdr:row>
          <xdr:rowOff>0</xdr:rowOff>
        </xdr:to>
        <xdr:sp macro="" textlink="">
          <xdr:nvSpPr>
            <xdr:cNvPr id="3384" name="Check Box 2360" hidden="1">
              <a:extLst>
                <a:ext uri="{63B3BB69-23CF-44E3-9099-C40C66FF867C}">
                  <a14:compatExt spid="_x0000_s3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346</xdr:row>
          <xdr:rowOff>19050</xdr:rowOff>
        </xdr:from>
        <xdr:to>
          <xdr:col>5</xdr:col>
          <xdr:colOff>752475</xdr:colOff>
          <xdr:row>347</xdr:row>
          <xdr:rowOff>0</xdr:rowOff>
        </xdr:to>
        <xdr:sp macro="" textlink="">
          <xdr:nvSpPr>
            <xdr:cNvPr id="3385" name="Check Box 2361" hidden="1">
              <a:extLst>
                <a:ext uri="{63B3BB69-23CF-44E3-9099-C40C66FF867C}">
                  <a14:compatExt spid="_x0000_s3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347</xdr:row>
          <xdr:rowOff>19050</xdr:rowOff>
        </xdr:from>
        <xdr:to>
          <xdr:col>5</xdr:col>
          <xdr:colOff>752475</xdr:colOff>
          <xdr:row>348</xdr:row>
          <xdr:rowOff>0</xdr:rowOff>
        </xdr:to>
        <xdr:sp macro="" textlink="">
          <xdr:nvSpPr>
            <xdr:cNvPr id="3386" name="Check Box 2362" hidden="1">
              <a:extLst>
                <a:ext uri="{63B3BB69-23CF-44E3-9099-C40C66FF867C}">
                  <a14:compatExt spid="_x0000_s3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348</xdr:row>
          <xdr:rowOff>19050</xdr:rowOff>
        </xdr:from>
        <xdr:to>
          <xdr:col>5</xdr:col>
          <xdr:colOff>752475</xdr:colOff>
          <xdr:row>349</xdr:row>
          <xdr:rowOff>0</xdr:rowOff>
        </xdr:to>
        <xdr:sp macro="" textlink="">
          <xdr:nvSpPr>
            <xdr:cNvPr id="3387" name="Check Box 2363" hidden="1">
              <a:extLst>
                <a:ext uri="{63B3BB69-23CF-44E3-9099-C40C66FF867C}">
                  <a14:compatExt spid="_x0000_s3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349</xdr:row>
          <xdr:rowOff>19050</xdr:rowOff>
        </xdr:from>
        <xdr:to>
          <xdr:col>5</xdr:col>
          <xdr:colOff>752475</xdr:colOff>
          <xdr:row>350</xdr:row>
          <xdr:rowOff>0</xdr:rowOff>
        </xdr:to>
        <xdr:sp macro="" textlink="">
          <xdr:nvSpPr>
            <xdr:cNvPr id="3388" name="Check Box 2364" hidden="1">
              <a:extLst>
                <a:ext uri="{63B3BB69-23CF-44E3-9099-C40C66FF867C}">
                  <a14:compatExt spid="_x0000_s3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350</xdr:row>
          <xdr:rowOff>19050</xdr:rowOff>
        </xdr:from>
        <xdr:to>
          <xdr:col>5</xdr:col>
          <xdr:colOff>752475</xdr:colOff>
          <xdr:row>351</xdr:row>
          <xdr:rowOff>0</xdr:rowOff>
        </xdr:to>
        <xdr:sp macro="" textlink="">
          <xdr:nvSpPr>
            <xdr:cNvPr id="3389" name="Check Box 2365" hidden="1">
              <a:extLst>
                <a:ext uri="{63B3BB69-23CF-44E3-9099-C40C66FF867C}">
                  <a14:compatExt spid="_x0000_s3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351</xdr:row>
          <xdr:rowOff>19050</xdr:rowOff>
        </xdr:from>
        <xdr:to>
          <xdr:col>5</xdr:col>
          <xdr:colOff>752475</xdr:colOff>
          <xdr:row>352</xdr:row>
          <xdr:rowOff>0</xdr:rowOff>
        </xdr:to>
        <xdr:sp macro="" textlink="">
          <xdr:nvSpPr>
            <xdr:cNvPr id="3390" name="Check Box 2366" hidden="1">
              <a:extLst>
                <a:ext uri="{63B3BB69-23CF-44E3-9099-C40C66FF867C}">
                  <a14:compatExt spid="_x0000_s3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352</xdr:row>
          <xdr:rowOff>19050</xdr:rowOff>
        </xdr:from>
        <xdr:to>
          <xdr:col>5</xdr:col>
          <xdr:colOff>752475</xdr:colOff>
          <xdr:row>353</xdr:row>
          <xdr:rowOff>0</xdr:rowOff>
        </xdr:to>
        <xdr:sp macro="" textlink="">
          <xdr:nvSpPr>
            <xdr:cNvPr id="3391" name="Check Box 2367" hidden="1">
              <a:extLst>
                <a:ext uri="{63B3BB69-23CF-44E3-9099-C40C66FF867C}">
                  <a14:compatExt spid="_x0000_s3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353</xdr:row>
          <xdr:rowOff>19050</xdr:rowOff>
        </xdr:from>
        <xdr:to>
          <xdr:col>5</xdr:col>
          <xdr:colOff>752475</xdr:colOff>
          <xdr:row>354</xdr:row>
          <xdr:rowOff>0</xdr:rowOff>
        </xdr:to>
        <xdr:sp macro="" textlink="">
          <xdr:nvSpPr>
            <xdr:cNvPr id="3392" name="Check Box 2368" hidden="1">
              <a:extLst>
                <a:ext uri="{63B3BB69-23CF-44E3-9099-C40C66FF867C}">
                  <a14:compatExt spid="_x0000_s3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354</xdr:row>
          <xdr:rowOff>19050</xdr:rowOff>
        </xdr:from>
        <xdr:to>
          <xdr:col>5</xdr:col>
          <xdr:colOff>752475</xdr:colOff>
          <xdr:row>355</xdr:row>
          <xdr:rowOff>0</xdr:rowOff>
        </xdr:to>
        <xdr:sp macro="" textlink="">
          <xdr:nvSpPr>
            <xdr:cNvPr id="3393" name="Check Box 2369" hidden="1">
              <a:extLst>
                <a:ext uri="{63B3BB69-23CF-44E3-9099-C40C66FF867C}">
                  <a14:compatExt spid="_x0000_s3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355</xdr:row>
          <xdr:rowOff>19050</xdr:rowOff>
        </xdr:from>
        <xdr:to>
          <xdr:col>5</xdr:col>
          <xdr:colOff>752475</xdr:colOff>
          <xdr:row>356</xdr:row>
          <xdr:rowOff>0</xdr:rowOff>
        </xdr:to>
        <xdr:sp macro="" textlink="">
          <xdr:nvSpPr>
            <xdr:cNvPr id="3394" name="Check Box 2370" hidden="1">
              <a:extLst>
                <a:ext uri="{63B3BB69-23CF-44E3-9099-C40C66FF867C}">
                  <a14:compatExt spid="_x0000_s3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356</xdr:row>
          <xdr:rowOff>19050</xdr:rowOff>
        </xdr:from>
        <xdr:to>
          <xdr:col>5</xdr:col>
          <xdr:colOff>752475</xdr:colOff>
          <xdr:row>357</xdr:row>
          <xdr:rowOff>0</xdr:rowOff>
        </xdr:to>
        <xdr:sp macro="" textlink="">
          <xdr:nvSpPr>
            <xdr:cNvPr id="3395" name="Check Box 2371" hidden="1">
              <a:extLst>
                <a:ext uri="{63B3BB69-23CF-44E3-9099-C40C66FF867C}">
                  <a14:compatExt spid="_x0000_s3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357</xdr:row>
          <xdr:rowOff>19050</xdr:rowOff>
        </xdr:from>
        <xdr:to>
          <xdr:col>5</xdr:col>
          <xdr:colOff>752475</xdr:colOff>
          <xdr:row>358</xdr:row>
          <xdr:rowOff>0</xdr:rowOff>
        </xdr:to>
        <xdr:sp macro="" textlink="">
          <xdr:nvSpPr>
            <xdr:cNvPr id="3396" name="Check Box 2372" hidden="1">
              <a:extLst>
                <a:ext uri="{63B3BB69-23CF-44E3-9099-C40C66FF867C}">
                  <a14:compatExt spid="_x0000_s3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358</xdr:row>
          <xdr:rowOff>19050</xdr:rowOff>
        </xdr:from>
        <xdr:to>
          <xdr:col>5</xdr:col>
          <xdr:colOff>752475</xdr:colOff>
          <xdr:row>359</xdr:row>
          <xdr:rowOff>0</xdr:rowOff>
        </xdr:to>
        <xdr:sp macro="" textlink="">
          <xdr:nvSpPr>
            <xdr:cNvPr id="3397" name="Check Box 2373" hidden="1">
              <a:extLst>
                <a:ext uri="{63B3BB69-23CF-44E3-9099-C40C66FF867C}">
                  <a14:compatExt spid="_x0000_s3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359</xdr:row>
          <xdr:rowOff>19050</xdr:rowOff>
        </xdr:from>
        <xdr:to>
          <xdr:col>5</xdr:col>
          <xdr:colOff>752475</xdr:colOff>
          <xdr:row>360</xdr:row>
          <xdr:rowOff>0</xdr:rowOff>
        </xdr:to>
        <xdr:sp macro="" textlink="">
          <xdr:nvSpPr>
            <xdr:cNvPr id="3398" name="Check Box 2374" hidden="1">
              <a:extLst>
                <a:ext uri="{63B3BB69-23CF-44E3-9099-C40C66FF867C}">
                  <a14:compatExt spid="_x0000_s3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360</xdr:row>
          <xdr:rowOff>19050</xdr:rowOff>
        </xdr:from>
        <xdr:to>
          <xdr:col>5</xdr:col>
          <xdr:colOff>752475</xdr:colOff>
          <xdr:row>361</xdr:row>
          <xdr:rowOff>0</xdr:rowOff>
        </xdr:to>
        <xdr:sp macro="" textlink="">
          <xdr:nvSpPr>
            <xdr:cNvPr id="3399" name="Check Box 2375" hidden="1">
              <a:extLst>
                <a:ext uri="{63B3BB69-23CF-44E3-9099-C40C66FF867C}">
                  <a14:compatExt spid="_x0000_s3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361</xdr:row>
          <xdr:rowOff>19050</xdr:rowOff>
        </xdr:from>
        <xdr:to>
          <xdr:col>5</xdr:col>
          <xdr:colOff>752475</xdr:colOff>
          <xdr:row>362</xdr:row>
          <xdr:rowOff>0</xdr:rowOff>
        </xdr:to>
        <xdr:sp macro="" textlink="">
          <xdr:nvSpPr>
            <xdr:cNvPr id="3400" name="Check Box 2376" hidden="1">
              <a:extLst>
                <a:ext uri="{63B3BB69-23CF-44E3-9099-C40C66FF867C}">
                  <a14:compatExt spid="_x0000_s3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362</xdr:row>
          <xdr:rowOff>19050</xdr:rowOff>
        </xdr:from>
        <xdr:to>
          <xdr:col>5</xdr:col>
          <xdr:colOff>752475</xdr:colOff>
          <xdr:row>363</xdr:row>
          <xdr:rowOff>0</xdr:rowOff>
        </xdr:to>
        <xdr:sp macro="" textlink="">
          <xdr:nvSpPr>
            <xdr:cNvPr id="3401" name="Check Box 2377" hidden="1">
              <a:extLst>
                <a:ext uri="{63B3BB69-23CF-44E3-9099-C40C66FF867C}">
                  <a14:compatExt spid="_x0000_s3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363</xdr:row>
          <xdr:rowOff>19050</xdr:rowOff>
        </xdr:from>
        <xdr:to>
          <xdr:col>5</xdr:col>
          <xdr:colOff>752475</xdr:colOff>
          <xdr:row>364</xdr:row>
          <xdr:rowOff>0</xdr:rowOff>
        </xdr:to>
        <xdr:sp macro="" textlink="">
          <xdr:nvSpPr>
            <xdr:cNvPr id="3402" name="Check Box 2378" hidden="1">
              <a:extLst>
                <a:ext uri="{63B3BB69-23CF-44E3-9099-C40C66FF867C}">
                  <a14:compatExt spid="_x0000_s3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364</xdr:row>
          <xdr:rowOff>19050</xdr:rowOff>
        </xdr:from>
        <xdr:to>
          <xdr:col>5</xdr:col>
          <xdr:colOff>752475</xdr:colOff>
          <xdr:row>365</xdr:row>
          <xdr:rowOff>0</xdr:rowOff>
        </xdr:to>
        <xdr:sp macro="" textlink="">
          <xdr:nvSpPr>
            <xdr:cNvPr id="3403" name="Check Box 2379" hidden="1">
              <a:extLst>
                <a:ext uri="{63B3BB69-23CF-44E3-9099-C40C66FF867C}">
                  <a14:compatExt spid="_x0000_s3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365</xdr:row>
          <xdr:rowOff>19050</xdr:rowOff>
        </xdr:from>
        <xdr:to>
          <xdr:col>5</xdr:col>
          <xdr:colOff>752475</xdr:colOff>
          <xdr:row>366</xdr:row>
          <xdr:rowOff>0</xdr:rowOff>
        </xdr:to>
        <xdr:sp macro="" textlink="">
          <xdr:nvSpPr>
            <xdr:cNvPr id="3404" name="Check Box 2380" hidden="1">
              <a:extLst>
                <a:ext uri="{63B3BB69-23CF-44E3-9099-C40C66FF867C}">
                  <a14:compatExt spid="_x0000_s3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366</xdr:row>
          <xdr:rowOff>19050</xdr:rowOff>
        </xdr:from>
        <xdr:to>
          <xdr:col>5</xdr:col>
          <xdr:colOff>752475</xdr:colOff>
          <xdr:row>367</xdr:row>
          <xdr:rowOff>0</xdr:rowOff>
        </xdr:to>
        <xdr:sp macro="" textlink="">
          <xdr:nvSpPr>
            <xdr:cNvPr id="3405" name="Check Box 2381" hidden="1">
              <a:extLst>
                <a:ext uri="{63B3BB69-23CF-44E3-9099-C40C66FF867C}">
                  <a14:compatExt spid="_x0000_s3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367</xdr:row>
          <xdr:rowOff>19050</xdr:rowOff>
        </xdr:from>
        <xdr:to>
          <xdr:col>5</xdr:col>
          <xdr:colOff>752475</xdr:colOff>
          <xdr:row>368</xdr:row>
          <xdr:rowOff>0</xdr:rowOff>
        </xdr:to>
        <xdr:sp macro="" textlink="">
          <xdr:nvSpPr>
            <xdr:cNvPr id="3406" name="Check Box 2382" hidden="1">
              <a:extLst>
                <a:ext uri="{63B3BB69-23CF-44E3-9099-C40C66FF867C}">
                  <a14:compatExt spid="_x0000_s3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368</xdr:row>
          <xdr:rowOff>19050</xdr:rowOff>
        </xdr:from>
        <xdr:to>
          <xdr:col>5</xdr:col>
          <xdr:colOff>752475</xdr:colOff>
          <xdr:row>369</xdr:row>
          <xdr:rowOff>0</xdr:rowOff>
        </xdr:to>
        <xdr:sp macro="" textlink="">
          <xdr:nvSpPr>
            <xdr:cNvPr id="3407" name="Check Box 2383" hidden="1">
              <a:extLst>
                <a:ext uri="{63B3BB69-23CF-44E3-9099-C40C66FF867C}">
                  <a14:compatExt spid="_x0000_s3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369</xdr:row>
          <xdr:rowOff>19050</xdr:rowOff>
        </xdr:from>
        <xdr:to>
          <xdr:col>5</xdr:col>
          <xdr:colOff>752475</xdr:colOff>
          <xdr:row>370</xdr:row>
          <xdr:rowOff>0</xdr:rowOff>
        </xdr:to>
        <xdr:sp macro="" textlink="">
          <xdr:nvSpPr>
            <xdr:cNvPr id="3408" name="Check Box 2384" hidden="1">
              <a:extLst>
                <a:ext uri="{63B3BB69-23CF-44E3-9099-C40C66FF867C}">
                  <a14:compatExt spid="_x0000_s3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370</xdr:row>
          <xdr:rowOff>19050</xdr:rowOff>
        </xdr:from>
        <xdr:to>
          <xdr:col>5</xdr:col>
          <xdr:colOff>752475</xdr:colOff>
          <xdr:row>371</xdr:row>
          <xdr:rowOff>0</xdr:rowOff>
        </xdr:to>
        <xdr:sp macro="" textlink="">
          <xdr:nvSpPr>
            <xdr:cNvPr id="3409" name="Check Box 2385" hidden="1">
              <a:extLst>
                <a:ext uri="{63B3BB69-23CF-44E3-9099-C40C66FF867C}">
                  <a14:compatExt spid="_x0000_s3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371</xdr:row>
          <xdr:rowOff>19050</xdr:rowOff>
        </xdr:from>
        <xdr:to>
          <xdr:col>5</xdr:col>
          <xdr:colOff>752475</xdr:colOff>
          <xdr:row>372</xdr:row>
          <xdr:rowOff>0</xdr:rowOff>
        </xdr:to>
        <xdr:sp macro="" textlink="">
          <xdr:nvSpPr>
            <xdr:cNvPr id="3410" name="Check Box 2386" hidden="1">
              <a:extLst>
                <a:ext uri="{63B3BB69-23CF-44E3-9099-C40C66FF867C}">
                  <a14:compatExt spid="_x0000_s3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372</xdr:row>
          <xdr:rowOff>19050</xdr:rowOff>
        </xdr:from>
        <xdr:to>
          <xdr:col>5</xdr:col>
          <xdr:colOff>752475</xdr:colOff>
          <xdr:row>373</xdr:row>
          <xdr:rowOff>0</xdr:rowOff>
        </xdr:to>
        <xdr:sp macro="" textlink="">
          <xdr:nvSpPr>
            <xdr:cNvPr id="3411" name="Check Box 2387" hidden="1">
              <a:extLst>
                <a:ext uri="{63B3BB69-23CF-44E3-9099-C40C66FF867C}">
                  <a14:compatExt spid="_x0000_s3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373</xdr:row>
          <xdr:rowOff>19050</xdr:rowOff>
        </xdr:from>
        <xdr:to>
          <xdr:col>5</xdr:col>
          <xdr:colOff>752475</xdr:colOff>
          <xdr:row>374</xdr:row>
          <xdr:rowOff>0</xdr:rowOff>
        </xdr:to>
        <xdr:sp macro="" textlink="">
          <xdr:nvSpPr>
            <xdr:cNvPr id="3412" name="Check Box 2388" hidden="1">
              <a:extLst>
                <a:ext uri="{63B3BB69-23CF-44E3-9099-C40C66FF867C}">
                  <a14:compatExt spid="_x0000_s3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374</xdr:row>
          <xdr:rowOff>19050</xdr:rowOff>
        </xdr:from>
        <xdr:to>
          <xdr:col>5</xdr:col>
          <xdr:colOff>752475</xdr:colOff>
          <xdr:row>375</xdr:row>
          <xdr:rowOff>0</xdr:rowOff>
        </xdr:to>
        <xdr:sp macro="" textlink="">
          <xdr:nvSpPr>
            <xdr:cNvPr id="3413" name="Check Box 2389" hidden="1">
              <a:extLst>
                <a:ext uri="{63B3BB69-23CF-44E3-9099-C40C66FF867C}">
                  <a14:compatExt spid="_x0000_s3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375</xdr:row>
          <xdr:rowOff>19050</xdr:rowOff>
        </xdr:from>
        <xdr:to>
          <xdr:col>5</xdr:col>
          <xdr:colOff>752475</xdr:colOff>
          <xdr:row>376</xdr:row>
          <xdr:rowOff>0</xdr:rowOff>
        </xdr:to>
        <xdr:sp macro="" textlink="">
          <xdr:nvSpPr>
            <xdr:cNvPr id="3414" name="Check Box 2390" hidden="1">
              <a:extLst>
                <a:ext uri="{63B3BB69-23CF-44E3-9099-C40C66FF867C}">
                  <a14:compatExt spid="_x0000_s3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376</xdr:row>
          <xdr:rowOff>19050</xdr:rowOff>
        </xdr:from>
        <xdr:to>
          <xdr:col>5</xdr:col>
          <xdr:colOff>752475</xdr:colOff>
          <xdr:row>377</xdr:row>
          <xdr:rowOff>0</xdr:rowOff>
        </xdr:to>
        <xdr:sp macro="" textlink="">
          <xdr:nvSpPr>
            <xdr:cNvPr id="3415" name="Check Box 2391" hidden="1">
              <a:extLst>
                <a:ext uri="{63B3BB69-23CF-44E3-9099-C40C66FF867C}">
                  <a14:compatExt spid="_x0000_s3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377</xdr:row>
          <xdr:rowOff>19050</xdr:rowOff>
        </xdr:from>
        <xdr:to>
          <xdr:col>5</xdr:col>
          <xdr:colOff>752475</xdr:colOff>
          <xdr:row>378</xdr:row>
          <xdr:rowOff>0</xdr:rowOff>
        </xdr:to>
        <xdr:sp macro="" textlink="">
          <xdr:nvSpPr>
            <xdr:cNvPr id="3416" name="Check Box 2392" hidden="1">
              <a:extLst>
                <a:ext uri="{63B3BB69-23CF-44E3-9099-C40C66FF867C}">
                  <a14:compatExt spid="_x0000_s3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378</xdr:row>
          <xdr:rowOff>19050</xdr:rowOff>
        </xdr:from>
        <xdr:to>
          <xdr:col>5</xdr:col>
          <xdr:colOff>752475</xdr:colOff>
          <xdr:row>379</xdr:row>
          <xdr:rowOff>0</xdr:rowOff>
        </xdr:to>
        <xdr:sp macro="" textlink="">
          <xdr:nvSpPr>
            <xdr:cNvPr id="3417" name="Check Box 2393" hidden="1">
              <a:extLst>
                <a:ext uri="{63B3BB69-23CF-44E3-9099-C40C66FF867C}">
                  <a14:compatExt spid="_x0000_s3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379</xdr:row>
          <xdr:rowOff>19050</xdr:rowOff>
        </xdr:from>
        <xdr:to>
          <xdr:col>5</xdr:col>
          <xdr:colOff>752475</xdr:colOff>
          <xdr:row>380</xdr:row>
          <xdr:rowOff>0</xdr:rowOff>
        </xdr:to>
        <xdr:sp macro="" textlink="">
          <xdr:nvSpPr>
            <xdr:cNvPr id="3418" name="Check Box 2394" hidden="1">
              <a:extLst>
                <a:ext uri="{63B3BB69-23CF-44E3-9099-C40C66FF867C}">
                  <a14:compatExt spid="_x0000_s3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380</xdr:row>
          <xdr:rowOff>19050</xdr:rowOff>
        </xdr:from>
        <xdr:to>
          <xdr:col>5</xdr:col>
          <xdr:colOff>752475</xdr:colOff>
          <xdr:row>381</xdr:row>
          <xdr:rowOff>0</xdr:rowOff>
        </xdr:to>
        <xdr:sp macro="" textlink="">
          <xdr:nvSpPr>
            <xdr:cNvPr id="3419" name="Check Box 2395" hidden="1">
              <a:extLst>
                <a:ext uri="{63B3BB69-23CF-44E3-9099-C40C66FF867C}">
                  <a14:compatExt spid="_x0000_s3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381</xdr:row>
          <xdr:rowOff>19050</xdr:rowOff>
        </xdr:from>
        <xdr:to>
          <xdr:col>5</xdr:col>
          <xdr:colOff>752475</xdr:colOff>
          <xdr:row>382</xdr:row>
          <xdr:rowOff>0</xdr:rowOff>
        </xdr:to>
        <xdr:sp macro="" textlink="">
          <xdr:nvSpPr>
            <xdr:cNvPr id="3420" name="Check Box 2396" hidden="1">
              <a:extLst>
                <a:ext uri="{63B3BB69-23CF-44E3-9099-C40C66FF867C}">
                  <a14:compatExt spid="_x0000_s3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382</xdr:row>
          <xdr:rowOff>19050</xdr:rowOff>
        </xdr:from>
        <xdr:to>
          <xdr:col>5</xdr:col>
          <xdr:colOff>752475</xdr:colOff>
          <xdr:row>383</xdr:row>
          <xdr:rowOff>0</xdr:rowOff>
        </xdr:to>
        <xdr:sp macro="" textlink="">
          <xdr:nvSpPr>
            <xdr:cNvPr id="3421" name="Check Box 2397" hidden="1">
              <a:extLst>
                <a:ext uri="{63B3BB69-23CF-44E3-9099-C40C66FF867C}">
                  <a14:compatExt spid="_x0000_s3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383</xdr:row>
          <xdr:rowOff>19050</xdr:rowOff>
        </xdr:from>
        <xdr:to>
          <xdr:col>5</xdr:col>
          <xdr:colOff>752475</xdr:colOff>
          <xdr:row>384</xdr:row>
          <xdr:rowOff>0</xdr:rowOff>
        </xdr:to>
        <xdr:sp macro="" textlink="">
          <xdr:nvSpPr>
            <xdr:cNvPr id="3422" name="Check Box 2398" hidden="1">
              <a:extLst>
                <a:ext uri="{63B3BB69-23CF-44E3-9099-C40C66FF867C}">
                  <a14:compatExt spid="_x0000_s3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384</xdr:row>
          <xdr:rowOff>19050</xdr:rowOff>
        </xdr:from>
        <xdr:to>
          <xdr:col>5</xdr:col>
          <xdr:colOff>752475</xdr:colOff>
          <xdr:row>385</xdr:row>
          <xdr:rowOff>0</xdr:rowOff>
        </xdr:to>
        <xdr:sp macro="" textlink="">
          <xdr:nvSpPr>
            <xdr:cNvPr id="3423" name="Check Box 2399" hidden="1">
              <a:extLst>
                <a:ext uri="{63B3BB69-23CF-44E3-9099-C40C66FF867C}">
                  <a14:compatExt spid="_x0000_s3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385</xdr:row>
          <xdr:rowOff>19050</xdr:rowOff>
        </xdr:from>
        <xdr:to>
          <xdr:col>5</xdr:col>
          <xdr:colOff>752475</xdr:colOff>
          <xdr:row>386</xdr:row>
          <xdr:rowOff>0</xdr:rowOff>
        </xdr:to>
        <xdr:sp macro="" textlink="">
          <xdr:nvSpPr>
            <xdr:cNvPr id="3424" name="Check Box 2400" hidden="1">
              <a:extLst>
                <a:ext uri="{63B3BB69-23CF-44E3-9099-C40C66FF867C}">
                  <a14:compatExt spid="_x0000_s3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386</xdr:row>
          <xdr:rowOff>19050</xdr:rowOff>
        </xdr:from>
        <xdr:to>
          <xdr:col>5</xdr:col>
          <xdr:colOff>752475</xdr:colOff>
          <xdr:row>387</xdr:row>
          <xdr:rowOff>0</xdr:rowOff>
        </xdr:to>
        <xdr:sp macro="" textlink="">
          <xdr:nvSpPr>
            <xdr:cNvPr id="3425" name="Check Box 2401" hidden="1">
              <a:extLst>
                <a:ext uri="{63B3BB69-23CF-44E3-9099-C40C66FF867C}">
                  <a14:compatExt spid="_x0000_s3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387</xdr:row>
          <xdr:rowOff>19050</xdr:rowOff>
        </xdr:from>
        <xdr:to>
          <xdr:col>5</xdr:col>
          <xdr:colOff>752475</xdr:colOff>
          <xdr:row>388</xdr:row>
          <xdr:rowOff>0</xdr:rowOff>
        </xdr:to>
        <xdr:sp macro="" textlink="">
          <xdr:nvSpPr>
            <xdr:cNvPr id="3426" name="Check Box 2402" hidden="1">
              <a:extLst>
                <a:ext uri="{63B3BB69-23CF-44E3-9099-C40C66FF867C}">
                  <a14:compatExt spid="_x0000_s3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388</xdr:row>
          <xdr:rowOff>19050</xdr:rowOff>
        </xdr:from>
        <xdr:to>
          <xdr:col>5</xdr:col>
          <xdr:colOff>752475</xdr:colOff>
          <xdr:row>389</xdr:row>
          <xdr:rowOff>0</xdr:rowOff>
        </xdr:to>
        <xdr:sp macro="" textlink="">
          <xdr:nvSpPr>
            <xdr:cNvPr id="3427" name="Check Box 2403" hidden="1">
              <a:extLst>
                <a:ext uri="{63B3BB69-23CF-44E3-9099-C40C66FF867C}">
                  <a14:compatExt spid="_x0000_s3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389</xdr:row>
          <xdr:rowOff>19050</xdr:rowOff>
        </xdr:from>
        <xdr:to>
          <xdr:col>5</xdr:col>
          <xdr:colOff>752475</xdr:colOff>
          <xdr:row>390</xdr:row>
          <xdr:rowOff>0</xdr:rowOff>
        </xdr:to>
        <xdr:sp macro="" textlink="">
          <xdr:nvSpPr>
            <xdr:cNvPr id="3428" name="Check Box 2404" hidden="1">
              <a:extLst>
                <a:ext uri="{63B3BB69-23CF-44E3-9099-C40C66FF867C}">
                  <a14:compatExt spid="_x0000_s3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390</xdr:row>
          <xdr:rowOff>19050</xdr:rowOff>
        </xdr:from>
        <xdr:to>
          <xdr:col>5</xdr:col>
          <xdr:colOff>752475</xdr:colOff>
          <xdr:row>391</xdr:row>
          <xdr:rowOff>0</xdr:rowOff>
        </xdr:to>
        <xdr:sp macro="" textlink="">
          <xdr:nvSpPr>
            <xdr:cNvPr id="3429" name="Check Box 2405" hidden="1">
              <a:extLst>
                <a:ext uri="{63B3BB69-23CF-44E3-9099-C40C66FF867C}">
                  <a14:compatExt spid="_x0000_s3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391</xdr:row>
          <xdr:rowOff>19050</xdr:rowOff>
        </xdr:from>
        <xdr:to>
          <xdr:col>5</xdr:col>
          <xdr:colOff>752475</xdr:colOff>
          <xdr:row>392</xdr:row>
          <xdr:rowOff>0</xdr:rowOff>
        </xdr:to>
        <xdr:sp macro="" textlink="">
          <xdr:nvSpPr>
            <xdr:cNvPr id="3430" name="Check Box 2406" hidden="1">
              <a:extLst>
                <a:ext uri="{63B3BB69-23CF-44E3-9099-C40C66FF867C}">
                  <a14:compatExt spid="_x0000_s3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392</xdr:row>
          <xdr:rowOff>19050</xdr:rowOff>
        </xdr:from>
        <xdr:to>
          <xdr:col>5</xdr:col>
          <xdr:colOff>752475</xdr:colOff>
          <xdr:row>393</xdr:row>
          <xdr:rowOff>0</xdr:rowOff>
        </xdr:to>
        <xdr:sp macro="" textlink="">
          <xdr:nvSpPr>
            <xdr:cNvPr id="3431" name="Check Box 2407" hidden="1">
              <a:extLst>
                <a:ext uri="{63B3BB69-23CF-44E3-9099-C40C66FF867C}">
                  <a14:compatExt spid="_x0000_s3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393</xdr:row>
          <xdr:rowOff>19050</xdr:rowOff>
        </xdr:from>
        <xdr:to>
          <xdr:col>5</xdr:col>
          <xdr:colOff>752475</xdr:colOff>
          <xdr:row>394</xdr:row>
          <xdr:rowOff>0</xdr:rowOff>
        </xdr:to>
        <xdr:sp macro="" textlink="">
          <xdr:nvSpPr>
            <xdr:cNvPr id="3432" name="Check Box 2408" hidden="1">
              <a:extLst>
                <a:ext uri="{63B3BB69-23CF-44E3-9099-C40C66FF867C}">
                  <a14:compatExt spid="_x0000_s3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394</xdr:row>
          <xdr:rowOff>19050</xdr:rowOff>
        </xdr:from>
        <xdr:to>
          <xdr:col>5</xdr:col>
          <xdr:colOff>752475</xdr:colOff>
          <xdr:row>395</xdr:row>
          <xdr:rowOff>0</xdr:rowOff>
        </xdr:to>
        <xdr:sp macro="" textlink="">
          <xdr:nvSpPr>
            <xdr:cNvPr id="3433" name="Check Box 2409" hidden="1">
              <a:extLst>
                <a:ext uri="{63B3BB69-23CF-44E3-9099-C40C66FF867C}">
                  <a14:compatExt spid="_x0000_s3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395</xdr:row>
          <xdr:rowOff>19050</xdr:rowOff>
        </xdr:from>
        <xdr:to>
          <xdr:col>5</xdr:col>
          <xdr:colOff>752475</xdr:colOff>
          <xdr:row>396</xdr:row>
          <xdr:rowOff>0</xdr:rowOff>
        </xdr:to>
        <xdr:sp macro="" textlink="">
          <xdr:nvSpPr>
            <xdr:cNvPr id="3434" name="Check Box 2410" hidden="1">
              <a:extLst>
                <a:ext uri="{63B3BB69-23CF-44E3-9099-C40C66FF867C}">
                  <a14:compatExt spid="_x0000_s3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396</xdr:row>
          <xdr:rowOff>19050</xdr:rowOff>
        </xdr:from>
        <xdr:to>
          <xdr:col>5</xdr:col>
          <xdr:colOff>752475</xdr:colOff>
          <xdr:row>397</xdr:row>
          <xdr:rowOff>0</xdr:rowOff>
        </xdr:to>
        <xdr:sp macro="" textlink="">
          <xdr:nvSpPr>
            <xdr:cNvPr id="3435" name="Check Box 2411" hidden="1">
              <a:extLst>
                <a:ext uri="{63B3BB69-23CF-44E3-9099-C40C66FF867C}">
                  <a14:compatExt spid="_x0000_s3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397</xdr:row>
          <xdr:rowOff>19050</xdr:rowOff>
        </xdr:from>
        <xdr:to>
          <xdr:col>5</xdr:col>
          <xdr:colOff>752475</xdr:colOff>
          <xdr:row>398</xdr:row>
          <xdr:rowOff>0</xdr:rowOff>
        </xdr:to>
        <xdr:sp macro="" textlink="">
          <xdr:nvSpPr>
            <xdr:cNvPr id="3436" name="Check Box 2412" hidden="1">
              <a:extLst>
                <a:ext uri="{63B3BB69-23CF-44E3-9099-C40C66FF867C}">
                  <a14:compatExt spid="_x0000_s3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398</xdr:row>
          <xdr:rowOff>19050</xdr:rowOff>
        </xdr:from>
        <xdr:to>
          <xdr:col>5</xdr:col>
          <xdr:colOff>752475</xdr:colOff>
          <xdr:row>399</xdr:row>
          <xdr:rowOff>0</xdr:rowOff>
        </xdr:to>
        <xdr:sp macro="" textlink="">
          <xdr:nvSpPr>
            <xdr:cNvPr id="3437" name="Check Box 2413" hidden="1">
              <a:extLst>
                <a:ext uri="{63B3BB69-23CF-44E3-9099-C40C66FF867C}">
                  <a14:compatExt spid="_x0000_s3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399</xdr:row>
          <xdr:rowOff>19050</xdr:rowOff>
        </xdr:from>
        <xdr:to>
          <xdr:col>5</xdr:col>
          <xdr:colOff>752475</xdr:colOff>
          <xdr:row>400</xdr:row>
          <xdr:rowOff>0</xdr:rowOff>
        </xdr:to>
        <xdr:sp macro="" textlink="">
          <xdr:nvSpPr>
            <xdr:cNvPr id="3438" name="Check Box 2414" hidden="1">
              <a:extLst>
                <a:ext uri="{63B3BB69-23CF-44E3-9099-C40C66FF867C}">
                  <a14:compatExt spid="_x0000_s3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400</xdr:row>
          <xdr:rowOff>19050</xdr:rowOff>
        </xdr:from>
        <xdr:to>
          <xdr:col>5</xdr:col>
          <xdr:colOff>752475</xdr:colOff>
          <xdr:row>401</xdr:row>
          <xdr:rowOff>0</xdr:rowOff>
        </xdr:to>
        <xdr:sp macro="" textlink="">
          <xdr:nvSpPr>
            <xdr:cNvPr id="3439" name="Check Box 2415" hidden="1">
              <a:extLst>
                <a:ext uri="{63B3BB69-23CF-44E3-9099-C40C66FF867C}">
                  <a14:compatExt spid="_x0000_s3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401</xdr:row>
          <xdr:rowOff>19050</xdr:rowOff>
        </xdr:from>
        <xdr:to>
          <xdr:col>5</xdr:col>
          <xdr:colOff>752475</xdr:colOff>
          <xdr:row>402</xdr:row>
          <xdr:rowOff>0</xdr:rowOff>
        </xdr:to>
        <xdr:sp macro="" textlink="">
          <xdr:nvSpPr>
            <xdr:cNvPr id="3440" name="Check Box 2416" hidden="1">
              <a:extLst>
                <a:ext uri="{63B3BB69-23CF-44E3-9099-C40C66FF867C}">
                  <a14:compatExt spid="_x0000_s3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402</xdr:row>
          <xdr:rowOff>19050</xdr:rowOff>
        </xdr:from>
        <xdr:to>
          <xdr:col>5</xdr:col>
          <xdr:colOff>752475</xdr:colOff>
          <xdr:row>403</xdr:row>
          <xdr:rowOff>0</xdr:rowOff>
        </xdr:to>
        <xdr:sp macro="" textlink="">
          <xdr:nvSpPr>
            <xdr:cNvPr id="3441" name="Check Box 2417" hidden="1">
              <a:extLst>
                <a:ext uri="{63B3BB69-23CF-44E3-9099-C40C66FF867C}">
                  <a14:compatExt spid="_x0000_s3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403</xdr:row>
          <xdr:rowOff>19050</xdr:rowOff>
        </xdr:from>
        <xdr:to>
          <xdr:col>5</xdr:col>
          <xdr:colOff>752475</xdr:colOff>
          <xdr:row>404</xdr:row>
          <xdr:rowOff>0</xdr:rowOff>
        </xdr:to>
        <xdr:sp macro="" textlink="">
          <xdr:nvSpPr>
            <xdr:cNvPr id="3442" name="Check Box 2418" hidden="1">
              <a:extLst>
                <a:ext uri="{63B3BB69-23CF-44E3-9099-C40C66FF867C}">
                  <a14:compatExt spid="_x0000_s3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404</xdr:row>
          <xdr:rowOff>19050</xdr:rowOff>
        </xdr:from>
        <xdr:to>
          <xdr:col>5</xdr:col>
          <xdr:colOff>752475</xdr:colOff>
          <xdr:row>405</xdr:row>
          <xdr:rowOff>0</xdr:rowOff>
        </xdr:to>
        <xdr:sp macro="" textlink="">
          <xdr:nvSpPr>
            <xdr:cNvPr id="3443" name="Check Box 2419" hidden="1">
              <a:extLst>
                <a:ext uri="{63B3BB69-23CF-44E3-9099-C40C66FF867C}">
                  <a14:compatExt spid="_x0000_s3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405</xdr:row>
          <xdr:rowOff>19050</xdr:rowOff>
        </xdr:from>
        <xdr:to>
          <xdr:col>5</xdr:col>
          <xdr:colOff>752475</xdr:colOff>
          <xdr:row>406</xdr:row>
          <xdr:rowOff>0</xdr:rowOff>
        </xdr:to>
        <xdr:sp macro="" textlink="">
          <xdr:nvSpPr>
            <xdr:cNvPr id="3444" name="Check Box 2420" hidden="1">
              <a:extLst>
                <a:ext uri="{63B3BB69-23CF-44E3-9099-C40C66FF867C}">
                  <a14:compatExt spid="_x0000_s3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406</xdr:row>
          <xdr:rowOff>19050</xdr:rowOff>
        </xdr:from>
        <xdr:to>
          <xdr:col>5</xdr:col>
          <xdr:colOff>752475</xdr:colOff>
          <xdr:row>407</xdr:row>
          <xdr:rowOff>0</xdr:rowOff>
        </xdr:to>
        <xdr:sp macro="" textlink="">
          <xdr:nvSpPr>
            <xdr:cNvPr id="3445" name="Check Box 2421" hidden="1">
              <a:extLst>
                <a:ext uri="{63B3BB69-23CF-44E3-9099-C40C66FF867C}">
                  <a14:compatExt spid="_x0000_s3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407</xdr:row>
          <xdr:rowOff>19050</xdr:rowOff>
        </xdr:from>
        <xdr:to>
          <xdr:col>5</xdr:col>
          <xdr:colOff>752475</xdr:colOff>
          <xdr:row>408</xdr:row>
          <xdr:rowOff>0</xdr:rowOff>
        </xdr:to>
        <xdr:sp macro="" textlink="">
          <xdr:nvSpPr>
            <xdr:cNvPr id="3446" name="Check Box 2422" hidden="1">
              <a:extLst>
                <a:ext uri="{63B3BB69-23CF-44E3-9099-C40C66FF867C}">
                  <a14:compatExt spid="_x0000_s3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408</xdr:row>
          <xdr:rowOff>19050</xdr:rowOff>
        </xdr:from>
        <xdr:to>
          <xdr:col>5</xdr:col>
          <xdr:colOff>752475</xdr:colOff>
          <xdr:row>409</xdr:row>
          <xdr:rowOff>0</xdr:rowOff>
        </xdr:to>
        <xdr:sp macro="" textlink="">
          <xdr:nvSpPr>
            <xdr:cNvPr id="3447" name="Check Box 2423" hidden="1">
              <a:extLst>
                <a:ext uri="{63B3BB69-23CF-44E3-9099-C40C66FF867C}">
                  <a14:compatExt spid="_x0000_s3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409</xdr:row>
          <xdr:rowOff>19050</xdr:rowOff>
        </xdr:from>
        <xdr:to>
          <xdr:col>5</xdr:col>
          <xdr:colOff>752475</xdr:colOff>
          <xdr:row>410</xdr:row>
          <xdr:rowOff>0</xdr:rowOff>
        </xdr:to>
        <xdr:sp macro="" textlink="">
          <xdr:nvSpPr>
            <xdr:cNvPr id="3448" name="Check Box 2424" hidden="1">
              <a:extLst>
                <a:ext uri="{63B3BB69-23CF-44E3-9099-C40C66FF867C}">
                  <a14:compatExt spid="_x0000_s3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410</xdr:row>
          <xdr:rowOff>19050</xdr:rowOff>
        </xdr:from>
        <xdr:to>
          <xdr:col>5</xdr:col>
          <xdr:colOff>752475</xdr:colOff>
          <xdr:row>411</xdr:row>
          <xdr:rowOff>0</xdr:rowOff>
        </xdr:to>
        <xdr:sp macro="" textlink="">
          <xdr:nvSpPr>
            <xdr:cNvPr id="3449" name="Check Box 2425" hidden="1">
              <a:extLst>
                <a:ext uri="{63B3BB69-23CF-44E3-9099-C40C66FF867C}">
                  <a14:compatExt spid="_x0000_s3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411</xdr:row>
          <xdr:rowOff>19050</xdr:rowOff>
        </xdr:from>
        <xdr:to>
          <xdr:col>5</xdr:col>
          <xdr:colOff>752475</xdr:colOff>
          <xdr:row>412</xdr:row>
          <xdr:rowOff>0</xdr:rowOff>
        </xdr:to>
        <xdr:sp macro="" textlink="">
          <xdr:nvSpPr>
            <xdr:cNvPr id="3450" name="Check Box 2426" hidden="1">
              <a:extLst>
                <a:ext uri="{63B3BB69-23CF-44E3-9099-C40C66FF867C}">
                  <a14:compatExt spid="_x0000_s3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412</xdr:row>
          <xdr:rowOff>19050</xdr:rowOff>
        </xdr:from>
        <xdr:to>
          <xdr:col>5</xdr:col>
          <xdr:colOff>752475</xdr:colOff>
          <xdr:row>413</xdr:row>
          <xdr:rowOff>0</xdr:rowOff>
        </xdr:to>
        <xdr:sp macro="" textlink="">
          <xdr:nvSpPr>
            <xdr:cNvPr id="3451" name="Check Box 2427" hidden="1">
              <a:extLst>
                <a:ext uri="{63B3BB69-23CF-44E3-9099-C40C66FF867C}">
                  <a14:compatExt spid="_x0000_s3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413</xdr:row>
          <xdr:rowOff>19050</xdr:rowOff>
        </xdr:from>
        <xdr:to>
          <xdr:col>5</xdr:col>
          <xdr:colOff>752475</xdr:colOff>
          <xdr:row>414</xdr:row>
          <xdr:rowOff>0</xdr:rowOff>
        </xdr:to>
        <xdr:sp macro="" textlink="">
          <xdr:nvSpPr>
            <xdr:cNvPr id="3452" name="Check Box 2428" hidden="1">
              <a:extLst>
                <a:ext uri="{63B3BB69-23CF-44E3-9099-C40C66FF867C}">
                  <a14:compatExt spid="_x0000_s3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414</xdr:row>
          <xdr:rowOff>19050</xdr:rowOff>
        </xdr:from>
        <xdr:to>
          <xdr:col>5</xdr:col>
          <xdr:colOff>752475</xdr:colOff>
          <xdr:row>415</xdr:row>
          <xdr:rowOff>0</xdr:rowOff>
        </xdr:to>
        <xdr:sp macro="" textlink="">
          <xdr:nvSpPr>
            <xdr:cNvPr id="3453" name="Check Box 2429" hidden="1">
              <a:extLst>
                <a:ext uri="{63B3BB69-23CF-44E3-9099-C40C66FF867C}">
                  <a14:compatExt spid="_x0000_s3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415</xdr:row>
          <xdr:rowOff>19050</xdr:rowOff>
        </xdr:from>
        <xdr:to>
          <xdr:col>5</xdr:col>
          <xdr:colOff>752475</xdr:colOff>
          <xdr:row>416</xdr:row>
          <xdr:rowOff>0</xdr:rowOff>
        </xdr:to>
        <xdr:sp macro="" textlink="">
          <xdr:nvSpPr>
            <xdr:cNvPr id="3454" name="Check Box 2430" hidden="1">
              <a:extLst>
                <a:ext uri="{63B3BB69-23CF-44E3-9099-C40C66FF867C}">
                  <a14:compatExt spid="_x0000_s3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416</xdr:row>
          <xdr:rowOff>19050</xdr:rowOff>
        </xdr:from>
        <xdr:to>
          <xdr:col>5</xdr:col>
          <xdr:colOff>752475</xdr:colOff>
          <xdr:row>417</xdr:row>
          <xdr:rowOff>0</xdr:rowOff>
        </xdr:to>
        <xdr:sp macro="" textlink="">
          <xdr:nvSpPr>
            <xdr:cNvPr id="3455" name="Check Box 2431" hidden="1">
              <a:extLst>
                <a:ext uri="{63B3BB69-23CF-44E3-9099-C40C66FF867C}">
                  <a14:compatExt spid="_x0000_s3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417</xdr:row>
          <xdr:rowOff>19050</xdr:rowOff>
        </xdr:from>
        <xdr:to>
          <xdr:col>5</xdr:col>
          <xdr:colOff>752475</xdr:colOff>
          <xdr:row>418</xdr:row>
          <xdr:rowOff>0</xdr:rowOff>
        </xdr:to>
        <xdr:sp macro="" textlink="">
          <xdr:nvSpPr>
            <xdr:cNvPr id="3456" name="Check Box 2432" hidden="1">
              <a:extLst>
                <a:ext uri="{63B3BB69-23CF-44E3-9099-C40C66FF867C}">
                  <a14:compatExt spid="_x0000_s3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418</xdr:row>
          <xdr:rowOff>19050</xdr:rowOff>
        </xdr:from>
        <xdr:to>
          <xdr:col>5</xdr:col>
          <xdr:colOff>752475</xdr:colOff>
          <xdr:row>419</xdr:row>
          <xdr:rowOff>0</xdr:rowOff>
        </xdr:to>
        <xdr:sp macro="" textlink="">
          <xdr:nvSpPr>
            <xdr:cNvPr id="3457" name="Check Box 2433" hidden="1">
              <a:extLst>
                <a:ext uri="{63B3BB69-23CF-44E3-9099-C40C66FF867C}">
                  <a14:compatExt spid="_x0000_s3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419</xdr:row>
          <xdr:rowOff>19050</xdr:rowOff>
        </xdr:from>
        <xdr:to>
          <xdr:col>5</xdr:col>
          <xdr:colOff>752475</xdr:colOff>
          <xdr:row>420</xdr:row>
          <xdr:rowOff>0</xdr:rowOff>
        </xdr:to>
        <xdr:sp macro="" textlink="">
          <xdr:nvSpPr>
            <xdr:cNvPr id="3458" name="Check Box 2434" hidden="1">
              <a:extLst>
                <a:ext uri="{63B3BB69-23CF-44E3-9099-C40C66FF867C}">
                  <a14:compatExt spid="_x0000_s3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420</xdr:row>
          <xdr:rowOff>19050</xdr:rowOff>
        </xdr:from>
        <xdr:to>
          <xdr:col>5</xdr:col>
          <xdr:colOff>752475</xdr:colOff>
          <xdr:row>421</xdr:row>
          <xdr:rowOff>0</xdr:rowOff>
        </xdr:to>
        <xdr:sp macro="" textlink="">
          <xdr:nvSpPr>
            <xdr:cNvPr id="3459" name="Check Box 2435" hidden="1">
              <a:extLst>
                <a:ext uri="{63B3BB69-23CF-44E3-9099-C40C66FF867C}">
                  <a14:compatExt spid="_x0000_s3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421</xdr:row>
          <xdr:rowOff>19050</xdr:rowOff>
        </xdr:from>
        <xdr:to>
          <xdr:col>5</xdr:col>
          <xdr:colOff>752475</xdr:colOff>
          <xdr:row>422</xdr:row>
          <xdr:rowOff>0</xdr:rowOff>
        </xdr:to>
        <xdr:sp macro="" textlink="">
          <xdr:nvSpPr>
            <xdr:cNvPr id="3460" name="Check Box 2436" hidden="1">
              <a:extLst>
                <a:ext uri="{63B3BB69-23CF-44E3-9099-C40C66FF867C}">
                  <a14:compatExt spid="_x0000_s3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422</xdr:row>
          <xdr:rowOff>19050</xdr:rowOff>
        </xdr:from>
        <xdr:to>
          <xdr:col>5</xdr:col>
          <xdr:colOff>752475</xdr:colOff>
          <xdr:row>423</xdr:row>
          <xdr:rowOff>0</xdr:rowOff>
        </xdr:to>
        <xdr:sp macro="" textlink="">
          <xdr:nvSpPr>
            <xdr:cNvPr id="3461" name="Check Box 2437" hidden="1">
              <a:extLst>
                <a:ext uri="{63B3BB69-23CF-44E3-9099-C40C66FF867C}">
                  <a14:compatExt spid="_x0000_s3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423</xdr:row>
          <xdr:rowOff>19050</xdr:rowOff>
        </xdr:from>
        <xdr:to>
          <xdr:col>5</xdr:col>
          <xdr:colOff>752475</xdr:colOff>
          <xdr:row>424</xdr:row>
          <xdr:rowOff>0</xdr:rowOff>
        </xdr:to>
        <xdr:sp macro="" textlink="">
          <xdr:nvSpPr>
            <xdr:cNvPr id="3462" name="Check Box 2438" hidden="1">
              <a:extLst>
                <a:ext uri="{63B3BB69-23CF-44E3-9099-C40C66FF867C}">
                  <a14:compatExt spid="_x0000_s3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424</xdr:row>
          <xdr:rowOff>19050</xdr:rowOff>
        </xdr:from>
        <xdr:to>
          <xdr:col>5</xdr:col>
          <xdr:colOff>752475</xdr:colOff>
          <xdr:row>425</xdr:row>
          <xdr:rowOff>0</xdr:rowOff>
        </xdr:to>
        <xdr:sp macro="" textlink="">
          <xdr:nvSpPr>
            <xdr:cNvPr id="3463" name="Check Box 2439" hidden="1">
              <a:extLst>
                <a:ext uri="{63B3BB69-23CF-44E3-9099-C40C66FF867C}">
                  <a14:compatExt spid="_x0000_s3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425</xdr:row>
          <xdr:rowOff>19050</xdr:rowOff>
        </xdr:from>
        <xdr:to>
          <xdr:col>5</xdr:col>
          <xdr:colOff>752475</xdr:colOff>
          <xdr:row>426</xdr:row>
          <xdr:rowOff>0</xdr:rowOff>
        </xdr:to>
        <xdr:sp macro="" textlink="">
          <xdr:nvSpPr>
            <xdr:cNvPr id="3464" name="Check Box 2440" hidden="1">
              <a:extLst>
                <a:ext uri="{63B3BB69-23CF-44E3-9099-C40C66FF867C}">
                  <a14:compatExt spid="_x0000_s3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426</xdr:row>
          <xdr:rowOff>19050</xdr:rowOff>
        </xdr:from>
        <xdr:to>
          <xdr:col>5</xdr:col>
          <xdr:colOff>752475</xdr:colOff>
          <xdr:row>427</xdr:row>
          <xdr:rowOff>0</xdr:rowOff>
        </xdr:to>
        <xdr:sp macro="" textlink="">
          <xdr:nvSpPr>
            <xdr:cNvPr id="3465" name="Check Box 2441" hidden="1">
              <a:extLst>
                <a:ext uri="{63B3BB69-23CF-44E3-9099-C40C66FF867C}">
                  <a14:compatExt spid="_x0000_s3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427</xdr:row>
          <xdr:rowOff>19050</xdr:rowOff>
        </xdr:from>
        <xdr:to>
          <xdr:col>5</xdr:col>
          <xdr:colOff>752475</xdr:colOff>
          <xdr:row>428</xdr:row>
          <xdr:rowOff>0</xdr:rowOff>
        </xdr:to>
        <xdr:sp macro="" textlink="">
          <xdr:nvSpPr>
            <xdr:cNvPr id="3466" name="Check Box 2442" hidden="1">
              <a:extLst>
                <a:ext uri="{63B3BB69-23CF-44E3-9099-C40C66FF867C}">
                  <a14:compatExt spid="_x0000_s3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428</xdr:row>
          <xdr:rowOff>19050</xdr:rowOff>
        </xdr:from>
        <xdr:to>
          <xdr:col>5</xdr:col>
          <xdr:colOff>752475</xdr:colOff>
          <xdr:row>429</xdr:row>
          <xdr:rowOff>0</xdr:rowOff>
        </xdr:to>
        <xdr:sp macro="" textlink="">
          <xdr:nvSpPr>
            <xdr:cNvPr id="3467" name="Check Box 2443" hidden="1">
              <a:extLst>
                <a:ext uri="{63B3BB69-23CF-44E3-9099-C40C66FF867C}">
                  <a14:compatExt spid="_x0000_s3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429</xdr:row>
          <xdr:rowOff>19050</xdr:rowOff>
        </xdr:from>
        <xdr:to>
          <xdr:col>5</xdr:col>
          <xdr:colOff>752475</xdr:colOff>
          <xdr:row>430</xdr:row>
          <xdr:rowOff>0</xdr:rowOff>
        </xdr:to>
        <xdr:sp macro="" textlink="">
          <xdr:nvSpPr>
            <xdr:cNvPr id="3468" name="Check Box 2444" hidden="1">
              <a:extLst>
                <a:ext uri="{63B3BB69-23CF-44E3-9099-C40C66FF867C}">
                  <a14:compatExt spid="_x0000_s3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430</xdr:row>
          <xdr:rowOff>19050</xdr:rowOff>
        </xdr:from>
        <xdr:to>
          <xdr:col>5</xdr:col>
          <xdr:colOff>752475</xdr:colOff>
          <xdr:row>431</xdr:row>
          <xdr:rowOff>0</xdr:rowOff>
        </xdr:to>
        <xdr:sp macro="" textlink="">
          <xdr:nvSpPr>
            <xdr:cNvPr id="3469" name="Check Box 2445" hidden="1">
              <a:extLst>
                <a:ext uri="{63B3BB69-23CF-44E3-9099-C40C66FF867C}">
                  <a14:compatExt spid="_x0000_s3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431</xdr:row>
          <xdr:rowOff>19050</xdr:rowOff>
        </xdr:from>
        <xdr:to>
          <xdr:col>5</xdr:col>
          <xdr:colOff>752475</xdr:colOff>
          <xdr:row>432</xdr:row>
          <xdr:rowOff>0</xdr:rowOff>
        </xdr:to>
        <xdr:sp macro="" textlink="">
          <xdr:nvSpPr>
            <xdr:cNvPr id="3470" name="Check Box 2446" hidden="1">
              <a:extLst>
                <a:ext uri="{63B3BB69-23CF-44E3-9099-C40C66FF867C}">
                  <a14:compatExt spid="_x0000_s3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432</xdr:row>
          <xdr:rowOff>19050</xdr:rowOff>
        </xdr:from>
        <xdr:to>
          <xdr:col>5</xdr:col>
          <xdr:colOff>752475</xdr:colOff>
          <xdr:row>433</xdr:row>
          <xdr:rowOff>0</xdr:rowOff>
        </xdr:to>
        <xdr:sp macro="" textlink="">
          <xdr:nvSpPr>
            <xdr:cNvPr id="3471" name="Check Box 2447" hidden="1">
              <a:extLst>
                <a:ext uri="{63B3BB69-23CF-44E3-9099-C40C66FF867C}">
                  <a14:compatExt spid="_x0000_s3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433</xdr:row>
          <xdr:rowOff>19050</xdr:rowOff>
        </xdr:from>
        <xdr:to>
          <xdr:col>5</xdr:col>
          <xdr:colOff>752475</xdr:colOff>
          <xdr:row>434</xdr:row>
          <xdr:rowOff>0</xdr:rowOff>
        </xdr:to>
        <xdr:sp macro="" textlink="">
          <xdr:nvSpPr>
            <xdr:cNvPr id="3472" name="Check Box 2448" hidden="1">
              <a:extLst>
                <a:ext uri="{63B3BB69-23CF-44E3-9099-C40C66FF867C}">
                  <a14:compatExt spid="_x0000_s3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434</xdr:row>
          <xdr:rowOff>19050</xdr:rowOff>
        </xdr:from>
        <xdr:to>
          <xdr:col>5</xdr:col>
          <xdr:colOff>752475</xdr:colOff>
          <xdr:row>435</xdr:row>
          <xdr:rowOff>0</xdr:rowOff>
        </xdr:to>
        <xdr:sp macro="" textlink="">
          <xdr:nvSpPr>
            <xdr:cNvPr id="3473" name="Check Box 2449" hidden="1">
              <a:extLst>
                <a:ext uri="{63B3BB69-23CF-44E3-9099-C40C66FF867C}">
                  <a14:compatExt spid="_x0000_s3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435</xdr:row>
          <xdr:rowOff>19050</xdr:rowOff>
        </xdr:from>
        <xdr:to>
          <xdr:col>5</xdr:col>
          <xdr:colOff>752475</xdr:colOff>
          <xdr:row>436</xdr:row>
          <xdr:rowOff>0</xdr:rowOff>
        </xdr:to>
        <xdr:sp macro="" textlink="">
          <xdr:nvSpPr>
            <xdr:cNvPr id="3474" name="Check Box 2450" hidden="1">
              <a:extLst>
                <a:ext uri="{63B3BB69-23CF-44E3-9099-C40C66FF867C}">
                  <a14:compatExt spid="_x0000_s3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436</xdr:row>
          <xdr:rowOff>19050</xdr:rowOff>
        </xdr:from>
        <xdr:to>
          <xdr:col>5</xdr:col>
          <xdr:colOff>752475</xdr:colOff>
          <xdr:row>437</xdr:row>
          <xdr:rowOff>0</xdr:rowOff>
        </xdr:to>
        <xdr:sp macro="" textlink="">
          <xdr:nvSpPr>
            <xdr:cNvPr id="3475" name="Check Box 2451" hidden="1">
              <a:extLst>
                <a:ext uri="{63B3BB69-23CF-44E3-9099-C40C66FF867C}">
                  <a14:compatExt spid="_x0000_s3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437</xdr:row>
          <xdr:rowOff>19050</xdr:rowOff>
        </xdr:from>
        <xdr:to>
          <xdr:col>5</xdr:col>
          <xdr:colOff>752475</xdr:colOff>
          <xdr:row>438</xdr:row>
          <xdr:rowOff>0</xdr:rowOff>
        </xdr:to>
        <xdr:sp macro="" textlink="">
          <xdr:nvSpPr>
            <xdr:cNvPr id="3476" name="Check Box 2452" hidden="1">
              <a:extLst>
                <a:ext uri="{63B3BB69-23CF-44E3-9099-C40C66FF867C}">
                  <a14:compatExt spid="_x0000_s3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438</xdr:row>
          <xdr:rowOff>19050</xdr:rowOff>
        </xdr:from>
        <xdr:to>
          <xdr:col>5</xdr:col>
          <xdr:colOff>752475</xdr:colOff>
          <xdr:row>439</xdr:row>
          <xdr:rowOff>0</xdr:rowOff>
        </xdr:to>
        <xdr:sp macro="" textlink="">
          <xdr:nvSpPr>
            <xdr:cNvPr id="3477" name="Check Box 2453" hidden="1">
              <a:extLst>
                <a:ext uri="{63B3BB69-23CF-44E3-9099-C40C66FF867C}">
                  <a14:compatExt spid="_x0000_s3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439</xdr:row>
          <xdr:rowOff>19050</xdr:rowOff>
        </xdr:from>
        <xdr:to>
          <xdr:col>5</xdr:col>
          <xdr:colOff>752475</xdr:colOff>
          <xdr:row>440</xdr:row>
          <xdr:rowOff>0</xdr:rowOff>
        </xdr:to>
        <xdr:sp macro="" textlink="">
          <xdr:nvSpPr>
            <xdr:cNvPr id="3478" name="Check Box 2454" hidden="1">
              <a:extLst>
                <a:ext uri="{63B3BB69-23CF-44E3-9099-C40C66FF867C}">
                  <a14:compatExt spid="_x0000_s3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440</xdr:row>
          <xdr:rowOff>19050</xdr:rowOff>
        </xdr:from>
        <xdr:to>
          <xdr:col>5</xdr:col>
          <xdr:colOff>752475</xdr:colOff>
          <xdr:row>441</xdr:row>
          <xdr:rowOff>0</xdr:rowOff>
        </xdr:to>
        <xdr:sp macro="" textlink="">
          <xdr:nvSpPr>
            <xdr:cNvPr id="3479" name="Check Box 2455" hidden="1">
              <a:extLst>
                <a:ext uri="{63B3BB69-23CF-44E3-9099-C40C66FF867C}">
                  <a14:compatExt spid="_x0000_s3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441</xdr:row>
          <xdr:rowOff>19050</xdr:rowOff>
        </xdr:from>
        <xdr:to>
          <xdr:col>5</xdr:col>
          <xdr:colOff>752475</xdr:colOff>
          <xdr:row>442</xdr:row>
          <xdr:rowOff>0</xdr:rowOff>
        </xdr:to>
        <xdr:sp macro="" textlink="">
          <xdr:nvSpPr>
            <xdr:cNvPr id="3480" name="Check Box 2456" hidden="1">
              <a:extLst>
                <a:ext uri="{63B3BB69-23CF-44E3-9099-C40C66FF867C}">
                  <a14:compatExt spid="_x0000_s3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442</xdr:row>
          <xdr:rowOff>19050</xdr:rowOff>
        </xdr:from>
        <xdr:to>
          <xdr:col>5</xdr:col>
          <xdr:colOff>752475</xdr:colOff>
          <xdr:row>443</xdr:row>
          <xdr:rowOff>0</xdr:rowOff>
        </xdr:to>
        <xdr:sp macro="" textlink="">
          <xdr:nvSpPr>
            <xdr:cNvPr id="3481" name="Check Box 2457" hidden="1">
              <a:extLst>
                <a:ext uri="{63B3BB69-23CF-44E3-9099-C40C66FF867C}">
                  <a14:compatExt spid="_x0000_s3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443</xdr:row>
          <xdr:rowOff>19050</xdr:rowOff>
        </xdr:from>
        <xdr:to>
          <xdr:col>5</xdr:col>
          <xdr:colOff>752475</xdr:colOff>
          <xdr:row>444</xdr:row>
          <xdr:rowOff>0</xdr:rowOff>
        </xdr:to>
        <xdr:sp macro="" textlink="">
          <xdr:nvSpPr>
            <xdr:cNvPr id="3482" name="Check Box 2458" hidden="1">
              <a:extLst>
                <a:ext uri="{63B3BB69-23CF-44E3-9099-C40C66FF867C}">
                  <a14:compatExt spid="_x0000_s3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444</xdr:row>
          <xdr:rowOff>19050</xdr:rowOff>
        </xdr:from>
        <xdr:to>
          <xdr:col>5</xdr:col>
          <xdr:colOff>752475</xdr:colOff>
          <xdr:row>445</xdr:row>
          <xdr:rowOff>0</xdr:rowOff>
        </xdr:to>
        <xdr:sp macro="" textlink="">
          <xdr:nvSpPr>
            <xdr:cNvPr id="3483" name="Check Box 2459" hidden="1">
              <a:extLst>
                <a:ext uri="{63B3BB69-23CF-44E3-9099-C40C66FF867C}">
                  <a14:compatExt spid="_x0000_s3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445</xdr:row>
          <xdr:rowOff>19050</xdr:rowOff>
        </xdr:from>
        <xdr:to>
          <xdr:col>5</xdr:col>
          <xdr:colOff>752475</xdr:colOff>
          <xdr:row>446</xdr:row>
          <xdr:rowOff>0</xdr:rowOff>
        </xdr:to>
        <xdr:sp macro="" textlink="">
          <xdr:nvSpPr>
            <xdr:cNvPr id="3484" name="Check Box 2460" hidden="1">
              <a:extLst>
                <a:ext uri="{63B3BB69-23CF-44E3-9099-C40C66FF867C}">
                  <a14:compatExt spid="_x0000_s3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446</xdr:row>
          <xdr:rowOff>19050</xdr:rowOff>
        </xdr:from>
        <xdr:to>
          <xdr:col>5</xdr:col>
          <xdr:colOff>752475</xdr:colOff>
          <xdr:row>447</xdr:row>
          <xdr:rowOff>0</xdr:rowOff>
        </xdr:to>
        <xdr:sp macro="" textlink="">
          <xdr:nvSpPr>
            <xdr:cNvPr id="3485" name="Check Box 2461" hidden="1">
              <a:extLst>
                <a:ext uri="{63B3BB69-23CF-44E3-9099-C40C66FF867C}">
                  <a14:compatExt spid="_x0000_s3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447</xdr:row>
          <xdr:rowOff>19050</xdr:rowOff>
        </xdr:from>
        <xdr:to>
          <xdr:col>5</xdr:col>
          <xdr:colOff>752475</xdr:colOff>
          <xdr:row>448</xdr:row>
          <xdr:rowOff>0</xdr:rowOff>
        </xdr:to>
        <xdr:sp macro="" textlink="">
          <xdr:nvSpPr>
            <xdr:cNvPr id="3486" name="Check Box 2462" hidden="1">
              <a:extLst>
                <a:ext uri="{63B3BB69-23CF-44E3-9099-C40C66FF867C}">
                  <a14:compatExt spid="_x0000_s3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448</xdr:row>
          <xdr:rowOff>19050</xdr:rowOff>
        </xdr:from>
        <xdr:to>
          <xdr:col>5</xdr:col>
          <xdr:colOff>752475</xdr:colOff>
          <xdr:row>449</xdr:row>
          <xdr:rowOff>0</xdr:rowOff>
        </xdr:to>
        <xdr:sp macro="" textlink="">
          <xdr:nvSpPr>
            <xdr:cNvPr id="3487" name="Check Box 2463" hidden="1">
              <a:extLst>
                <a:ext uri="{63B3BB69-23CF-44E3-9099-C40C66FF867C}">
                  <a14:compatExt spid="_x0000_s3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449</xdr:row>
          <xdr:rowOff>19050</xdr:rowOff>
        </xdr:from>
        <xdr:to>
          <xdr:col>5</xdr:col>
          <xdr:colOff>752475</xdr:colOff>
          <xdr:row>450</xdr:row>
          <xdr:rowOff>0</xdr:rowOff>
        </xdr:to>
        <xdr:sp macro="" textlink="">
          <xdr:nvSpPr>
            <xdr:cNvPr id="3488" name="Check Box 2464" hidden="1">
              <a:extLst>
                <a:ext uri="{63B3BB69-23CF-44E3-9099-C40C66FF867C}">
                  <a14:compatExt spid="_x0000_s3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450</xdr:row>
          <xdr:rowOff>19050</xdr:rowOff>
        </xdr:from>
        <xdr:to>
          <xdr:col>5</xdr:col>
          <xdr:colOff>752475</xdr:colOff>
          <xdr:row>451</xdr:row>
          <xdr:rowOff>0</xdr:rowOff>
        </xdr:to>
        <xdr:sp macro="" textlink="">
          <xdr:nvSpPr>
            <xdr:cNvPr id="3489" name="Check Box 2465" hidden="1">
              <a:extLst>
                <a:ext uri="{63B3BB69-23CF-44E3-9099-C40C66FF867C}">
                  <a14:compatExt spid="_x0000_s3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451</xdr:row>
          <xdr:rowOff>19050</xdr:rowOff>
        </xdr:from>
        <xdr:to>
          <xdr:col>5</xdr:col>
          <xdr:colOff>752475</xdr:colOff>
          <xdr:row>452</xdr:row>
          <xdr:rowOff>0</xdr:rowOff>
        </xdr:to>
        <xdr:sp macro="" textlink="">
          <xdr:nvSpPr>
            <xdr:cNvPr id="3490" name="Check Box 2466" hidden="1">
              <a:extLst>
                <a:ext uri="{63B3BB69-23CF-44E3-9099-C40C66FF867C}">
                  <a14:compatExt spid="_x0000_s3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452</xdr:row>
          <xdr:rowOff>19050</xdr:rowOff>
        </xdr:from>
        <xdr:to>
          <xdr:col>5</xdr:col>
          <xdr:colOff>752475</xdr:colOff>
          <xdr:row>453</xdr:row>
          <xdr:rowOff>0</xdr:rowOff>
        </xdr:to>
        <xdr:sp macro="" textlink="">
          <xdr:nvSpPr>
            <xdr:cNvPr id="3491" name="Check Box 2467" hidden="1">
              <a:extLst>
                <a:ext uri="{63B3BB69-23CF-44E3-9099-C40C66FF867C}">
                  <a14:compatExt spid="_x0000_s3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453</xdr:row>
          <xdr:rowOff>19050</xdr:rowOff>
        </xdr:from>
        <xdr:to>
          <xdr:col>5</xdr:col>
          <xdr:colOff>752475</xdr:colOff>
          <xdr:row>454</xdr:row>
          <xdr:rowOff>0</xdr:rowOff>
        </xdr:to>
        <xdr:sp macro="" textlink="">
          <xdr:nvSpPr>
            <xdr:cNvPr id="3492" name="Check Box 2468" hidden="1">
              <a:extLst>
                <a:ext uri="{63B3BB69-23CF-44E3-9099-C40C66FF867C}">
                  <a14:compatExt spid="_x0000_s3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454</xdr:row>
          <xdr:rowOff>19050</xdr:rowOff>
        </xdr:from>
        <xdr:to>
          <xdr:col>5</xdr:col>
          <xdr:colOff>752475</xdr:colOff>
          <xdr:row>455</xdr:row>
          <xdr:rowOff>0</xdr:rowOff>
        </xdr:to>
        <xdr:sp macro="" textlink="">
          <xdr:nvSpPr>
            <xdr:cNvPr id="3493" name="Check Box 2469" hidden="1">
              <a:extLst>
                <a:ext uri="{63B3BB69-23CF-44E3-9099-C40C66FF867C}">
                  <a14:compatExt spid="_x0000_s3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455</xdr:row>
          <xdr:rowOff>19050</xdr:rowOff>
        </xdr:from>
        <xdr:to>
          <xdr:col>5</xdr:col>
          <xdr:colOff>752475</xdr:colOff>
          <xdr:row>456</xdr:row>
          <xdr:rowOff>0</xdr:rowOff>
        </xdr:to>
        <xdr:sp macro="" textlink="">
          <xdr:nvSpPr>
            <xdr:cNvPr id="3494" name="Check Box 2470" hidden="1">
              <a:extLst>
                <a:ext uri="{63B3BB69-23CF-44E3-9099-C40C66FF867C}">
                  <a14:compatExt spid="_x0000_s3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456</xdr:row>
          <xdr:rowOff>19050</xdr:rowOff>
        </xdr:from>
        <xdr:to>
          <xdr:col>5</xdr:col>
          <xdr:colOff>752475</xdr:colOff>
          <xdr:row>457</xdr:row>
          <xdr:rowOff>0</xdr:rowOff>
        </xdr:to>
        <xdr:sp macro="" textlink="">
          <xdr:nvSpPr>
            <xdr:cNvPr id="3495" name="Check Box 2471" hidden="1">
              <a:extLst>
                <a:ext uri="{63B3BB69-23CF-44E3-9099-C40C66FF867C}">
                  <a14:compatExt spid="_x0000_s3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457</xdr:row>
          <xdr:rowOff>19050</xdr:rowOff>
        </xdr:from>
        <xdr:to>
          <xdr:col>5</xdr:col>
          <xdr:colOff>752475</xdr:colOff>
          <xdr:row>458</xdr:row>
          <xdr:rowOff>0</xdr:rowOff>
        </xdr:to>
        <xdr:sp macro="" textlink="">
          <xdr:nvSpPr>
            <xdr:cNvPr id="3496" name="Check Box 2472" hidden="1">
              <a:extLst>
                <a:ext uri="{63B3BB69-23CF-44E3-9099-C40C66FF867C}">
                  <a14:compatExt spid="_x0000_s3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458</xdr:row>
          <xdr:rowOff>19050</xdr:rowOff>
        </xdr:from>
        <xdr:to>
          <xdr:col>5</xdr:col>
          <xdr:colOff>752475</xdr:colOff>
          <xdr:row>459</xdr:row>
          <xdr:rowOff>0</xdr:rowOff>
        </xdr:to>
        <xdr:sp macro="" textlink="">
          <xdr:nvSpPr>
            <xdr:cNvPr id="3497" name="Check Box 2473" hidden="1">
              <a:extLst>
                <a:ext uri="{63B3BB69-23CF-44E3-9099-C40C66FF867C}">
                  <a14:compatExt spid="_x0000_s3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459</xdr:row>
          <xdr:rowOff>19050</xdr:rowOff>
        </xdr:from>
        <xdr:to>
          <xdr:col>5</xdr:col>
          <xdr:colOff>752475</xdr:colOff>
          <xdr:row>460</xdr:row>
          <xdr:rowOff>0</xdr:rowOff>
        </xdr:to>
        <xdr:sp macro="" textlink="">
          <xdr:nvSpPr>
            <xdr:cNvPr id="3498" name="Check Box 2474" hidden="1">
              <a:extLst>
                <a:ext uri="{63B3BB69-23CF-44E3-9099-C40C66FF867C}">
                  <a14:compatExt spid="_x0000_s3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460</xdr:row>
          <xdr:rowOff>19050</xdr:rowOff>
        </xdr:from>
        <xdr:to>
          <xdr:col>5</xdr:col>
          <xdr:colOff>752475</xdr:colOff>
          <xdr:row>461</xdr:row>
          <xdr:rowOff>0</xdr:rowOff>
        </xdr:to>
        <xdr:sp macro="" textlink="">
          <xdr:nvSpPr>
            <xdr:cNvPr id="3499" name="Check Box 2475" hidden="1">
              <a:extLst>
                <a:ext uri="{63B3BB69-23CF-44E3-9099-C40C66FF867C}">
                  <a14:compatExt spid="_x0000_s3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461</xdr:row>
          <xdr:rowOff>19050</xdr:rowOff>
        </xdr:from>
        <xdr:to>
          <xdr:col>5</xdr:col>
          <xdr:colOff>752475</xdr:colOff>
          <xdr:row>462</xdr:row>
          <xdr:rowOff>0</xdr:rowOff>
        </xdr:to>
        <xdr:sp macro="" textlink="">
          <xdr:nvSpPr>
            <xdr:cNvPr id="3500" name="Check Box 2476" hidden="1">
              <a:extLst>
                <a:ext uri="{63B3BB69-23CF-44E3-9099-C40C66FF867C}">
                  <a14:compatExt spid="_x0000_s3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462</xdr:row>
          <xdr:rowOff>19050</xdr:rowOff>
        </xdr:from>
        <xdr:to>
          <xdr:col>5</xdr:col>
          <xdr:colOff>752475</xdr:colOff>
          <xdr:row>463</xdr:row>
          <xdr:rowOff>0</xdr:rowOff>
        </xdr:to>
        <xdr:sp macro="" textlink="">
          <xdr:nvSpPr>
            <xdr:cNvPr id="3501" name="Check Box 2477" hidden="1">
              <a:extLst>
                <a:ext uri="{63B3BB69-23CF-44E3-9099-C40C66FF867C}">
                  <a14:compatExt spid="_x0000_s3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463</xdr:row>
          <xdr:rowOff>19050</xdr:rowOff>
        </xdr:from>
        <xdr:to>
          <xdr:col>5</xdr:col>
          <xdr:colOff>752475</xdr:colOff>
          <xdr:row>464</xdr:row>
          <xdr:rowOff>0</xdr:rowOff>
        </xdr:to>
        <xdr:sp macro="" textlink="">
          <xdr:nvSpPr>
            <xdr:cNvPr id="3502" name="Check Box 2478" hidden="1">
              <a:extLst>
                <a:ext uri="{63B3BB69-23CF-44E3-9099-C40C66FF867C}">
                  <a14:compatExt spid="_x0000_s3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464</xdr:row>
          <xdr:rowOff>19050</xdr:rowOff>
        </xdr:from>
        <xdr:to>
          <xdr:col>5</xdr:col>
          <xdr:colOff>752475</xdr:colOff>
          <xdr:row>465</xdr:row>
          <xdr:rowOff>0</xdr:rowOff>
        </xdr:to>
        <xdr:sp macro="" textlink="">
          <xdr:nvSpPr>
            <xdr:cNvPr id="3503" name="Check Box 2479" hidden="1">
              <a:extLst>
                <a:ext uri="{63B3BB69-23CF-44E3-9099-C40C66FF867C}">
                  <a14:compatExt spid="_x0000_s3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465</xdr:row>
          <xdr:rowOff>19050</xdr:rowOff>
        </xdr:from>
        <xdr:to>
          <xdr:col>5</xdr:col>
          <xdr:colOff>752475</xdr:colOff>
          <xdr:row>466</xdr:row>
          <xdr:rowOff>0</xdr:rowOff>
        </xdr:to>
        <xdr:sp macro="" textlink="">
          <xdr:nvSpPr>
            <xdr:cNvPr id="3504" name="Check Box 2480" hidden="1">
              <a:extLst>
                <a:ext uri="{63B3BB69-23CF-44E3-9099-C40C66FF867C}">
                  <a14:compatExt spid="_x0000_s3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466</xdr:row>
          <xdr:rowOff>19050</xdr:rowOff>
        </xdr:from>
        <xdr:to>
          <xdr:col>5</xdr:col>
          <xdr:colOff>752475</xdr:colOff>
          <xdr:row>467</xdr:row>
          <xdr:rowOff>0</xdr:rowOff>
        </xdr:to>
        <xdr:sp macro="" textlink="">
          <xdr:nvSpPr>
            <xdr:cNvPr id="3505" name="Check Box 2481" hidden="1">
              <a:extLst>
                <a:ext uri="{63B3BB69-23CF-44E3-9099-C40C66FF867C}">
                  <a14:compatExt spid="_x0000_s3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467</xdr:row>
          <xdr:rowOff>19050</xdr:rowOff>
        </xdr:from>
        <xdr:to>
          <xdr:col>5</xdr:col>
          <xdr:colOff>752475</xdr:colOff>
          <xdr:row>468</xdr:row>
          <xdr:rowOff>0</xdr:rowOff>
        </xdr:to>
        <xdr:sp macro="" textlink="">
          <xdr:nvSpPr>
            <xdr:cNvPr id="3506" name="Check Box 2482" hidden="1">
              <a:extLst>
                <a:ext uri="{63B3BB69-23CF-44E3-9099-C40C66FF867C}">
                  <a14:compatExt spid="_x0000_s3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468</xdr:row>
          <xdr:rowOff>19050</xdr:rowOff>
        </xdr:from>
        <xdr:to>
          <xdr:col>5</xdr:col>
          <xdr:colOff>752475</xdr:colOff>
          <xdr:row>469</xdr:row>
          <xdr:rowOff>0</xdr:rowOff>
        </xdr:to>
        <xdr:sp macro="" textlink="">
          <xdr:nvSpPr>
            <xdr:cNvPr id="3507" name="Check Box 2483" hidden="1">
              <a:extLst>
                <a:ext uri="{63B3BB69-23CF-44E3-9099-C40C66FF867C}">
                  <a14:compatExt spid="_x0000_s3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469</xdr:row>
          <xdr:rowOff>19050</xdr:rowOff>
        </xdr:from>
        <xdr:to>
          <xdr:col>5</xdr:col>
          <xdr:colOff>752475</xdr:colOff>
          <xdr:row>470</xdr:row>
          <xdr:rowOff>0</xdr:rowOff>
        </xdr:to>
        <xdr:sp macro="" textlink="">
          <xdr:nvSpPr>
            <xdr:cNvPr id="3508" name="Check Box 2484" hidden="1">
              <a:extLst>
                <a:ext uri="{63B3BB69-23CF-44E3-9099-C40C66FF867C}">
                  <a14:compatExt spid="_x0000_s3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470</xdr:row>
          <xdr:rowOff>19050</xdr:rowOff>
        </xdr:from>
        <xdr:to>
          <xdr:col>5</xdr:col>
          <xdr:colOff>752475</xdr:colOff>
          <xdr:row>471</xdr:row>
          <xdr:rowOff>0</xdr:rowOff>
        </xdr:to>
        <xdr:sp macro="" textlink="">
          <xdr:nvSpPr>
            <xdr:cNvPr id="3509" name="Check Box 2485" hidden="1">
              <a:extLst>
                <a:ext uri="{63B3BB69-23CF-44E3-9099-C40C66FF867C}">
                  <a14:compatExt spid="_x0000_s3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471</xdr:row>
          <xdr:rowOff>19050</xdr:rowOff>
        </xdr:from>
        <xdr:to>
          <xdr:col>5</xdr:col>
          <xdr:colOff>752475</xdr:colOff>
          <xdr:row>472</xdr:row>
          <xdr:rowOff>0</xdr:rowOff>
        </xdr:to>
        <xdr:sp macro="" textlink="">
          <xdr:nvSpPr>
            <xdr:cNvPr id="3510" name="Check Box 2486" hidden="1">
              <a:extLst>
                <a:ext uri="{63B3BB69-23CF-44E3-9099-C40C66FF867C}">
                  <a14:compatExt spid="_x0000_s3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472</xdr:row>
          <xdr:rowOff>19050</xdr:rowOff>
        </xdr:from>
        <xdr:to>
          <xdr:col>5</xdr:col>
          <xdr:colOff>752475</xdr:colOff>
          <xdr:row>473</xdr:row>
          <xdr:rowOff>0</xdr:rowOff>
        </xdr:to>
        <xdr:sp macro="" textlink="">
          <xdr:nvSpPr>
            <xdr:cNvPr id="3511" name="Check Box 2487" hidden="1">
              <a:extLst>
                <a:ext uri="{63B3BB69-23CF-44E3-9099-C40C66FF867C}">
                  <a14:compatExt spid="_x0000_s3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473</xdr:row>
          <xdr:rowOff>19050</xdr:rowOff>
        </xdr:from>
        <xdr:to>
          <xdr:col>5</xdr:col>
          <xdr:colOff>752475</xdr:colOff>
          <xdr:row>474</xdr:row>
          <xdr:rowOff>0</xdr:rowOff>
        </xdr:to>
        <xdr:sp macro="" textlink="">
          <xdr:nvSpPr>
            <xdr:cNvPr id="3512" name="Check Box 2488" hidden="1">
              <a:extLst>
                <a:ext uri="{63B3BB69-23CF-44E3-9099-C40C66FF867C}">
                  <a14:compatExt spid="_x0000_s3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474</xdr:row>
          <xdr:rowOff>19050</xdr:rowOff>
        </xdr:from>
        <xdr:to>
          <xdr:col>5</xdr:col>
          <xdr:colOff>752475</xdr:colOff>
          <xdr:row>475</xdr:row>
          <xdr:rowOff>0</xdr:rowOff>
        </xdr:to>
        <xdr:sp macro="" textlink="">
          <xdr:nvSpPr>
            <xdr:cNvPr id="3513" name="Check Box 2489" hidden="1">
              <a:extLst>
                <a:ext uri="{63B3BB69-23CF-44E3-9099-C40C66FF867C}">
                  <a14:compatExt spid="_x0000_s3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475</xdr:row>
          <xdr:rowOff>19050</xdr:rowOff>
        </xdr:from>
        <xdr:to>
          <xdr:col>5</xdr:col>
          <xdr:colOff>752475</xdr:colOff>
          <xdr:row>476</xdr:row>
          <xdr:rowOff>0</xdr:rowOff>
        </xdr:to>
        <xdr:sp macro="" textlink="">
          <xdr:nvSpPr>
            <xdr:cNvPr id="3514" name="Check Box 2490" hidden="1">
              <a:extLst>
                <a:ext uri="{63B3BB69-23CF-44E3-9099-C40C66FF867C}">
                  <a14:compatExt spid="_x0000_s3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476</xdr:row>
          <xdr:rowOff>19050</xdr:rowOff>
        </xdr:from>
        <xdr:to>
          <xdr:col>5</xdr:col>
          <xdr:colOff>752475</xdr:colOff>
          <xdr:row>477</xdr:row>
          <xdr:rowOff>0</xdr:rowOff>
        </xdr:to>
        <xdr:sp macro="" textlink="">
          <xdr:nvSpPr>
            <xdr:cNvPr id="3515" name="Check Box 2491" hidden="1">
              <a:extLst>
                <a:ext uri="{63B3BB69-23CF-44E3-9099-C40C66FF867C}">
                  <a14:compatExt spid="_x0000_s3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477</xdr:row>
          <xdr:rowOff>19050</xdr:rowOff>
        </xdr:from>
        <xdr:to>
          <xdr:col>5</xdr:col>
          <xdr:colOff>752475</xdr:colOff>
          <xdr:row>478</xdr:row>
          <xdr:rowOff>0</xdr:rowOff>
        </xdr:to>
        <xdr:sp macro="" textlink="">
          <xdr:nvSpPr>
            <xdr:cNvPr id="3516" name="Check Box 2492" hidden="1">
              <a:extLst>
                <a:ext uri="{63B3BB69-23CF-44E3-9099-C40C66FF867C}">
                  <a14:compatExt spid="_x0000_s3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478</xdr:row>
          <xdr:rowOff>19050</xdr:rowOff>
        </xdr:from>
        <xdr:to>
          <xdr:col>5</xdr:col>
          <xdr:colOff>752475</xdr:colOff>
          <xdr:row>479</xdr:row>
          <xdr:rowOff>0</xdr:rowOff>
        </xdr:to>
        <xdr:sp macro="" textlink="">
          <xdr:nvSpPr>
            <xdr:cNvPr id="3517" name="Check Box 2493" hidden="1">
              <a:extLst>
                <a:ext uri="{63B3BB69-23CF-44E3-9099-C40C66FF867C}">
                  <a14:compatExt spid="_x0000_s3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479</xdr:row>
          <xdr:rowOff>19050</xdr:rowOff>
        </xdr:from>
        <xdr:to>
          <xdr:col>5</xdr:col>
          <xdr:colOff>752475</xdr:colOff>
          <xdr:row>480</xdr:row>
          <xdr:rowOff>0</xdr:rowOff>
        </xdr:to>
        <xdr:sp macro="" textlink="">
          <xdr:nvSpPr>
            <xdr:cNvPr id="3518" name="Check Box 2494" hidden="1">
              <a:extLst>
                <a:ext uri="{63B3BB69-23CF-44E3-9099-C40C66FF867C}">
                  <a14:compatExt spid="_x0000_s3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480</xdr:row>
          <xdr:rowOff>19050</xdr:rowOff>
        </xdr:from>
        <xdr:to>
          <xdr:col>5</xdr:col>
          <xdr:colOff>752475</xdr:colOff>
          <xdr:row>481</xdr:row>
          <xdr:rowOff>0</xdr:rowOff>
        </xdr:to>
        <xdr:sp macro="" textlink="">
          <xdr:nvSpPr>
            <xdr:cNvPr id="3519" name="Check Box 2495" hidden="1">
              <a:extLst>
                <a:ext uri="{63B3BB69-23CF-44E3-9099-C40C66FF867C}">
                  <a14:compatExt spid="_x0000_s3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481</xdr:row>
          <xdr:rowOff>19050</xdr:rowOff>
        </xdr:from>
        <xdr:to>
          <xdr:col>5</xdr:col>
          <xdr:colOff>752475</xdr:colOff>
          <xdr:row>482</xdr:row>
          <xdr:rowOff>0</xdr:rowOff>
        </xdr:to>
        <xdr:sp macro="" textlink="">
          <xdr:nvSpPr>
            <xdr:cNvPr id="3520" name="Check Box 2496" hidden="1">
              <a:extLst>
                <a:ext uri="{63B3BB69-23CF-44E3-9099-C40C66FF867C}">
                  <a14:compatExt spid="_x0000_s3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482</xdr:row>
          <xdr:rowOff>19050</xdr:rowOff>
        </xdr:from>
        <xdr:to>
          <xdr:col>5</xdr:col>
          <xdr:colOff>752475</xdr:colOff>
          <xdr:row>483</xdr:row>
          <xdr:rowOff>0</xdr:rowOff>
        </xdr:to>
        <xdr:sp macro="" textlink="">
          <xdr:nvSpPr>
            <xdr:cNvPr id="3521" name="Check Box 2497" hidden="1">
              <a:extLst>
                <a:ext uri="{63B3BB69-23CF-44E3-9099-C40C66FF867C}">
                  <a14:compatExt spid="_x0000_s3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483</xdr:row>
          <xdr:rowOff>19050</xdr:rowOff>
        </xdr:from>
        <xdr:to>
          <xdr:col>5</xdr:col>
          <xdr:colOff>752475</xdr:colOff>
          <xdr:row>484</xdr:row>
          <xdr:rowOff>0</xdr:rowOff>
        </xdr:to>
        <xdr:sp macro="" textlink="">
          <xdr:nvSpPr>
            <xdr:cNvPr id="3522" name="Check Box 2498" hidden="1">
              <a:extLst>
                <a:ext uri="{63B3BB69-23CF-44E3-9099-C40C66FF867C}">
                  <a14:compatExt spid="_x0000_s3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484</xdr:row>
          <xdr:rowOff>19050</xdr:rowOff>
        </xdr:from>
        <xdr:to>
          <xdr:col>5</xdr:col>
          <xdr:colOff>752475</xdr:colOff>
          <xdr:row>485</xdr:row>
          <xdr:rowOff>0</xdr:rowOff>
        </xdr:to>
        <xdr:sp macro="" textlink="">
          <xdr:nvSpPr>
            <xdr:cNvPr id="3523" name="Check Box 2499" hidden="1">
              <a:extLst>
                <a:ext uri="{63B3BB69-23CF-44E3-9099-C40C66FF867C}">
                  <a14:compatExt spid="_x0000_s3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485</xdr:row>
          <xdr:rowOff>19050</xdr:rowOff>
        </xdr:from>
        <xdr:to>
          <xdr:col>5</xdr:col>
          <xdr:colOff>752475</xdr:colOff>
          <xdr:row>486</xdr:row>
          <xdr:rowOff>0</xdr:rowOff>
        </xdr:to>
        <xdr:sp macro="" textlink="">
          <xdr:nvSpPr>
            <xdr:cNvPr id="3524" name="Check Box 2500" hidden="1">
              <a:extLst>
                <a:ext uri="{63B3BB69-23CF-44E3-9099-C40C66FF867C}">
                  <a14:compatExt spid="_x0000_s3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486</xdr:row>
          <xdr:rowOff>19050</xdr:rowOff>
        </xdr:from>
        <xdr:to>
          <xdr:col>5</xdr:col>
          <xdr:colOff>752475</xdr:colOff>
          <xdr:row>487</xdr:row>
          <xdr:rowOff>0</xdr:rowOff>
        </xdr:to>
        <xdr:sp macro="" textlink="">
          <xdr:nvSpPr>
            <xdr:cNvPr id="3525" name="Check Box 2501" hidden="1">
              <a:extLst>
                <a:ext uri="{63B3BB69-23CF-44E3-9099-C40C66FF867C}">
                  <a14:compatExt spid="_x0000_s3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487</xdr:row>
          <xdr:rowOff>19050</xdr:rowOff>
        </xdr:from>
        <xdr:to>
          <xdr:col>5</xdr:col>
          <xdr:colOff>752475</xdr:colOff>
          <xdr:row>488</xdr:row>
          <xdr:rowOff>0</xdr:rowOff>
        </xdr:to>
        <xdr:sp macro="" textlink="">
          <xdr:nvSpPr>
            <xdr:cNvPr id="3526" name="Check Box 2502" hidden="1">
              <a:extLst>
                <a:ext uri="{63B3BB69-23CF-44E3-9099-C40C66FF867C}">
                  <a14:compatExt spid="_x0000_s3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488</xdr:row>
          <xdr:rowOff>19050</xdr:rowOff>
        </xdr:from>
        <xdr:to>
          <xdr:col>5</xdr:col>
          <xdr:colOff>752475</xdr:colOff>
          <xdr:row>489</xdr:row>
          <xdr:rowOff>0</xdr:rowOff>
        </xdr:to>
        <xdr:sp macro="" textlink="">
          <xdr:nvSpPr>
            <xdr:cNvPr id="3527" name="Check Box 2503" hidden="1">
              <a:extLst>
                <a:ext uri="{63B3BB69-23CF-44E3-9099-C40C66FF867C}">
                  <a14:compatExt spid="_x0000_s3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489</xdr:row>
          <xdr:rowOff>19050</xdr:rowOff>
        </xdr:from>
        <xdr:to>
          <xdr:col>5</xdr:col>
          <xdr:colOff>752475</xdr:colOff>
          <xdr:row>490</xdr:row>
          <xdr:rowOff>0</xdr:rowOff>
        </xdr:to>
        <xdr:sp macro="" textlink="">
          <xdr:nvSpPr>
            <xdr:cNvPr id="3528" name="Check Box 2504" hidden="1">
              <a:extLst>
                <a:ext uri="{63B3BB69-23CF-44E3-9099-C40C66FF867C}">
                  <a14:compatExt spid="_x0000_s3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490</xdr:row>
          <xdr:rowOff>19050</xdr:rowOff>
        </xdr:from>
        <xdr:to>
          <xdr:col>5</xdr:col>
          <xdr:colOff>752475</xdr:colOff>
          <xdr:row>491</xdr:row>
          <xdr:rowOff>0</xdr:rowOff>
        </xdr:to>
        <xdr:sp macro="" textlink="">
          <xdr:nvSpPr>
            <xdr:cNvPr id="3529" name="Check Box 2505" hidden="1">
              <a:extLst>
                <a:ext uri="{63B3BB69-23CF-44E3-9099-C40C66FF867C}">
                  <a14:compatExt spid="_x0000_s3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491</xdr:row>
          <xdr:rowOff>19050</xdr:rowOff>
        </xdr:from>
        <xdr:to>
          <xdr:col>5</xdr:col>
          <xdr:colOff>752475</xdr:colOff>
          <xdr:row>492</xdr:row>
          <xdr:rowOff>0</xdr:rowOff>
        </xdr:to>
        <xdr:sp macro="" textlink="">
          <xdr:nvSpPr>
            <xdr:cNvPr id="3530" name="Check Box 2506" hidden="1">
              <a:extLst>
                <a:ext uri="{63B3BB69-23CF-44E3-9099-C40C66FF867C}">
                  <a14:compatExt spid="_x0000_s3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492</xdr:row>
          <xdr:rowOff>19050</xdr:rowOff>
        </xdr:from>
        <xdr:to>
          <xdr:col>5</xdr:col>
          <xdr:colOff>752475</xdr:colOff>
          <xdr:row>493</xdr:row>
          <xdr:rowOff>0</xdr:rowOff>
        </xdr:to>
        <xdr:sp macro="" textlink="">
          <xdr:nvSpPr>
            <xdr:cNvPr id="3531" name="Check Box 2507" hidden="1">
              <a:extLst>
                <a:ext uri="{63B3BB69-23CF-44E3-9099-C40C66FF867C}">
                  <a14:compatExt spid="_x0000_s3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493</xdr:row>
          <xdr:rowOff>19050</xdr:rowOff>
        </xdr:from>
        <xdr:to>
          <xdr:col>5</xdr:col>
          <xdr:colOff>752475</xdr:colOff>
          <xdr:row>494</xdr:row>
          <xdr:rowOff>0</xdr:rowOff>
        </xdr:to>
        <xdr:sp macro="" textlink="">
          <xdr:nvSpPr>
            <xdr:cNvPr id="3532" name="Check Box 2508" hidden="1">
              <a:extLst>
                <a:ext uri="{63B3BB69-23CF-44E3-9099-C40C66FF867C}">
                  <a14:compatExt spid="_x0000_s3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494</xdr:row>
          <xdr:rowOff>19050</xdr:rowOff>
        </xdr:from>
        <xdr:to>
          <xdr:col>5</xdr:col>
          <xdr:colOff>752475</xdr:colOff>
          <xdr:row>495</xdr:row>
          <xdr:rowOff>0</xdr:rowOff>
        </xdr:to>
        <xdr:sp macro="" textlink="">
          <xdr:nvSpPr>
            <xdr:cNvPr id="3533" name="Check Box 2509" hidden="1">
              <a:extLst>
                <a:ext uri="{63B3BB69-23CF-44E3-9099-C40C66FF867C}">
                  <a14:compatExt spid="_x0000_s3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495</xdr:row>
          <xdr:rowOff>19050</xdr:rowOff>
        </xdr:from>
        <xdr:to>
          <xdr:col>5</xdr:col>
          <xdr:colOff>752475</xdr:colOff>
          <xdr:row>496</xdr:row>
          <xdr:rowOff>0</xdr:rowOff>
        </xdr:to>
        <xdr:sp macro="" textlink="">
          <xdr:nvSpPr>
            <xdr:cNvPr id="3534" name="Check Box 2510" hidden="1">
              <a:extLst>
                <a:ext uri="{63B3BB69-23CF-44E3-9099-C40C66FF867C}">
                  <a14:compatExt spid="_x0000_s3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496</xdr:row>
          <xdr:rowOff>19050</xdr:rowOff>
        </xdr:from>
        <xdr:to>
          <xdr:col>5</xdr:col>
          <xdr:colOff>752475</xdr:colOff>
          <xdr:row>497</xdr:row>
          <xdr:rowOff>0</xdr:rowOff>
        </xdr:to>
        <xdr:sp macro="" textlink="">
          <xdr:nvSpPr>
            <xdr:cNvPr id="3535" name="Check Box 2511" hidden="1">
              <a:extLst>
                <a:ext uri="{63B3BB69-23CF-44E3-9099-C40C66FF867C}">
                  <a14:compatExt spid="_x0000_s3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497</xdr:row>
          <xdr:rowOff>19050</xdr:rowOff>
        </xdr:from>
        <xdr:to>
          <xdr:col>5</xdr:col>
          <xdr:colOff>752475</xdr:colOff>
          <xdr:row>498</xdr:row>
          <xdr:rowOff>0</xdr:rowOff>
        </xdr:to>
        <xdr:sp macro="" textlink="">
          <xdr:nvSpPr>
            <xdr:cNvPr id="3536" name="Check Box 2512" hidden="1">
              <a:extLst>
                <a:ext uri="{63B3BB69-23CF-44E3-9099-C40C66FF867C}">
                  <a14:compatExt spid="_x0000_s3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498</xdr:row>
          <xdr:rowOff>19050</xdr:rowOff>
        </xdr:from>
        <xdr:to>
          <xdr:col>5</xdr:col>
          <xdr:colOff>752475</xdr:colOff>
          <xdr:row>499</xdr:row>
          <xdr:rowOff>0</xdr:rowOff>
        </xdr:to>
        <xdr:sp macro="" textlink="">
          <xdr:nvSpPr>
            <xdr:cNvPr id="3537" name="Check Box 2513" hidden="1">
              <a:extLst>
                <a:ext uri="{63B3BB69-23CF-44E3-9099-C40C66FF867C}">
                  <a14:compatExt spid="_x0000_s3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499</xdr:row>
          <xdr:rowOff>19050</xdr:rowOff>
        </xdr:from>
        <xdr:to>
          <xdr:col>5</xdr:col>
          <xdr:colOff>752475</xdr:colOff>
          <xdr:row>500</xdr:row>
          <xdr:rowOff>0</xdr:rowOff>
        </xdr:to>
        <xdr:sp macro="" textlink="">
          <xdr:nvSpPr>
            <xdr:cNvPr id="3538" name="Check Box 2514" hidden="1">
              <a:extLst>
                <a:ext uri="{63B3BB69-23CF-44E3-9099-C40C66FF867C}">
                  <a14:compatExt spid="_x0000_s3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500</xdr:row>
          <xdr:rowOff>19050</xdr:rowOff>
        </xdr:from>
        <xdr:to>
          <xdr:col>5</xdr:col>
          <xdr:colOff>752475</xdr:colOff>
          <xdr:row>501</xdr:row>
          <xdr:rowOff>0</xdr:rowOff>
        </xdr:to>
        <xdr:sp macro="" textlink="">
          <xdr:nvSpPr>
            <xdr:cNvPr id="3539" name="Check Box 2515" hidden="1">
              <a:extLst>
                <a:ext uri="{63B3BB69-23CF-44E3-9099-C40C66FF867C}">
                  <a14:compatExt spid="_x0000_s3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501</xdr:row>
          <xdr:rowOff>19050</xdr:rowOff>
        </xdr:from>
        <xdr:to>
          <xdr:col>5</xdr:col>
          <xdr:colOff>752475</xdr:colOff>
          <xdr:row>502</xdr:row>
          <xdr:rowOff>0</xdr:rowOff>
        </xdr:to>
        <xdr:sp macro="" textlink="">
          <xdr:nvSpPr>
            <xdr:cNvPr id="3540" name="Check Box 2516" hidden="1">
              <a:extLst>
                <a:ext uri="{63B3BB69-23CF-44E3-9099-C40C66FF867C}">
                  <a14:compatExt spid="_x0000_s3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502</xdr:row>
          <xdr:rowOff>19050</xdr:rowOff>
        </xdr:from>
        <xdr:to>
          <xdr:col>5</xdr:col>
          <xdr:colOff>752475</xdr:colOff>
          <xdr:row>503</xdr:row>
          <xdr:rowOff>0</xdr:rowOff>
        </xdr:to>
        <xdr:sp macro="" textlink="">
          <xdr:nvSpPr>
            <xdr:cNvPr id="3541" name="Check Box 2517" hidden="1">
              <a:extLst>
                <a:ext uri="{63B3BB69-23CF-44E3-9099-C40C66FF867C}">
                  <a14:compatExt spid="_x0000_s3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503</xdr:row>
          <xdr:rowOff>19050</xdr:rowOff>
        </xdr:from>
        <xdr:to>
          <xdr:col>5</xdr:col>
          <xdr:colOff>752475</xdr:colOff>
          <xdr:row>504</xdr:row>
          <xdr:rowOff>0</xdr:rowOff>
        </xdr:to>
        <xdr:sp macro="" textlink="">
          <xdr:nvSpPr>
            <xdr:cNvPr id="3542" name="Check Box 2518" hidden="1">
              <a:extLst>
                <a:ext uri="{63B3BB69-23CF-44E3-9099-C40C66FF867C}">
                  <a14:compatExt spid="_x0000_s3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504</xdr:row>
          <xdr:rowOff>19050</xdr:rowOff>
        </xdr:from>
        <xdr:to>
          <xdr:col>5</xdr:col>
          <xdr:colOff>752475</xdr:colOff>
          <xdr:row>505</xdr:row>
          <xdr:rowOff>0</xdr:rowOff>
        </xdr:to>
        <xdr:sp macro="" textlink="">
          <xdr:nvSpPr>
            <xdr:cNvPr id="3543" name="Check Box 2519" hidden="1">
              <a:extLst>
                <a:ext uri="{63B3BB69-23CF-44E3-9099-C40C66FF867C}">
                  <a14:compatExt spid="_x0000_s3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505</xdr:row>
          <xdr:rowOff>19050</xdr:rowOff>
        </xdr:from>
        <xdr:to>
          <xdr:col>5</xdr:col>
          <xdr:colOff>752475</xdr:colOff>
          <xdr:row>506</xdr:row>
          <xdr:rowOff>0</xdr:rowOff>
        </xdr:to>
        <xdr:sp macro="" textlink="">
          <xdr:nvSpPr>
            <xdr:cNvPr id="3544" name="Check Box 2520" hidden="1">
              <a:extLst>
                <a:ext uri="{63B3BB69-23CF-44E3-9099-C40C66FF867C}">
                  <a14:compatExt spid="_x0000_s3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</xdr:row>
          <xdr:rowOff>19050</xdr:rowOff>
        </xdr:from>
        <xdr:to>
          <xdr:col>8</xdr:col>
          <xdr:colOff>752475</xdr:colOff>
          <xdr:row>3</xdr:row>
          <xdr:rowOff>0</xdr:rowOff>
        </xdr:to>
        <xdr:sp macro="" textlink="">
          <xdr:nvSpPr>
            <xdr:cNvPr id="3545" name="Check Box 2521" hidden="1">
              <a:extLst>
                <a:ext uri="{63B3BB69-23CF-44E3-9099-C40C66FF867C}">
                  <a14:compatExt spid="_x0000_s3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</xdr:row>
          <xdr:rowOff>19050</xdr:rowOff>
        </xdr:from>
        <xdr:to>
          <xdr:col>8</xdr:col>
          <xdr:colOff>752475</xdr:colOff>
          <xdr:row>4</xdr:row>
          <xdr:rowOff>0</xdr:rowOff>
        </xdr:to>
        <xdr:sp macro="" textlink="">
          <xdr:nvSpPr>
            <xdr:cNvPr id="3546" name="Check Box 2522" hidden="1">
              <a:extLst>
                <a:ext uri="{63B3BB69-23CF-44E3-9099-C40C66FF867C}">
                  <a14:compatExt spid="_x0000_s3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</xdr:row>
          <xdr:rowOff>19050</xdr:rowOff>
        </xdr:from>
        <xdr:to>
          <xdr:col>8</xdr:col>
          <xdr:colOff>752475</xdr:colOff>
          <xdr:row>5</xdr:row>
          <xdr:rowOff>0</xdr:rowOff>
        </xdr:to>
        <xdr:sp macro="" textlink="">
          <xdr:nvSpPr>
            <xdr:cNvPr id="3547" name="Check Box 2523" hidden="1">
              <a:extLst>
                <a:ext uri="{63B3BB69-23CF-44E3-9099-C40C66FF867C}">
                  <a14:compatExt spid="_x0000_s3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</xdr:row>
          <xdr:rowOff>19050</xdr:rowOff>
        </xdr:from>
        <xdr:to>
          <xdr:col>8</xdr:col>
          <xdr:colOff>752475</xdr:colOff>
          <xdr:row>6</xdr:row>
          <xdr:rowOff>0</xdr:rowOff>
        </xdr:to>
        <xdr:sp macro="" textlink="">
          <xdr:nvSpPr>
            <xdr:cNvPr id="3548" name="Check Box 2524" hidden="1">
              <a:extLst>
                <a:ext uri="{63B3BB69-23CF-44E3-9099-C40C66FF867C}">
                  <a14:compatExt spid="_x0000_s3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6</xdr:row>
          <xdr:rowOff>19050</xdr:rowOff>
        </xdr:from>
        <xdr:to>
          <xdr:col>8</xdr:col>
          <xdr:colOff>752475</xdr:colOff>
          <xdr:row>7</xdr:row>
          <xdr:rowOff>0</xdr:rowOff>
        </xdr:to>
        <xdr:sp macro="" textlink="">
          <xdr:nvSpPr>
            <xdr:cNvPr id="3549" name="Check Box 2525" hidden="1">
              <a:extLst>
                <a:ext uri="{63B3BB69-23CF-44E3-9099-C40C66FF867C}">
                  <a14:compatExt spid="_x0000_s3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7</xdr:row>
          <xdr:rowOff>19050</xdr:rowOff>
        </xdr:from>
        <xdr:to>
          <xdr:col>8</xdr:col>
          <xdr:colOff>752475</xdr:colOff>
          <xdr:row>8</xdr:row>
          <xdr:rowOff>0</xdr:rowOff>
        </xdr:to>
        <xdr:sp macro="" textlink="">
          <xdr:nvSpPr>
            <xdr:cNvPr id="3550" name="Check Box 2526" hidden="1">
              <a:extLst>
                <a:ext uri="{63B3BB69-23CF-44E3-9099-C40C66FF867C}">
                  <a14:compatExt spid="_x0000_s3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8</xdr:row>
          <xdr:rowOff>19050</xdr:rowOff>
        </xdr:from>
        <xdr:to>
          <xdr:col>8</xdr:col>
          <xdr:colOff>752475</xdr:colOff>
          <xdr:row>9</xdr:row>
          <xdr:rowOff>0</xdr:rowOff>
        </xdr:to>
        <xdr:sp macro="" textlink="">
          <xdr:nvSpPr>
            <xdr:cNvPr id="3551" name="Check Box 2527" hidden="1">
              <a:extLst>
                <a:ext uri="{63B3BB69-23CF-44E3-9099-C40C66FF867C}">
                  <a14:compatExt spid="_x0000_s3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9</xdr:row>
          <xdr:rowOff>19050</xdr:rowOff>
        </xdr:from>
        <xdr:to>
          <xdr:col>8</xdr:col>
          <xdr:colOff>752475</xdr:colOff>
          <xdr:row>10</xdr:row>
          <xdr:rowOff>0</xdr:rowOff>
        </xdr:to>
        <xdr:sp macro="" textlink="">
          <xdr:nvSpPr>
            <xdr:cNvPr id="3552" name="Check Box 2528" hidden="1">
              <a:extLst>
                <a:ext uri="{63B3BB69-23CF-44E3-9099-C40C66FF867C}">
                  <a14:compatExt spid="_x0000_s3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10</xdr:row>
          <xdr:rowOff>19050</xdr:rowOff>
        </xdr:from>
        <xdr:to>
          <xdr:col>8</xdr:col>
          <xdr:colOff>752475</xdr:colOff>
          <xdr:row>11</xdr:row>
          <xdr:rowOff>0</xdr:rowOff>
        </xdr:to>
        <xdr:sp macro="" textlink="">
          <xdr:nvSpPr>
            <xdr:cNvPr id="3553" name="Check Box 2529" hidden="1">
              <a:extLst>
                <a:ext uri="{63B3BB69-23CF-44E3-9099-C40C66FF867C}">
                  <a14:compatExt spid="_x0000_s3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11</xdr:row>
          <xdr:rowOff>19050</xdr:rowOff>
        </xdr:from>
        <xdr:to>
          <xdr:col>8</xdr:col>
          <xdr:colOff>752475</xdr:colOff>
          <xdr:row>12</xdr:row>
          <xdr:rowOff>0</xdr:rowOff>
        </xdr:to>
        <xdr:sp macro="" textlink="">
          <xdr:nvSpPr>
            <xdr:cNvPr id="3554" name="Check Box 2530" hidden="1">
              <a:extLst>
                <a:ext uri="{63B3BB69-23CF-44E3-9099-C40C66FF867C}">
                  <a14:compatExt spid="_x0000_s3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12</xdr:row>
          <xdr:rowOff>19050</xdr:rowOff>
        </xdr:from>
        <xdr:to>
          <xdr:col>8</xdr:col>
          <xdr:colOff>752475</xdr:colOff>
          <xdr:row>13</xdr:row>
          <xdr:rowOff>0</xdr:rowOff>
        </xdr:to>
        <xdr:sp macro="" textlink="">
          <xdr:nvSpPr>
            <xdr:cNvPr id="3555" name="Check Box 2531" hidden="1">
              <a:extLst>
                <a:ext uri="{63B3BB69-23CF-44E3-9099-C40C66FF867C}">
                  <a14:compatExt spid="_x0000_s3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13</xdr:row>
          <xdr:rowOff>19050</xdr:rowOff>
        </xdr:from>
        <xdr:to>
          <xdr:col>8</xdr:col>
          <xdr:colOff>752475</xdr:colOff>
          <xdr:row>14</xdr:row>
          <xdr:rowOff>0</xdr:rowOff>
        </xdr:to>
        <xdr:sp macro="" textlink="">
          <xdr:nvSpPr>
            <xdr:cNvPr id="3556" name="Check Box 2532" hidden="1">
              <a:extLst>
                <a:ext uri="{63B3BB69-23CF-44E3-9099-C40C66FF867C}">
                  <a14:compatExt spid="_x0000_s3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14</xdr:row>
          <xdr:rowOff>19050</xdr:rowOff>
        </xdr:from>
        <xdr:to>
          <xdr:col>8</xdr:col>
          <xdr:colOff>752475</xdr:colOff>
          <xdr:row>15</xdr:row>
          <xdr:rowOff>0</xdr:rowOff>
        </xdr:to>
        <xdr:sp macro="" textlink="">
          <xdr:nvSpPr>
            <xdr:cNvPr id="3557" name="Check Box 2533" hidden="1">
              <a:extLst>
                <a:ext uri="{63B3BB69-23CF-44E3-9099-C40C66FF867C}">
                  <a14:compatExt spid="_x0000_s3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15</xdr:row>
          <xdr:rowOff>19050</xdr:rowOff>
        </xdr:from>
        <xdr:to>
          <xdr:col>8</xdr:col>
          <xdr:colOff>752475</xdr:colOff>
          <xdr:row>16</xdr:row>
          <xdr:rowOff>0</xdr:rowOff>
        </xdr:to>
        <xdr:sp macro="" textlink="">
          <xdr:nvSpPr>
            <xdr:cNvPr id="3558" name="Check Box 2534" hidden="1">
              <a:extLst>
                <a:ext uri="{63B3BB69-23CF-44E3-9099-C40C66FF867C}">
                  <a14:compatExt spid="_x0000_s3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16</xdr:row>
          <xdr:rowOff>19050</xdr:rowOff>
        </xdr:from>
        <xdr:to>
          <xdr:col>8</xdr:col>
          <xdr:colOff>752475</xdr:colOff>
          <xdr:row>17</xdr:row>
          <xdr:rowOff>0</xdr:rowOff>
        </xdr:to>
        <xdr:sp macro="" textlink="">
          <xdr:nvSpPr>
            <xdr:cNvPr id="3559" name="Check Box 2535" hidden="1">
              <a:extLst>
                <a:ext uri="{63B3BB69-23CF-44E3-9099-C40C66FF867C}">
                  <a14:compatExt spid="_x0000_s3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17</xdr:row>
          <xdr:rowOff>19050</xdr:rowOff>
        </xdr:from>
        <xdr:to>
          <xdr:col>8</xdr:col>
          <xdr:colOff>752475</xdr:colOff>
          <xdr:row>18</xdr:row>
          <xdr:rowOff>0</xdr:rowOff>
        </xdr:to>
        <xdr:sp macro="" textlink="">
          <xdr:nvSpPr>
            <xdr:cNvPr id="3560" name="Check Box 2536" hidden="1">
              <a:extLst>
                <a:ext uri="{63B3BB69-23CF-44E3-9099-C40C66FF867C}">
                  <a14:compatExt spid="_x0000_s3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18</xdr:row>
          <xdr:rowOff>19050</xdr:rowOff>
        </xdr:from>
        <xdr:to>
          <xdr:col>8</xdr:col>
          <xdr:colOff>752475</xdr:colOff>
          <xdr:row>19</xdr:row>
          <xdr:rowOff>0</xdr:rowOff>
        </xdr:to>
        <xdr:sp macro="" textlink="">
          <xdr:nvSpPr>
            <xdr:cNvPr id="3561" name="Check Box 2537" hidden="1">
              <a:extLst>
                <a:ext uri="{63B3BB69-23CF-44E3-9099-C40C66FF867C}">
                  <a14:compatExt spid="_x0000_s3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19</xdr:row>
          <xdr:rowOff>19050</xdr:rowOff>
        </xdr:from>
        <xdr:to>
          <xdr:col>8</xdr:col>
          <xdr:colOff>752475</xdr:colOff>
          <xdr:row>20</xdr:row>
          <xdr:rowOff>0</xdr:rowOff>
        </xdr:to>
        <xdr:sp macro="" textlink="">
          <xdr:nvSpPr>
            <xdr:cNvPr id="3562" name="Check Box 2538" hidden="1">
              <a:extLst>
                <a:ext uri="{63B3BB69-23CF-44E3-9099-C40C66FF867C}">
                  <a14:compatExt spid="_x0000_s3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20</xdr:row>
          <xdr:rowOff>19050</xdr:rowOff>
        </xdr:from>
        <xdr:to>
          <xdr:col>8</xdr:col>
          <xdr:colOff>752475</xdr:colOff>
          <xdr:row>21</xdr:row>
          <xdr:rowOff>0</xdr:rowOff>
        </xdr:to>
        <xdr:sp macro="" textlink="">
          <xdr:nvSpPr>
            <xdr:cNvPr id="3563" name="Check Box 2539" hidden="1">
              <a:extLst>
                <a:ext uri="{63B3BB69-23CF-44E3-9099-C40C66FF867C}">
                  <a14:compatExt spid="_x0000_s3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21</xdr:row>
          <xdr:rowOff>19050</xdr:rowOff>
        </xdr:from>
        <xdr:to>
          <xdr:col>8</xdr:col>
          <xdr:colOff>752475</xdr:colOff>
          <xdr:row>22</xdr:row>
          <xdr:rowOff>0</xdr:rowOff>
        </xdr:to>
        <xdr:sp macro="" textlink="">
          <xdr:nvSpPr>
            <xdr:cNvPr id="3564" name="Check Box 2540" hidden="1">
              <a:extLst>
                <a:ext uri="{63B3BB69-23CF-44E3-9099-C40C66FF867C}">
                  <a14:compatExt spid="_x0000_s3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22</xdr:row>
          <xdr:rowOff>19050</xdr:rowOff>
        </xdr:from>
        <xdr:to>
          <xdr:col>8</xdr:col>
          <xdr:colOff>752475</xdr:colOff>
          <xdr:row>23</xdr:row>
          <xdr:rowOff>0</xdr:rowOff>
        </xdr:to>
        <xdr:sp macro="" textlink="">
          <xdr:nvSpPr>
            <xdr:cNvPr id="3565" name="Check Box 2541" hidden="1">
              <a:extLst>
                <a:ext uri="{63B3BB69-23CF-44E3-9099-C40C66FF867C}">
                  <a14:compatExt spid="_x0000_s3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23</xdr:row>
          <xdr:rowOff>19050</xdr:rowOff>
        </xdr:from>
        <xdr:to>
          <xdr:col>8</xdr:col>
          <xdr:colOff>752475</xdr:colOff>
          <xdr:row>24</xdr:row>
          <xdr:rowOff>0</xdr:rowOff>
        </xdr:to>
        <xdr:sp macro="" textlink="">
          <xdr:nvSpPr>
            <xdr:cNvPr id="3566" name="Check Box 2542" hidden="1">
              <a:extLst>
                <a:ext uri="{63B3BB69-23CF-44E3-9099-C40C66FF867C}">
                  <a14:compatExt spid="_x0000_s3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24</xdr:row>
          <xdr:rowOff>19050</xdr:rowOff>
        </xdr:from>
        <xdr:to>
          <xdr:col>8</xdr:col>
          <xdr:colOff>752475</xdr:colOff>
          <xdr:row>25</xdr:row>
          <xdr:rowOff>0</xdr:rowOff>
        </xdr:to>
        <xdr:sp macro="" textlink="">
          <xdr:nvSpPr>
            <xdr:cNvPr id="3567" name="Check Box 2543" hidden="1">
              <a:extLst>
                <a:ext uri="{63B3BB69-23CF-44E3-9099-C40C66FF867C}">
                  <a14:compatExt spid="_x0000_s3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25</xdr:row>
          <xdr:rowOff>19050</xdr:rowOff>
        </xdr:from>
        <xdr:to>
          <xdr:col>8</xdr:col>
          <xdr:colOff>752475</xdr:colOff>
          <xdr:row>26</xdr:row>
          <xdr:rowOff>0</xdr:rowOff>
        </xdr:to>
        <xdr:sp macro="" textlink="">
          <xdr:nvSpPr>
            <xdr:cNvPr id="3568" name="Check Box 2544" hidden="1">
              <a:extLst>
                <a:ext uri="{63B3BB69-23CF-44E3-9099-C40C66FF867C}">
                  <a14:compatExt spid="_x0000_s3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26</xdr:row>
          <xdr:rowOff>19050</xdr:rowOff>
        </xdr:from>
        <xdr:to>
          <xdr:col>8</xdr:col>
          <xdr:colOff>752475</xdr:colOff>
          <xdr:row>27</xdr:row>
          <xdr:rowOff>0</xdr:rowOff>
        </xdr:to>
        <xdr:sp macro="" textlink="">
          <xdr:nvSpPr>
            <xdr:cNvPr id="3569" name="Check Box 2545" hidden="1">
              <a:extLst>
                <a:ext uri="{63B3BB69-23CF-44E3-9099-C40C66FF867C}">
                  <a14:compatExt spid="_x0000_s3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27</xdr:row>
          <xdr:rowOff>19050</xdr:rowOff>
        </xdr:from>
        <xdr:to>
          <xdr:col>8</xdr:col>
          <xdr:colOff>752475</xdr:colOff>
          <xdr:row>28</xdr:row>
          <xdr:rowOff>0</xdr:rowOff>
        </xdr:to>
        <xdr:sp macro="" textlink="">
          <xdr:nvSpPr>
            <xdr:cNvPr id="3570" name="Check Box 2546" hidden="1">
              <a:extLst>
                <a:ext uri="{63B3BB69-23CF-44E3-9099-C40C66FF867C}">
                  <a14:compatExt spid="_x0000_s3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28</xdr:row>
          <xdr:rowOff>19050</xdr:rowOff>
        </xdr:from>
        <xdr:to>
          <xdr:col>8</xdr:col>
          <xdr:colOff>752475</xdr:colOff>
          <xdr:row>29</xdr:row>
          <xdr:rowOff>0</xdr:rowOff>
        </xdr:to>
        <xdr:sp macro="" textlink="">
          <xdr:nvSpPr>
            <xdr:cNvPr id="3571" name="Check Box 2547" hidden="1">
              <a:extLst>
                <a:ext uri="{63B3BB69-23CF-44E3-9099-C40C66FF867C}">
                  <a14:compatExt spid="_x0000_s3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29</xdr:row>
          <xdr:rowOff>19050</xdr:rowOff>
        </xdr:from>
        <xdr:to>
          <xdr:col>8</xdr:col>
          <xdr:colOff>752475</xdr:colOff>
          <xdr:row>30</xdr:row>
          <xdr:rowOff>0</xdr:rowOff>
        </xdr:to>
        <xdr:sp macro="" textlink="">
          <xdr:nvSpPr>
            <xdr:cNvPr id="3572" name="Check Box 2548" hidden="1">
              <a:extLst>
                <a:ext uri="{63B3BB69-23CF-44E3-9099-C40C66FF867C}">
                  <a14:compatExt spid="_x0000_s3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30</xdr:row>
          <xdr:rowOff>19050</xdr:rowOff>
        </xdr:from>
        <xdr:to>
          <xdr:col>8</xdr:col>
          <xdr:colOff>752475</xdr:colOff>
          <xdr:row>31</xdr:row>
          <xdr:rowOff>0</xdr:rowOff>
        </xdr:to>
        <xdr:sp macro="" textlink="">
          <xdr:nvSpPr>
            <xdr:cNvPr id="3573" name="Check Box 2549" hidden="1">
              <a:extLst>
                <a:ext uri="{63B3BB69-23CF-44E3-9099-C40C66FF867C}">
                  <a14:compatExt spid="_x0000_s3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31</xdr:row>
          <xdr:rowOff>19050</xdr:rowOff>
        </xdr:from>
        <xdr:to>
          <xdr:col>8</xdr:col>
          <xdr:colOff>752475</xdr:colOff>
          <xdr:row>32</xdr:row>
          <xdr:rowOff>0</xdr:rowOff>
        </xdr:to>
        <xdr:sp macro="" textlink="">
          <xdr:nvSpPr>
            <xdr:cNvPr id="3574" name="Check Box 2550" hidden="1">
              <a:extLst>
                <a:ext uri="{63B3BB69-23CF-44E3-9099-C40C66FF867C}">
                  <a14:compatExt spid="_x0000_s3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32</xdr:row>
          <xdr:rowOff>19050</xdr:rowOff>
        </xdr:from>
        <xdr:to>
          <xdr:col>8</xdr:col>
          <xdr:colOff>752475</xdr:colOff>
          <xdr:row>33</xdr:row>
          <xdr:rowOff>0</xdr:rowOff>
        </xdr:to>
        <xdr:sp macro="" textlink="">
          <xdr:nvSpPr>
            <xdr:cNvPr id="3575" name="Check Box 2551" hidden="1">
              <a:extLst>
                <a:ext uri="{63B3BB69-23CF-44E3-9099-C40C66FF867C}">
                  <a14:compatExt spid="_x0000_s3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33</xdr:row>
          <xdr:rowOff>19050</xdr:rowOff>
        </xdr:from>
        <xdr:to>
          <xdr:col>8</xdr:col>
          <xdr:colOff>752475</xdr:colOff>
          <xdr:row>34</xdr:row>
          <xdr:rowOff>0</xdr:rowOff>
        </xdr:to>
        <xdr:sp macro="" textlink="">
          <xdr:nvSpPr>
            <xdr:cNvPr id="3576" name="Check Box 2552" hidden="1">
              <a:extLst>
                <a:ext uri="{63B3BB69-23CF-44E3-9099-C40C66FF867C}">
                  <a14:compatExt spid="_x0000_s3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34</xdr:row>
          <xdr:rowOff>19050</xdr:rowOff>
        </xdr:from>
        <xdr:to>
          <xdr:col>8</xdr:col>
          <xdr:colOff>752475</xdr:colOff>
          <xdr:row>35</xdr:row>
          <xdr:rowOff>0</xdr:rowOff>
        </xdr:to>
        <xdr:sp macro="" textlink="">
          <xdr:nvSpPr>
            <xdr:cNvPr id="3577" name="Check Box 2553" hidden="1">
              <a:extLst>
                <a:ext uri="{63B3BB69-23CF-44E3-9099-C40C66FF867C}">
                  <a14:compatExt spid="_x0000_s3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35</xdr:row>
          <xdr:rowOff>19050</xdr:rowOff>
        </xdr:from>
        <xdr:to>
          <xdr:col>8</xdr:col>
          <xdr:colOff>752475</xdr:colOff>
          <xdr:row>36</xdr:row>
          <xdr:rowOff>0</xdr:rowOff>
        </xdr:to>
        <xdr:sp macro="" textlink="">
          <xdr:nvSpPr>
            <xdr:cNvPr id="3578" name="Check Box 2554" hidden="1">
              <a:extLst>
                <a:ext uri="{63B3BB69-23CF-44E3-9099-C40C66FF867C}">
                  <a14:compatExt spid="_x0000_s3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36</xdr:row>
          <xdr:rowOff>19050</xdr:rowOff>
        </xdr:from>
        <xdr:to>
          <xdr:col>8</xdr:col>
          <xdr:colOff>752475</xdr:colOff>
          <xdr:row>37</xdr:row>
          <xdr:rowOff>0</xdr:rowOff>
        </xdr:to>
        <xdr:sp macro="" textlink="">
          <xdr:nvSpPr>
            <xdr:cNvPr id="3579" name="Check Box 2555" hidden="1">
              <a:extLst>
                <a:ext uri="{63B3BB69-23CF-44E3-9099-C40C66FF867C}">
                  <a14:compatExt spid="_x0000_s3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37</xdr:row>
          <xdr:rowOff>19050</xdr:rowOff>
        </xdr:from>
        <xdr:to>
          <xdr:col>8</xdr:col>
          <xdr:colOff>752475</xdr:colOff>
          <xdr:row>38</xdr:row>
          <xdr:rowOff>0</xdr:rowOff>
        </xdr:to>
        <xdr:sp macro="" textlink="">
          <xdr:nvSpPr>
            <xdr:cNvPr id="3580" name="Check Box 2556" hidden="1">
              <a:extLst>
                <a:ext uri="{63B3BB69-23CF-44E3-9099-C40C66FF867C}">
                  <a14:compatExt spid="_x0000_s3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38</xdr:row>
          <xdr:rowOff>19050</xdr:rowOff>
        </xdr:from>
        <xdr:to>
          <xdr:col>8</xdr:col>
          <xdr:colOff>752475</xdr:colOff>
          <xdr:row>39</xdr:row>
          <xdr:rowOff>0</xdr:rowOff>
        </xdr:to>
        <xdr:sp macro="" textlink="">
          <xdr:nvSpPr>
            <xdr:cNvPr id="3581" name="Check Box 2557" hidden="1">
              <a:extLst>
                <a:ext uri="{63B3BB69-23CF-44E3-9099-C40C66FF867C}">
                  <a14:compatExt spid="_x0000_s3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39</xdr:row>
          <xdr:rowOff>19050</xdr:rowOff>
        </xdr:from>
        <xdr:to>
          <xdr:col>8</xdr:col>
          <xdr:colOff>752475</xdr:colOff>
          <xdr:row>40</xdr:row>
          <xdr:rowOff>0</xdr:rowOff>
        </xdr:to>
        <xdr:sp macro="" textlink="">
          <xdr:nvSpPr>
            <xdr:cNvPr id="3582" name="Check Box 2558" hidden="1">
              <a:extLst>
                <a:ext uri="{63B3BB69-23CF-44E3-9099-C40C66FF867C}">
                  <a14:compatExt spid="_x0000_s3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40</xdr:row>
          <xdr:rowOff>19050</xdr:rowOff>
        </xdr:from>
        <xdr:to>
          <xdr:col>8</xdr:col>
          <xdr:colOff>752475</xdr:colOff>
          <xdr:row>41</xdr:row>
          <xdr:rowOff>0</xdr:rowOff>
        </xdr:to>
        <xdr:sp macro="" textlink="">
          <xdr:nvSpPr>
            <xdr:cNvPr id="3583" name="Check Box 2559" hidden="1">
              <a:extLst>
                <a:ext uri="{63B3BB69-23CF-44E3-9099-C40C66FF867C}">
                  <a14:compatExt spid="_x0000_s3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41</xdr:row>
          <xdr:rowOff>19050</xdr:rowOff>
        </xdr:from>
        <xdr:to>
          <xdr:col>8</xdr:col>
          <xdr:colOff>752475</xdr:colOff>
          <xdr:row>42</xdr:row>
          <xdr:rowOff>0</xdr:rowOff>
        </xdr:to>
        <xdr:sp macro="" textlink="">
          <xdr:nvSpPr>
            <xdr:cNvPr id="3584" name="Check Box 2560" hidden="1">
              <a:extLst>
                <a:ext uri="{63B3BB69-23CF-44E3-9099-C40C66FF867C}">
                  <a14:compatExt spid="_x0000_s3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42</xdr:row>
          <xdr:rowOff>19050</xdr:rowOff>
        </xdr:from>
        <xdr:to>
          <xdr:col>8</xdr:col>
          <xdr:colOff>752475</xdr:colOff>
          <xdr:row>43</xdr:row>
          <xdr:rowOff>0</xdr:rowOff>
        </xdr:to>
        <xdr:sp macro="" textlink="">
          <xdr:nvSpPr>
            <xdr:cNvPr id="3585" name="Check Box 2561" hidden="1">
              <a:extLst>
                <a:ext uri="{63B3BB69-23CF-44E3-9099-C40C66FF867C}">
                  <a14:compatExt spid="_x0000_s3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43</xdr:row>
          <xdr:rowOff>19050</xdr:rowOff>
        </xdr:from>
        <xdr:to>
          <xdr:col>8</xdr:col>
          <xdr:colOff>752475</xdr:colOff>
          <xdr:row>44</xdr:row>
          <xdr:rowOff>0</xdr:rowOff>
        </xdr:to>
        <xdr:sp macro="" textlink="">
          <xdr:nvSpPr>
            <xdr:cNvPr id="3586" name="Check Box 2562" hidden="1">
              <a:extLst>
                <a:ext uri="{63B3BB69-23CF-44E3-9099-C40C66FF867C}">
                  <a14:compatExt spid="_x0000_s3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44</xdr:row>
          <xdr:rowOff>19050</xdr:rowOff>
        </xdr:from>
        <xdr:to>
          <xdr:col>8</xdr:col>
          <xdr:colOff>752475</xdr:colOff>
          <xdr:row>45</xdr:row>
          <xdr:rowOff>0</xdr:rowOff>
        </xdr:to>
        <xdr:sp macro="" textlink="">
          <xdr:nvSpPr>
            <xdr:cNvPr id="3587" name="Check Box 2563" hidden="1">
              <a:extLst>
                <a:ext uri="{63B3BB69-23CF-44E3-9099-C40C66FF867C}">
                  <a14:compatExt spid="_x0000_s3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45</xdr:row>
          <xdr:rowOff>19050</xdr:rowOff>
        </xdr:from>
        <xdr:to>
          <xdr:col>8</xdr:col>
          <xdr:colOff>752475</xdr:colOff>
          <xdr:row>46</xdr:row>
          <xdr:rowOff>0</xdr:rowOff>
        </xdr:to>
        <xdr:sp macro="" textlink="">
          <xdr:nvSpPr>
            <xdr:cNvPr id="3588" name="Check Box 2564" hidden="1">
              <a:extLst>
                <a:ext uri="{63B3BB69-23CF-44E3-9099-C40C66FF867C}">
                  <a14:compatExt spid="_x0000_s3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46</xdr:row>
          <xdr:rowOff>19050</xdr:rowOff>
        </xdr:from>
        <xdr:to>
          <xdr:col>8</xdr:col>
          <xdr:colOff>752475</xdr:colOff>
          <xdr:row>47</xdr:row>
          <xdr:rowOff>0</xdr:rowOff>
        </xdr:to>
        <xdr:sp macro="" textlink="">
          <xdr:nvSpPr>
            <xdr:cNvPr id="3589" name="Check Box 2565" hidden="1">
              <a:extLst>
                <a:ext uri="{63B3BB69-23CF-44E3-9099-C40C66FF867C}">
                  <a14:compatExt spid="_x0000_s3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47</xdr:row>
          <xdr:rowOff>19050</xdr:rowOff>
        </xdr:from>
        <xdr:to>
          <xdr:col>8</xdr:col>
          <xdr:colOff>752475</xdr:colOff>
          <xdr:row>48</xdr:row>
          <xdr:rowOff>0</xdr:rowOff>
        </xdr:to>
        <xdr:sp macro="" textlink="">
          <xdr:nvSpPr>
            <xdr:cNvPr id="3590" name="Check Box 2566" hidden="1">
              <a:extLst>
                <a:ext uri="{63B3BB69-23CF-44E3-9099-C40C66FF867C}">
                  <a14:compatExt spid="_x0000_s3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48</xdr:row>
          <xdr:rowOff>19050</xdr:rowOff>
        </xdr:from>
        <xdr:to>
          <xdr:col>8</xdr:col>
          <xdr:colOff>752475</xdr:colOff>
          <xdr:row>49</xdr:row>
          <xdr:rowOff>0</xdr:rowOff>
        </xdr:to>
        <xdr:sp macro="" textlink="">
          <xdr:nvSpPr>
            <xdr:cNvPr id="3591" name="Check Box 2567" hidden="1">
              <a:extLst>
                <a:ext uri="{63B3BB69-23CF-44E3-9099-C40C66FF867C}">
                  <a14:compatExt spid="_x0000_s3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49</xdr:row>
          <xdr:rowOff>19050</xdr:rowOff>
        </xdr:from>
        <xdr:to>
          <xdr:col>8</xdr:col>
          <xdr:colOff>752475</xdr:colOff>
          <xdr:row>50</xdr:row>
          <xdr:rowOff>0</xdr:rowOff>
        </xdr:to>
        <xdr:sp macro="" textlink="">
          <xdr:nvSpPr>
            <xdr:cNvPr id="3592" name="Check Box 2568" hidden="1">
              <a:extLst>
                <a:ext uri="{63B3BB69-23CF-44E3-9099-C40C66FF867C}">
                  <a14:compatExt spid="_x0000_s3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50</xdr:row>
          <xdr:rowOff>19050</xdr:rowOff>
        </xdr:from>
        <xdr:to>
          <xdr:col>8</xdr:col>
          <xdr:colOff>752475</xdr:colOff>
          <xdr:row>51</xdr:row>
          <xdr:rowOff>0</xdr:rowOff>
        </xdr:to>
        <xdr:sp macro="" textlink="">
          <xdr:nvSpPr>
            <xdr:cNvPr id="3593" name="Check Box 2569" hidden="1">
              <a:extLst>
                <a:ext uri="{63B3BB69-23CF-44E3-9099-C40C66FF867C}">
                  <a14:compatExt spid="_x0000_s3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51</xdr:row>
          <xdr:rowOff>19050</xdr:rowOff>
        </xdr:from>
        <xdr:to>
          <xdr:col>8</xdr:col>
          <xdr:colOff>752475</xdr:colOff>
          <xdr:row>52</xdr:row>
          <xdr:rowOff>0</xdr:rowOff>
        </xdr:to>
        <xdr:sp macro="" textlink="">
          <xdr:nvSpPr>
            <xdr:cNvPr id="3594" name="Check Box 2570" hidden="1">
              <a:extLst>
                <a:ext uri="{63B3BB69-23CF-44E3-9099-C40C66FF867C}">
                  <a14:compatExt spid="_x0000_s3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52</xdr:row>
          <xdr:rowOff>19050</xdr:rowOff>
        </xdr:from>
        <xdr:to>
          <xdr:col>8</xdr:col>
          <xdr:colOff>752475</xdr:colOff>
          <xdr:row>53</xdr:row>
          <xdr:rowOff>0</xdr:rowOff>
        </xdr:to>
        <xdr:sp macro="" textlink="">
          <xdr:nvSpPr>
            <xdr:cNvPr id="3595" name="Check Box 2571" hidden="1">
              <a:extLst>
                <a:ext uri="{63B3BB69-23CF-44E3-9099-C40C66FF867C}">
                  <a14:compatExt spid="_x0000_s3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53</xdr:row>
          <xdr:rowOff>19050</xdr:rowOff>
        </xdr:from>
        <xdr:to>
          <xdr:col>8</xdr:col>
          <xdr:colOff>752475</xdr:colOff>
          <xdr:row>54</xdr:row>
          <xdr:rowOff>0</xdr:rowOff>
        </xdr:to>
        <xdr:sp macro="" textlink="">
          <xdr:nvSpPr>
            <xdr:cNvPr id="3596" name="Check Box 2572" hidden="1">
              <a:extLst>
                <a:ext uri="{63B3BB69-23CF-44E3-9099-C40C66FF867C}">
                  <a14:compatExt spid="_x0000_s3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54</xdr:row>
          <xdr:rowOff>19050</xdr:rowOff>
        </xdr:from>
        <xdr:to>
          <xdr:col>8</xdr:col>
          <xdr:colOff>752475</xdr:colOff>
          <xdr:row>55</xdr:row>
          <xdr:rowOff>0</xdr:rowOff>
        </xdr:to>
        <xdr:sp macro="" textlink="">
          <xdr:nvSpPr>
            <xdr:cNvPr id="3597" name="Check Box 2573" hidden="1">
              <a:extLst>
                <a:ext uri="{63B3BB69-23CF-44E3-9099-C40C66FF867C}">
                  <a14:compatExt spid="_x0000_s3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55</xdr:row>
          <xdr:rowOff>19050</xdr:rowOff>
        </xdr:from>
        <xdr:to>
          <xdr:col>8</xdr:col>
          <xdr:colOff>752475</xdr:colOff>
          <xdr:row>56</xdr:row>
          <xdr:rowOff>0</xdr:rowOff>
        </xdr:to>
        <xdr:sp macro="" textlink="">
          <xdr:nvSpPr>
            <xdr:cNvPr id="3598" name="Check Box 2574" hidden="1">
              <a:extLst>
                <a:ext uri="{63B3BB69-23CF-44E3-9099-C40C66FF867C}">
                  <a14:compatExt spid="_x0000_s3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56</xdr:row>
          <xdr:rowOff>19050</xdr:rowOff>
        </xdr:from>
        <xdr:to>
          <xdr:col>8</xdr:col>
          <xdr:colOff>752475</xdr:colOff>
          <xdr:row>57</xdr:row>
          <xdr:rowOff>0</xdr:rowOff>
        </xdr:to>
        <xdr:sp macro="" textlink="">
          <xdr:nvSpPr>
            <xdr:cNvPr id="3599" name="Check Box 2575" hidden="1">
              <a:extLst>
                <a:ext uri="{63B3BB69-23CF-44E3-9099-C40C66FF867C}">
                  <a14:compatExt spid="_x0000_s3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57</xdr:row>
          <xdr:rowOff>19050</xdr:rowOff>
        </xdr:from>
        <xdr:to>
          <xdr:col>8</xdr:col>
          <xdr:colOff>752475</xdr:colOff>
          <xdr:row>58</xdr:row>
          <xdr:rowOff>0</xdr:rowOff>
        </xdr:to>
        <xdr:sp macro="" textlink="">
          <xdr:nvSpPr>
            <xdr:cNvPr id="3600" name="Check Box 2576" hidden="1">
              <a:extLst>
                <a:ext uri="{63B3BB69-23CF-44E3-9099-C40C66FF867C}">
                  <a14:compatExt spid="_x0000_s3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58</xdr:row>
          <xdr:rowOff>19050</xdr:rowOff>
        </xdr:from>
        <xdr:to>
          <xdr:col>8</xdr:col>
          <xdr:colOff>752475</xdr:colOff>
          <xdr:row>59</xdr:row>
          <xdr:rowOff>0</xdr:rowOff>
        </xdr:to>
        <xdr:sp macro="" textlink="">
          <xdr:nvSpPr>
            <xdr:cNvPr id="3601" name="Check Box 2577" hidden="1">
              <a:extLst>
                <a:ext uri="{63B3BB69-23CF-44E3-9099-C40C66FF867C}">
                  <a14:compatExt spid="_x0000_s3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59</xdr:row>
          <xdr:rowOff>19050</xdr:rowOff>
        </xdr:from>
        <xdr:to>
          <xdr:col>8</xdr:col>
          <xdr:colOff>752475</xdr:colOff>
          <xdr:row>60</xdr:row>
          <xdr:rowOff>0</xdr:rowOff>
        </xdr:to>
        <xdr:sp macro="" textlink="">
          <xdr:nvSpPr>
            <xdr:cNvPr id="3602" name="Check Box 2578" hidden="1">
              <a:extLst>
                <a:ext uri="{63B3BB69-23CF-44E3-9099-C40C66FF867C}">
                  <a14:compatExt spid="_x0000_s3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60</xdr:row>
          <xdr:rowOff>19050</xdr:rowOff>
        </xdr:from>
        <xdr:to>
          <xdr:col>8</xdr:col>
          <xdr:colOff>752475</xdr:colOff>
          <xdr:row>61</xdr:row>
          <xdr:rowOff>0</xdr:rowOff>
        </xdr:to>
        <xdr:sp macro="" textlink="">
          <xdr:nvSpPr>
            <xdr:cNvPr id="3603" name="Check Box 2579" hidden="1">
              <a:extLst>
                <a:ext uri="{63B3BB69-23CF-44E3-9099-C40C66FF867C}">
                  <a14:compatExt spid="_x0000_s3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61</xdr:row>
          <xdr:rowOff>19050</xdr:rowOff>
        </xdr:from>
        <xdr:to>
          <xdr:col>8</xdr:col>
          <xdr:colOff>752475</xdr:colOff>
          <xdr:row>62</xdr:row>
          <xdr:rowOff>0</xdr:rowOff>
        </xdr:to>
        <xdr:sp macro="" textlink="">
          <xdr:nvSpPr>
            <xdr:cNvPr id="3604" name="Check Box 2580" hidden="1">
              <a:extLst>
                <a:ext uri="{63B3BB69-23CF-44E3-9099-C40C66FF867C}">
                  <a14:compatExt spid="_x0000_s3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62</xdr:row>
          <xdr:rowOff>19050</xdr:rowOff>
        </xdr:from>
        <xdr:to>
          <xdr:col>8</xdr:col>
          <xdr:colOff>752475</xdr:colOff>
          <xdr:row>63</xdr:row>
          <xdr:rowOff>0</xdr:rowOff>
        </xdr:to>
        <xdr:sp macro="" textlink="">
          <xdr:nvSpPr>
            <xdr:cNvPr id="3605" name="Check Box 2581" hidden="1">
              <a:extLst>
                <a:ext uri="{63B3BB69-23CF-44E3-9099-C40C66FF867C}">
                  <a14:compatExt spid="_x0000_s3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63</xdr:row>
          <xdr:rowOff>19050</xdr:rowOff>
        </xdr:from>
        <xdr:to>
          <xdr:col>8</xdr:col>
          <xdr:colOff>752475</xdr:colOff>
          <xdr:row>64</xdr:row>
          <xdr:rowOff>0</xdr:rowOff>
        </xdr:to>
        <xdr:sp macro="" textlink="">
          <xdr:nvSpPr>
            <xdr:cNvPr id="3606" name="Check Box 2582" hidden="1">
              <a:extLst>
                <a:ext uri="{63B3BB69-23CF-44E3-9099-C40C66FF867C}">
                  <a14:compatExt spid="_x0000_s3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64</xdr:row>
          <xdr:rowOff>19050</xdr:rowOff>
        </xdr:from>
        <xdr:to>
          <xdr:col>8</xdr:col>
          <xdr:colOff>752475</xdr:colOff>
          <xdr:row>65</xdr:row>
          <xdr:rowOff>0</xdr:rowOff>
        </xdr:to>
        <xdr:sp macro="" textlink="">
          <xdr:nvSpPr>
            <xdr:cNvPr id="3607" name="Check Box 2583" hidden="1">
              <a:extLst>
                <a:ext uri="{63B3BB69-23CF-44E3-9099-C40C66FF867C}">
                  <a14:compatExt spid="_x0000_s3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65</xdr:row>
          <xdr:rowOff>19050</xdr:rowOff>
        </xdr:from>
        <xdr:to>
          <xdr:col>8</xdr:col>
          <xdr:colOff>752475</xdr:colOff>
          <xdr:row>66</xdr:row>
          <xdr:rowOff>0</xdr:rowOff>
        </xdr:to>
        <xdr:sp macro="" textlink="">
          <xdr:nvSpPr>
            <xdr:cNvPr id="3608" name="Check Box 2584" hidden="1">
              <a:extLst>
                <a:ext uri="{63B3BB69-23CF-44E3-9099-C40C66FF867C}">
                  <a14:compatExt spid="_x0000_s3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66</xdr:row>
          <xdr:rowOff>19050</xdr:rowOff>
        </xdr:from>
        <xdr:to>
          <xdr:col>8</xdr:col>
          <xdr:colOff>752475</xdr:colOff>
          <xdr:row>67</xdr:row>
          <xdr:rowOff>0</xdr:rowOff>
        </xdr:to>
        <xdr:sp macro="" textlink="">
          <xdr:nvSpPr>
            <xdr:cNvPr id="3609" name="Check Box 2585" hidden="1">
              <a:extLst>
                <a:ext uri="{63B3BB69-23CF-44E3-9099-C40C66FF867C}">
                  <a14:compatExt spid="_x0000_s3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67</xdr:row>
          <xdr:rowOff>19050</xdr:rowOff>
        </xdr:from>
        <xdr:to>
          <xdr:col>8</xdr:col>
          <xdr:colOff>752475</xdr:colOff>
          <xdr:row>68</xdr:row>
          <xdr:rowOff>0</xdr:rowOff>
        </xdr:to>
        <xdr:sp macro="" textlink="">
          <xdr:nvSpPr>
            <xdr:cNvPr id="3610" name="Check Box 2586" hidden="1">
              <a:extLst>
                <a:ext uri="{63B3BB69-23CF-44E3-9099-C40C66FF867C}">
                  <a14:compatExt spid="_x0000_s3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68</xdr:row>
          <xdr:rowOff>19050</xdr:rowOff>
        </xdr:from>
        <xdr:to>
          <xdr:col>8</xdr:col>
          <xdr:colOff>752475</xdr:colOff>
          <xdr:row>69</xdr:row>
          <xdr:rowOff>0</xdr:rowOff>
        </xdr:to>
        <xdr:sp macro="" textlink="">
          <xdr:nvSpPr>
            <xdr:cNvPr id="3611" name="Check Box 2587" hidden="1">
              <a:extLst>
                <a:ext uri="{63B3BB69-23CF-44E3-9099-C40C66FF867C}">
                  <a14:compatExt spid="_x0000_s3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69</xdr:row>
          <xdr:rowOff>19050</xdr:rowOff>
        </xdr:from>
        <xdr:to>
          <xdr:col>8</xdr:col>
          <xdr:colOff>752475</xdr:colOff>
          <xdr:row>70</xdr:row>
          <xdr:rowOff>0</xdr:rowOff>
        </xdr:to>
        <xdr:sp macro="" textlink="">
          <xdr:nvSpPr>
            <xdr:cNvPr id="3612" name="Check Box 2588" hidden="1">
              <a:extLst>
                <a:ext uri="{63B3BB69-23CF-44E3-9099-C40C66FF867C}">
                  <a14:compatExt spid="_x0000_s3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70</xdr:row>
          <xdr:rowOff>19050</xdr:rowOff>
        </xdr:from>
        <xdr:to>
          <xdr:col>8</xdr:col>
          <xdr:colOff>752475</xdr:colOff>
          <xdr:row>71</xdr:row>
          <xdr:rowOff>0</xdr:rowOff>
        </xdr:to>
        <xdr:sp macro="" textlink="">
          <xdr:nvSpPr>
            <xdr:cNvPr id="3613" name="Check Box 2589" hidden="1">
              <a:extLst>
                <a:ext uri="{63B3BB69-23CF-44E3-9099-C40C66FF867C}">
                  <a14:compatExt spid="_x0000_s3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71</xdr:row>
          <xdr:rowOff>19050</xdr:rowOff>
        </xdr:from>
        <xdr:to>
          <xdr:col>8</xdr:col>
          <xdr:colOff>752475</xdr:colOff>
          <xdr:row>72</xdr:row>
          <xdr:rowOff>0</xdr:rowOff>
        </xdr:to>
        <xdr:sp macro="" textlink="">
          <xdr:nvSpPr>
            <xdr:cNvPr id="3614" name="Check Box 2590" hidden="1">
              <a:extLst>
                <a:ext uri="{63B3BB69-23CF-44E3-9099-C40C66FF867C}">
                  <a14:compatExt spid="_x0000_s3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72</xdr:row>
          <xdr:rowOff>19050</xdr:rowOff>
        </xdr:from>
        <xdr:to>
          <xdr:col>8</xdr:col>
          <xdr:colOff>752475</xdr:colOff>
          <xdr:row>73</xdr:row>
          <xdr:rowOff>0</xdr:rowOff>
        </xdr:to>
        <xdr:sp macro="" textlink="">
          <xdr:nvSpPr>
            <xdr:cNvPr id="3615" name="Check Box 2591" hidden="1">
              <a:extLst>
                <a:ext uri="{63B3BB69-23CF-44E3-9099-C40C66FF867C}">
                  <a14:compatExt spid="_x0000_s3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73</xdr:row>
          <xdr:rowOff>19050</xdr:rowOff>
        </xdr:from>
        <xdr:to>
          <xdr:col>8</xdr:col>
          <xdr:colOff>752475</xdr:colOff>
          <xdr:row>74</xdr:row>
          <xdr:rowOff>0</xdr:rowOff>
        </xdr:to>
        <xdr:sp macro="" textlink="">
          <xdr:nvSpPr>
            <xdr:cNvPr id="3616" name="Check Box 2592" hidden="1">
              <a:extLst>
                <a:ext uri="{63B3BB69-23CF-44E3-9099-C40C66FF867C}">
                  <a14:compatExt spid="_x0000_s3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74</xdr:row>
          <xdr:rowOff>19050</xdr:rowOff>
        </xdr:from>
        <xdr:to>
          <xdr:col>8</xdr:col>
          <xdr:colOff>752475</xdr:colOff>
          <xdr:row>75</xdr:row>
          <xdr:rowOff>0</xdr:rowOff>
        </xdr:to>
        <xdr:sp macro="" textlink="">
          <xdr:nvSpPr>
            <xdr:cNvPr id="3617" name="Check Box 2593" hidden="1">
              <a:extLst>
                <a:ext uri="{63B3BB69-23CF-44E3-9099-C40C66FF867C}">
                  <a14:compatExt spid="_x0000_s3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75</xdr:row>
          <xdr:rowOff>19050</xdr:rowOff>
        </xdr:from>
        <xdr:to>
          <xdr:col>8</xdr:col>
          <xdr:colOff>752475</xdr:colOff>
          <xdr:row>76</xdr:row>
          <xdr:rowOff>0</xdr:rowOff>
        </xdr:to>
        <xdr:sp macro="" textlink="">
          <xdr:nvSpPr>
            <xdr:cNvPr id="3618" name="Check Box 2594" hidden="1">
              <a:extLst>
                <a:ext uri="{63B3BB69-23CF-44E3-9099-C40C66FF867C}">
                  <a14:compatExt spid="_x0000_s3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76</xdr:row>
          <xdr:rowOff>19050</xdr:rowOff>
        </xdr:from>
        <xdr:to>
          <xdr:col>8</xdr:col>
          <xdr:colOff>752475</xdr:colOff>
          <xdr:row>77</xdr:row>
          <xdr:rowOff>0</xdr:rowOff>
        </xdr:to>
        <xdr:sp macro="" textlink="">
          <xdr:nvSpPr>
            <xdr:cNvPr id="3619" name="Check Box 2595" hidden="1">
              <a:extLst>
                <a:ext uri="{63B3BB69-23CF-44E3-9099-C40C66FF867C}">
                  <a14:compatExt spid="_x0000_s3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77</xdr:row>
          <xdr:rowOff>19050</xdr:rowOff>
        </xdr:from>
        <xdr:to>
          <xdr:col>8</xdr:col>
          <xdr:colOff>752475</xdr:colOff>
          <xdr:row>78</xdr:row>
          <xdr:rowOff>0</xdr:rowOff>
        </xdr:to>
        <xdr:sp macro="" textlink="">
          <xdr:nvSpPr>
            <xdr:cNvPr id="3620" name="Check Box 2596" hidden="1">
              <a:extLst>
                <a:ext uri="{63B3BB69-23CF-44E3-9099-C40C66FF867C}">
                  <a14:compatExt spid="_x0000_s3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78</xdr:row>
          <xdr:rowOff>19050</xdr:rowOff>
        </xdr:from>
        <xdr:to>
          <xdr:col>8</xdr:col>
          <xdr:colOff>752475</xdr:colOff>
          <xdr:row>79</xdr:row>
          <xdr:rowOff>0</xdr:rowOff>
        </xdr:to>
        <xdr:sp macro="" textlink="">
          <xdr:nvSpPr>
            <xdr:cNvPr id="3621" name="Check Box 2597" hidden="1">
              <a:extLst>
                <a:ext uri="{63B3BB69-23CF-44E3-9099-C40C66FF867C}">
                  <a14:compatExt spid="_x0000_s3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79</xdr:row>
          <xdr:rowOff>19050</xdr:rowOff>
        </xdr:from>
        <xdr:to>
          <xdr:col>8</xdr:col>
          <xdr:colOff>752475</xdr:colOff>
          <xdr:row>80</xdr:row>
          <xdr:rowOff>0</xdr:rowOff>
        </xdr:to>
        <xdr:sp macro="" textlink="">
          <xdr:nvSpPr>
            <xdr:cNvPr id="3622" name="Check Box 2598" hidden="1">
              <a:extLst>
                <a:ext uri="{63B3BB69-23CF-44E3-9099-C40C66FF867C}">
                  <a14:compatExt spid="_x0000_s3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80</xdr:row>
          <xdr:rowOff>19050</xdr:rowOff>
        </xdr:from>
        <xdr:to>
          <xdr:col>8</xdr:col>
          <xdr:colOff>752475</xdr:colOff>
          <xdr:row>81</xdr:row>
          <xdr:rowOff>0</xdr:rowOff>
        </xdr:to>
        <xdr:sp macro="" textlink="">
          <xdr:nvSpPr>
            <xdr:cNvPr id="3623" name="Check Box 2599" hidden="1">
              <a:extLst>
                <a:ext uri="{63B3BB69-23CF-44E3-9099-C40C66FF867C}">
                  <a14:compatExt spid="_x0000_s3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81</xdr:row>
          <xdr:rowOff>19050</xdr:rowOff>
        </xdr:from>
        <xdr:to>
          <xdr:col>8</xdr:col>
          <xdr:colOff>752475</xdr:colOff>
          <xdr:row>82</xdr:row>
          <xdr:rowOff>0</xdr:rowOff>
        </xdr:to>
        <xdr:sp macro="" textlink="">
          <xdr:nvSpPr>
            <xdr:cNvPr id="3624" name="Check Box 2600" hidden="1">
              <a:extLst>
                <a:ext uri="{63B3BB69-23CF-44E3-9099-C40C66FF867C}">
                  <a14:compatExt spid="_x0000_s3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82</xdr:row>
          <xdr:rowOff>19050</xdr:rowOff>
        </xdr:from>
        <xdr:to>
          <xdr:col>8</xdr:col>
          <xdr:colOff>752475</xdr:colOff>
          <xdr:row>83</xdr:row>
          <xdr:rowOff>0</xdr:rowOff>
        </xdr:to>
        <xdr:sp macro="" textlink="">
          <xdr:nvSpPr>
            <xdr:cNvPr id="3625" name="Check Box 2601" hidden="1">
              <a:extLst>
                <a:ext uri="{63B3BB69-23CF-44E3-9099-C40C66FF867C}">
                  <a14:compatExt spid="_x0000_s3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83</xdr:row>
          <xdr:rowOff>19050</xdr:rowOff>
        </xdr:from>
        <xdr:to>
          <xdr:col>8</xdr:col>
          <xdr:colOff>752475</xdr:colOff>
          <xdr:row>84</xdr:row>
          <xdr:rowOff>0</xdr:rowOff>
        </xdr:to>
        <xdr:sp macro="" textlink="">
          <xdr:nvSpPr>
            <xdr:cNvPr id="3626" name="Check Box 2602" hidden="1">
              <a:extLst>
                <a:ext uri="{63B3BB69-23CF-44E3-9099-C40C66FF867C}">
                  <a14:compatExt spid="_x0000_s3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84</xdr:row>
          <xdr:rowOff>19050</xdr:rowOff>
        </xdr:from>
        <xdr:to>
          <xdr:col>8</xdr:col>
          <xdr:colOff>752475</xdr:colOff>
          <xdr:row>85</xdr:row>
          <xdr:rowOff>0</xdr:rowOff>
        </xdr:to>
        <xdr:sp macro="" textlink="">
          <xdr:nvSpPr>
            <xdr:cNvPr id="3627" name="Check Box 2603" hidden="1">
              <a:extLst>
                <a:ext uri="{63B3BB69-23CF-44E3-9099-C40C66FF867C}">
                  <a14:compatExt spid="_x0000_s3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85</xdr:row>
          <xdr:rowOff>19050</xdr:rowOff>
        </xdr:from>
        <xdr:to>
          <xdr:col>8</xdr:col>
          <xdr:colOff>752475</xdr:colOff>
          <xdr:row>86</xdr:row>
          <xdr:rowOff>0</xdr:rowOff>
        </xdr:to>
        <xdr:sp macro="" textlink="">
          <xdr:nvSpPr>
            <xdr:cNvPr id="3628" name="Check Box 2604" hidden="1">
              <a:extLst>
                <a:ext uri="{63B3BB69-23CF-44E3-9099-C40C66FF867C}">
                  <a14:compatExt spid="_x0000_s3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86</xdr:row>
          <xdr:rowOff>19050</xdr:rowOff>
        </xdr:from>
        <xdr:to>
          <xdr:col>8</xdr:col>
          <xdr:colOff>752475</xdr:colOff>
          <xdr:row>87</xdr:row>
          <xdr:rowOff>0</xdr:rowOff>
        </xdr:to>
        <xdr:sp macro="" textlink="">
          <xdr:nvSpPr>
            <xdr:cNvPr id="3629" name="Check Box 2605" hidden="1">
              <a:extLst>
                <a:ext uri="{63B3BB69-23CF-44E3-9099-C40C66FF867C}">
                  <a14:compatExt spid="_x0000_s3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87</xdr:row>
          <xdr:rowOff>19050</xdr:rowOff>
        </xdr:from>
        <xdr:to>
          <xdr:col>8</xdr:col>
          <xdr:colOff>752475</xdr:colOff>
          <xdr:row>88</xdr:row>
          <xdr:rowOff>0</xdr:rowOff>
        </xdr:to>
        <xdr:sp macro="" textlink="">
          <xdr:nvSpPr>
            <xdr:cNvPr id="3630" name="Check Box 2606" hidden="1">
              <a:extLst>
                <a:ext uri="{63B3BB69-23CF-44E3-9099-C40C66FF867C}">
                  <a14:compatExt spid="_x0000_s3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88</xdr:row>
          <xdr:rowOff>19050</xdr:rowOff>
        </xdr:from>
        <xdr:to>
          <xdr:col>8</xdr:col>
          <xdr:colOff>752475</xdr:colOff>
          <xdr:row>89</xdr:row>
          <xdr:rowOff>0</xdr:rowOff>
        </xdr:to>
        <xdr:sp macro="" textlink="">
          <xdr:nvSpPr>
            <xdr:cNvPr id="3631" name="Check Box 2607" hidden="1">
              <a:extLst>
                <a:ext uri="{63B3BB69-23CF-44E3-9099-C40C66FF867C}">
                  <a14:compatExt spid="_x0000_s3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89</xdr:row>
          <xdr:rowOff>19050</xdr:rowOff>
        </xdr:from>
        <xdr:to>
          <xdr:col>8</xdr:col>
          <xdr:colOff>752475</xdr:colOff>
          <xdr:row>90</xdr:row>
          <xdr:rowOff>0</xdr:rowOff>
        </xdr:to>
        <xdr:sp macro="" textlink="">
          <xdr:nvSpPr>
            <xdr:cNvPr id="3632" name="Check Box 2608" hidden="1">
              <a:extLst>
                <a:ext uri="{63B3BB69-23CF-44E3-9099-C40C66FF867C}">
                  <a14:compatExt spid="_x0000_s3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90</xdr:row>
          <xdr:rowOff>19050</xdr:rowOff>
        </xdr:from>
        <xdr:to>
          <xdr:col>8</xdr:col>
          <xdr:colOff>752475</xdr:colOff>
          <xdr:row>91</xdr:row>
          <xdr:rowOff>0</xdr:rowOff>
        </xdr:to>
        <xdr:sp macro="" textlink="">
          <xdr:nvSpPr>
            <xdr:cNvPr id="3633" name="Check Box 2609" hidden="1">
              <a:extLst>
                <a:ext uri="{63B3BB69-23CF-44E3-9099-C40C66FF867C}">
                  <a14:compatExt spid="_x0000_s3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91</xdr:row>
          <xdr:rowOff>19050</xdr:rowOff>
        </xdr:from>
        <xdr:to>
          <xdr:col>8</xdr:col>
          <xdr:colOff>752475</xdr:colOff>
          <xdr:row>92</xdr:row>
          <xdr:rowOff>0</xdr:rowOff>
        </xdr:to>
        <xdr:sp macro="" textlink="">
          <xdr:nvSpPr>
            <xdr:cNvPr id="3634" name="Check Box 2610" hidden="1">
              <a:extLst>
                <a:ext uri="{63B3BB69-23CF-44E3-9099-C40C66FF867C}">
                  <a14:compatExt spid="_x0000_s3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92</xdr:row>
          <xdr:rowOff>19050</xdr:rowOff>
        </xdr:from>
        <xdr:to>
          <xdr:col>8</xdr:col>
          <xdr:colOff>752475</xdr:colOff>
          <xdr:row>93</xdr:row>
          <xdr:rowOff>0</xdr:rowOff>
        </xdr:to>
        <xdr:sp macro="" textlink="">
          <xdr:nvSpPr>
            <xdr:cNvPr id="3635" name="Check Box 2611" hidden="1">
              <a:extLst>
                <a:ext uri="{63B3BB69-23CF-44E3-9099-C40C66FF867C}">
                  <a14:compatExt spid="_x0000_s3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93</xdr:row>
          <xdr:rowOff>19050</xdr:rowOff>
        </xdr:from>
        <xdr:to>
          <xdr:col>8</xdr:col>
          <xdr:colOff>752475</xdr:colOff>
          <xdr:row>94</xdr:row>
          <xdr:rowOff>0</xdr:rowOff>
        </xdr:to>
        <xdr:sp macro="" textlink="">
          <xdr:nvSpPr>
            <xdr:cNvPr id="3636" name="Check Box 2612" hidden="1">
              <a:extLst>
                <a:ext uri="{63B3BB69-23CF-44E3-9099-C40C66FF867C}">
                  <a14:compatExt spid="_x0000_s3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94</xdr:row>
          <xdr:rowOff>19050</xdr:rowOff>
        </xdr:from>
        <xdr:to>
          <xdr:col>8</xdr:col>
          <xdr:colOff>752475</xdr:colOff>
          <xdr:row>95</xdr:row>
          <xdr:rowOff>0</xdr:rowOff>
        </xdr:to>
        <xdr:sp macro="" textlink="">
          <xdr:nvSpPr>
            <xdr:cNvPr id="3637" name="Check Box 2613" hidden="1">
              <a:extLst>
                <a:ext uri="{63B3BB69-23CF-44E3-9099-C40C66FF867C}">
                  <a14:compatExt spid="_x0000_s3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95</xdr:row>
          <xdr:rowOff>19050</xdr:rowOff>
        </xdr:from>
        <xdr:to>
          <xdr:col>8</xdr:col>
          <xdr:colOff>752475</xdr:colOff>
          <xdr:row>96</xdr:row>
          <xdr:rowOff>0</xdr:rowOff>
        </xdr:to>
        <xdr:sp macro="" textlink="">
          <xdr:nvSpPr>
            <xdr:cNvPr id="3638" name="Check Box 2614" hidden="1">
              <a:extLst>
                <a:ext uri="{63B3BB69-23CF-44E3-9099-C40C66FF867C}">
                  <a14:compatExt spid="_x0000_s3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96</xdr:row>
          <xdr:rowOff>19050</xdr:rowOff>
        </xdr:from>
        <xdr:to>
          <xdr:col>8</xdr:col>
          <xdr:colOff>752475</xdr:colOff>
          <xdr:row>97</xdr:row>
          <xdr:rowOff>0</xdr:rowOff>
        </xdr:to>
        <xdr:sp macro="" textlink="">
          <xdr:nvSpPr>
            <xdr:cNvPr id="3639" name="Check Box 2615" hidden="1">
              <a:extLst>
                <a:ext uri="{63B3BB69-23CF-44E3-9099-C40C66FF867C}">
                  <a14:compatExt spid="_x0000_s3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97</xdr:row>
          <xdr:rowOff>19050</xdr:rowOff>
        </xdr:from>
        <xdr:to>
          <xdr:col>8</xdr:col>
          <xdr:colOff>752475</xdr:colOff>
          <xdr:row>98</xdr:row>
          <xdr:rowOff>0</xdr:rowOff>
        </xdr:to>
        <xdr:sp macro="" textlink="">
          <xdr:nvSpPr>
            <xdr:cNvPr id="3640" name="Check Box 2616" hidden="1">
              <a:extLst>
                <a:ext uri="{63B3BB69-23CF-44E3-9099-C40C66FF867C}">
                  <a14:compatExt spid="_x0000_s3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98</xdr:row>
          <xdr:rowOff>19050</xdr:rowOff>
        </xdr:from>
        <xdr:to>
          <xdr:col>8</xdr:col>
          <xdr:colOff>752475</xdr:colOff>
          <xdr:row>99</xdr:row>
          <xdr:rowOff>0</xdr:rowOff>
        </xdr:to>
        <xdr:sp macro="" textlink="">
          <xdr:nvSpPr>
            <xdr:cNvPr id="3641" name="Check Box 2617" hidden="1">
              <a:extLst>
                <a:ext uri="{63B3BB69-23CF-44E3-9099-C40C66FF867C}">
                  <a14:compatExt spid="_x0000_s3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99</xdr:row>
          <xdr:rowOff>19050</xdr:rowOff>
        </xdr:from>
        <xdr:to>
          <xdr:col>8</xdr:col>
          <xdr:colOff>752475</xdr:colOff>
          <xdr:row>100</xdr:row>
          <xdr:rowOff>0</xdr:rowOff>
        </xdr:to>
        <xdr:sp macro="" textlink="">
          <xdr:nvSpPr>
            <xdr:cNvPr id="3642" name="Check Box 2618" hidden="1">
              <a:extLst>
                <a:ext uri="{63B3BB69-23CF-44E3-9099-C40C66FF867C}">
                  <a14:compatExt spid="_x0000_s3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100</xdr:row>
          <xdr:rowOff>19050</xdr:rowOff>
        </xdr:from>
        <xdr:to>
          <xdr:col>8</xdr:col>
          <xdr:colOff>752475</xdr:colOff>
          <xdr:row>101</xdr:row>
          <xdr:rowOff>0</xdr:rowOff>
        </xdr:to>
        <xdr:sp macro="" textlink="">
          <xdr:nvSpPr>
            <xdr:cNvPr id="3643" name="Check Box 2619" hidden="1">
              <a:extLst>
                <a:ext uri="{63B3BB69-23CF-44E3-9099-C40C66FF867C}">
                  <a14:compatExt spid="_x0000_s3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101</xdr:row>
          <xdr:rowOff>19050</xdr:rowOff>
        </xdr:from>
        <xdr:to>
          <xdr:col>8</xdr:col>
          <xdr:colOff>752475</xdr:colOff>
          <xdr:row>102</xdr:row>
          <xdr:rowOff>0</xdr:rowOff>
        </xdr:to>
        <xdr:sp macro="" textlink="">
          <xdr:nvSpPr>
            <xdr:cNvPr id="3644" name="Check Box 2620" hidden="1">
              <a:extLst>
                <a:ext uri="{63B3BB69-23CF-44E3-9099-C40C66FF867C}">
                  <a14:compatExt spid="_x0000_s3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102</xdr:row>
          <xdr:rowOff>19050</xdr:rowOff>
        </xdr:from>
        <xdr:to>
          <xdr:col>8</xdr:col>
          <xdr:colOff>752475</xdr:colOff>
          <xdr:row>103</xdr:row>
          <xdr:rowOff>0</xdr:rowOff>
        </xdr:to>
        <xdr:sp macro="" textlink="">
          <xdr:nvSpPr>
            <xdr:cNvPr id="3645" name="Check Box 2621" hidden="1">
              <a:extLst>
                <a:ext uri="{63B3BB69-23CF-44E3-9099-C40C66FF867C}">
                  <a14:compatExt spid="_x0000_s3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103</xdr:row>
          <xdr:rowOff>19050</xdr:rowOff>
        </xdr:from>
        <xdr:to>
          <xdr:col>8</xdr:col>
          <xdr:colOff>752475</xdr:colOff>
          <xdr:row>104</xdr:row>
          <xdr:rowOff>0</xdr:rowOff>
        </xdr:to>
        <xdr:sp macro="" textlink="">
          <xdr:nvSpPr>
            <xdr:cNvPr id="3646" name="Check Box 2622" hidden="1">
              <a:extLst>
                <a:ext uri="{63B3BB69-23CF-44E3-9099-C40C66FF867C}">
                  <a14:compatExt spid="_x0000_s3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104</xdr:row>
          <xdr:rowOff>19050</xdr:rowOff>
        </xdr:from>
        <xdr:to>
          <xdr:col>8</xdr:col>
          <xdr:colOff>752475</xdr:colOff>
          <xdr:row>105</xdr:row>
          <xdr:rowOff>0</xdr:rowOff>
        </xdr:to>
        <xdr:sp macro="" textlink="">
          <xdr:nvSpPr>
            <xdr:cNvPr id="3647" name="Check Box 2623" hidden="1">
              <a:extLst>
                <a:ext uri="{63B3BB69-23CF-44E3-9099-C40C66FF867C}">
                  <a14:compatExt spid="_x0000_s3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105</xdr:row>
          <xdr:rowOff>19050</xdr:rowOff>
        </xdr:from>
        <xdr:to>
          <xdr:col>8</xdr:col>
          <xdr:colOff>752475</xdr:colOff>
          <xdr:row>106</xdr:row>
          <xdr:rowOff>0</xdr:rowOff>
        </xdr:to>
        <xdr:sp macro="" textlink="">
          <xdr:nvSpPr>
            <xdr:cNvPr id="3648" name="Check Box 2624" hidden="1">
              <a:extLst>
                <a:ext uri="{63B3BB69-23CF-44E3-9099-C40C66FF867C}">
                  <a14:compatExt spid="_x0000_s3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106</xdr:row>
          <xdr:rowOff>19050</xdr:rowOff>
        </xdr:from>
        <xdr:to>
          <xdr:col>8</xdr:col>
          <xdr:colOff>752475</xdr:colOff>
          <xdr:row>107</xdr:row>
          <xdr:rowOff>0</xdr:rowOff>
        </xdr:to>
        <xdr:sp macro="" textlink="">
          <xdr:nvSpPr>
            <xdr:cNvPr id="3649" name="Check Box 2625" hidden="1">
              <a:extLst>
                <a:ext uri="{63B3BB69-23CF-44E3-9099-C40C66FF867C}">
                  <a14:compatExt spid="_x0000_s3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107</xdr:row>
          <xdr:rowOff>19050</xdr:rowOff>
        </xdr:from>
        <xdr:to>
          <xdr:col>8</xdr:col>
          <xdr:colOff>752475</xdr:colOff>
          <xdr:row>108</xdr:row>
          <xdr:rowOff>0</xdr:rowOff>
        </xdr:to>
        <xdr:sp macro="" textlink="">
          <xdr:nvSpPr>
            <xdr:cNvPr id="3650" name="Check Box 2626" hidden="1">
              <a:extLst>
                <a:ext uri="{63B3BB69-23CF-44E3-9099-C40C66FF867C}">
                  <a14:compatExt spid="_x0000_s3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108</xdr:row>
          <xdr:rowOff>19050</xdr:rowOff>
        </xdr:from>
        <xdr:to>
          <xdr:col>8</xdr:col>
          <xdr:colOff>752475</xdr:colOff>
          <xdr:row>109</xdr:row>
          <xdr:rowOff>0</xdr:rowOff>
        </xdr:to>
        <xdr:sp macro="" textlink="">
          <xdr:nvSpPr>
            <xdr:cNvPr id="3651" name="Check Box 2627" hidden="1">
              <a:extLst>
                <a:ext uri="{63B3BB69-23CF-44E3-9099-C40C66FF867C}">
                  <a14:compatExt spid="_x0000_s3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109</xdr:row>
          <xdr:rowOff>19050</xdr:rowOff>
        </xdr:from>
        <xdr:to>
          <xdr:col>8</xdr:col>
          <xdr:colOff>752475</xdr:colOff>
          <xdr:row>110</xdr:row>
          <xdr:rowOff>0</xdr:rowOff>
        </xdr:to>
        <xdr:sp macro="" textlink="">
          <xdr:nvSpPr>
            <xdr:cNvPr id="3652" name="Check Box 2628" hidden="1">
              <a:extLst>
                <a:ext uri="{63B3BB69-23CF-44E3-9099-C40C66FF867C}">
                  <a14:compatExt spid="_x0000_s3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110</xdr:row>
          <xdr:rowOff>19050</xdr:rowOff>
        </xdr:from>
        <xdr:to>
          <xdr:col>8</xdr:col>
          <xdr:colOff>752475</xdr:colOff>
          <xdr:row>111</xdr:row>
          <xdr:rowOff>0</xdr:rowOff>
        </xdr:to>
        <xdr:sp macro="" textlink="">
          <xdr:nvSpPr>
            <xdr:cNvPr id="3653" name="Check Box 2629" hidden="1">
              <a:extLst>
                <a:ext uri="{63B3BB69-23CF-44E3-9099-C40C66FF867C}">
                  <a14:compatExt spid="_x0000_s3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111</xdr:row>
          <xdr:rowOff>19050</xdr:rowOff>
        </xdr:from>
        <xdr:to>
          <xdr:col>8</xdr:col>
          <xdr:colOff>752475</xdr:colOff>
          <xdr:row>112</xdr:row>
          <xdr:rowOff>0</xdr:rowOff>
        </xdr:to>
        <xdr:sp macro="" textlink="">
          <xdr:nvSpPr>
            <xdr:cNvPr id="3654" name="Check Box 2630" hidden="1">
              <a:extLst>
                <a:ext uri="{63B3BB69-23CF-44E3-9099-C40C66FF867C}">
                  <a14:compatExt spid="_x0000_s3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112</xdr:row>
          <xdr:rowOff>19050</xdr:rowOff>
        </xdr:from>
        <xdr:to>
          <xdr:col>8</xdr:col>
          <xdr:colOff>752475</xdr:colOff>
          <xdr:row>113</xdr:row>
          <xdr:rowOff>0</xdr:rowOff>
        </xdr:to>
        <xdr:sp macro="" textlink="">
          <xdr:nvSpPr>
            <xdr:cNvPr id="3655" name="Check Box 2631" hidden="1">
              <a:extLst>
                <a:ext uri="{63B3BB69-23CF-44E3-9099-C40C66FF867C}">
                  <a14:compatExt spid="_x0000_s3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113</xdr:row>
          <xdr:rowOff>19050</xdr:rowOff>
        </xdr:from>
        <xdr:to>
          <xdr:col>8</xdr:col>
          <xdr:colOff>752475</xdr:colOff>
          <xdr:row>114</xdr:row>
          <xdr:rowOff>0</xdr:rowOff>
        </xdr:to>
        <xdr:sp macro="" textlink="">
          <xdr:nvSpPr>
            <xdr:cNvPr id="3656" name="Check Box 2632" hidden="1">
              <a:extLst>
                <a:ext uri="{63B3BB69-23CF-44E3-9099-C40C66FF867C}">
                  <a14:compatExt spid="_x0000_s3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114</xdr:row>
          <xdr:rowOff>19050</xdr:rowOff>
        </xdr:from>
        <xdr:to>
          <xdr:col>8</xdr:col>
          <xdr:colOff>752475</xdr:colOff>
          <xdr:row>115</xdr:row>
          <xdr:rowOff>0</xdr:rowOff>
        </xdr:to>
        <xdr:sp macro="" textlink="">
          <xdr:nvSpPr>
            <xdr:cNvPr id="3657" name="Check Box 2633" hidden="1">
              <a:extLst>
                <a:ext uri="{63B3BB69-23CF-44E3-9099-C40C66FF867C}">
                  <a14:compatExt spid="_x0000_s3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115</xdr:row>
          <xdr:rowOff>19050</xdr:rowOff>
        </xdr:from>
        <xdr:to>
          <xdr:col>8</xdr:col>
          <xdr:colOff>752475</xdr:colOff>
          <xdr:row>116</xdr:row>
          <xdr:rowOff>0</xdr:rowOff>
        </xdr:to>
        <xdr:sp macro="" textlink="">
          <xdr:nvSpPr>
            <xdr:cNvPr id="3658" name="Check Box 2634" hidden="1">
              <a:extLst>
                <a:ext uri="{63B3BB69-23CF-44E3-9099-C40C66FF867C}">
                  <a14:compatExt spid="_x0000_s3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116</xdr:row>
          <xdr:rowOff>19050</xdr:rowOff>
        </xdr:from>
        <xdr:to>
          <xdr:col>8</xdr:col>
          <xdr:colOff>752475</xdr:colOff>
          <xdr:row>117</xdr:row>
          <xdr:rowOff>0</xdr:rowOff>
        </xdr:to>
        <xdr:sp macro="" textlink="">
          <xdr:nvSpPr>
            <xdr:cNvPr id="3659" name="Check Box 2635" hidden="1">
              <a:extLst>
                <a:ext uri="{63B3BB69-23CF-44E3-9099-C40C66FF867C}">
                  <a14:compatExt spid="_x0000_s3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117</xdr:row>
          <xdr:rowOff>19050</xdr:rowOff>
        </xdr:from>
        <xdr:to>
          <xdr:col>8</xdr:col>
          <xdr:colOff>752475</xdr:colOff>
          <xdr:row>118</xdr:row>
          <xdr:rowOff>0</xdr:rowOff>
        </xdr:to>
        <xdr:sp macro="" textlink="">
          <xdr:nvSpPr>
            <xdr:cNvPr id="3660" name="Check Box 2636" hidden="1">
              <a:extLst>
                <a:ext uri="{63B3BB69-23CF-44E3-9099-C40C66FF867C}">
                  <a14:compatExt spid="_x0000_s3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118</xdr:row>
          <xdr:rowOff>19050</xdr:rowOff>
        </xdr:from>
        <xdr:to>
          <xdr:col>8</xdr:col>
          <xdr:colOff>752475</xdr:colOff>
          <xdr:row>119</xdr:row>
          <xdr:rowOff>0</xdr:rowOff>
        </xdr:to>
        <xdr:sp macro="" textlink="">
          <xdr:nvSpPr>
            <xdr:cNvPr id="3661" name="Check Box 2637" hidden="1">
              <a:extLst>
                <a:ext uri="{63B3BB69-23CF-44E3-9099-C40C66FF867C}">
                  <a14:compatExt spid="_x0000_s3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119</xdr:row>
          <xdr:rowOff>19050</xdr:rowOff>
        </xdr:from>
        <xdr:to>
          <xdr:col>8</xdr:col>
          <xdr:colOff>752475</xdr:colOff>
          <xdr:row>120</xdr:row>
          <xdr:rowOff>0</xdr:rowOff>
        </xdr:to>
        <xdr:sp macro="" textlink="">
          <xdr:nvSpPr>
            <xdr:cNvPr id="3662" name="Check Box 2638" hidden="1">
              <a:extLst>
                <a:ext uri="{63B3BB69-23CF-44E3-9099-C40C66FF867C}">
                  <a14:compatExt spid="_x0000_s3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120</xdr:row>
          <xdr:rowOff>19050</xdr:rowOff>
        </xdr:from>
        <xdr:to>
          <xdr:col>8</xdr:col>
          <xdr:colOff>752475</xdr:colOff>
          <xdr:row>121</xdr:row>
          <xdr:rowOff>0</xdr:rowOff>
        </xdr:to>
        <xdr:sp macro="" textlink="">
          <xdr:nvSpPr>
            <xdr:cNvPr id="3663" name="Check Box 2639" hidden="1">
              <a:extLst>
                <a:ext uri="{63B3BB69-23CF-44E3-9099-C40C66FF867C}">
                  <a14:compatExt spid="_x0000_s3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121</xdr:row>
          <xdr:rowOff>19050</xdr:rowOff>
        </xdr:from>
        <xdr:to>
          <xdr:col>8</xdr:col>
          <xdr:colOff>752475</xdr:colOff>
          <xdr:row>122</xdr:row>
          <xdr:rowOff>0</xdr:rowOff>
        </xdr:to>
        <xdr:sp macro="" textlink="">
          <xdr:nvSpPr>
            <xdr:cNvPr id="3664" name="Check Box 2640" hidden="1">
              <a:extLst>
                <a:ext uri="{63B3BB69-23CF-44E3-9099-C40C66FF867C}">
                  <a14:compatExt spid="_x0000_s3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122</xdr:row>
          <xdr:rowOff>19050</xdr:rowOff>
        </xdr:from>
        <xdr:to>
          <xdr:col>8</xdr:col>
          <xdr:colOff>752475</xdr:colOff>
          <xdr:row>123</xdr:row>
          <xdr:rowOff>0</xdr:rowOff>
        </xdr:to>
        <xdr:sp macro="" textlink="">
          <xdr:nvSpPr>
            <xdr:cNvPr id="3665" name="Check Box 2641" hidden="1">
              <a:extLst>
                <a:ext uri="{63B3BB69-23CF-44E3-9099-C40C66FF867C}">
                  <a14:compatExt spid="_x0000_s3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123</xdr:row>
          <xdr:rowOff>19050</xdr:rowOff>
        </xdr:from>
        <xdr:to>
          <xdr:col>8</xdr:col>
          <xdr:colOff>752475</xdr:colOff>
          <xdr:row>124</xdr:row>
          <xdr:rowOff>0</xdr:rowOff>
        </xdr:to>
        <xdr:sp macro="" textlink="">
          <xdr:nvSpPr>
            <xdr:cNvPr id="3666" name="Check Box 2642" hidden="1">
              <a:extLst>
                <a:ext uri="{63B3BB69-23CF-44E3-9099-C40C66FF867C}">
                  <a14:compatExt spid="_x0000_s3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124</xdr:row>
          <xdr:rowOff>19050</xdr:rowOff>
        </xdr:from>
        <xdr:to>
          <xdr:col>8</xdr:col>
          <xdr:colOff>752475</xdr:colOff>
          <xdr:row>125</xdr:row>
          <xdr:rowOff>0</xdr:rowOff>
        </xdr:to>
        <xdr:sp macro="" textlink="">
          <xdr:nvSpPr>
            <xdr:cNvPr id="3667" name="Check Box 2643" hidden="1">
              <a:extLst>
                <a:ext uri="{63B3BB69-23CF-44E3-9099-C40C66FF867C}">
                  <a14:compatExt spid="_x0000_s3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125</xdr:row>
          <xdr:rowOff>19050</xdr:rowOff>
        </xdr:from>
        <xdr:to>
          <xdr:col>8</xdr:col>
          <xdr:colOff>752475</xdr:colOff>
          <xdr:row>126</xdr:row>
          <xdr:rowOff>0</xdr:rowOff>
        </xdr:to>
        <xdr:sp macro="" textlink="">
          <xdr:nvSpPr>
            <xdr:cNvPr id="3668" name="Check Box 2644" hidden="1">
              <a:extLst>
                <a:ext uri="{63B3BB69-23CF-44E3-9099-C40C66FF867C}">
                  <a14:compatExt spid="_x0000_s3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126</xdr:row>
          <xdr:rowOff>19050</xdr:rowOff>
        </xdr:from>
        <xdr:to>
          <xdr:col>8</xdr:col>
          <xdr:colOff>752475</xdr:colOff>
          <xdr:row>127</xdr:row>
          <xdr:rowOff>0</xdr:rowOff>
        </xdr:to>
        <xdr:sp macro="" textlink="">
          <xdr:nvSpPr>
            <xdr:cNvPr id="3669" name="Check Box 2645" hidden="1">
              <a:extLst>
                <a:ext uri="{63B3BB69-23CF-44E3-9099-C40C66FF867C}">
                  <a14:compatExt spid="_x0000_s3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127</xdr:row>
          <xdr:rowOff>19050</xdr:rowOff>
        </xdr:from>
        <xdr:to>
          <xdr:col>8</xdr:col>
          <xdr:colOff>752475</xdr:colOff>
          <xdr:row>128</xdr:row>
          <xdr:rowOff>0</xdr:rowOff>
        </xdr:to>
        <xdr:sp macro="" textlink="">
          <xdr:nvSpPr>
            <xdr:cNvPr id="3670" name="Check Box 2646" hidden="1">
              <a:extLst>
                <a:ext uri="{63B3BB69-23CF-44E3-9099-C40C66FF867C}">
                  <a14:compatExt spid="_x0000_s3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128</xdr:row>
          <xdr:rowOff>19050</xdr:rowOff>
        </xdr:from>
        <xdr:to>
          <xdr:col>8</xdr:col>
          <xdr:colOff>752475</xdr:colOff>
          <xdr:row>129</xdr:row>
          <xdr:rowOff>0</xdr:rowOff>
        </xdr:to>
        <xdr:sp macro="" textlink="">
          <xdr:nvSpPr>
            <xdr:cNvPr id="3671" name="Check Box 2647" hidden="1">
              <a:extLst>
                <a:ext uri="{63B3BB69-23CF-44E3-9099-C40C66FF867C}">
                  <a14:compatExt spid="_x0000_s3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129</xdr:row>
          <xdr:rowOff>19050</xdr:rowOff>
        </xdr:from>
        <xdr:to>
          <xdr:col>8</xdr:col>
          <xdr:colOff>752475</xdr:colOff>
          <xdr:row>130</xdr:row>
          <xdr:rowOff>0</xdr:rowOff>
        </xdr:to>
        <xdr:sp macro="" textlink="">
          <xdr:nvSpPr>
            <xdr:cNvPr id="3672" name="Check Box 2648" hidden="1">
              <a:extLst>
                <a:ext uri="{63B3BB69-23CF-44E3-9099-C40C66FF867C}">
                  <a14:compatExt spid="_x0000_s3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130</xdr:row>
          <xdr:rowOff>19050</xdr:rowOff>
        </xdr:from>
        <xdr:to>
          <xdr:col>8</xdr:col>
          <xdr:colOff>752475</xdr:colOff>
          <xdr:row>131</xdr:row>
          <xdr:rowOff>0</xdr:rowOff>
        </xdr:to>
        <xdr:sp macro="" textlink="">
          <xdr:nvSpPr>
            <xdr:cNvPr id="3673" name="Check Box 2649" hidden="1">
              <a:extLst>
                <a:ext uri="{63B3BB69-23CF-44E3-9099-C40C66FF867C}">
                  <a14:compatExt spid="_x0000_s3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131</xdr:row>
          <xdr:rowOff>19050</xdr:rowOff>
        </xdr:from>
        <xdr:to>
          <xdr:col>8</xdr:col>
          <xdr:colOff>752475</xdr:colOff>
          <xdr:row>132</xdr:row>
          <xdr:rowOff>0</xdr:rowOff>
        </xdr:to>
        <xdr:sp macro="" textlink="">
          <xdr:nvSpPr>
            <xdr:cNvPr id="3674" name="Check Box 2650" hidden="1">
              <a:extLst>
                <a:ext uri="{63B3BB69-23CF-44E3-9099-C40C66FF867C}">
                  <a14:compatExt spid="_x0000_s3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132</xdr:row>
          <xdr:rowOff>19050</xdr:rowOff>
        </xdr:from>
        <xdr:to>
          <xdr:col>8</xdr:col>
          <xdr:colOff>752475</xdr:colOff>
          <xdr:row>133</xdr:row>
          <xdr:rowOff>0</xdr:rowOff>
        </xdr:to>
        <xdr:sp macro="" textlink="">
          <xdr:nvSpPr>
            <xdr:cNvPr id="3675" name="Check Box 2651" hidden="1">
              <a:extLst>
                <a:ext uri="{63B3BB69-23CF-44E3-9099-C40C66FF867C}">
                  <a14:compatExt spid="_x0000_s3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133</xdr:row>
          <xdr:rowOff>19050</xdr:rowOff>
        </xdr:from>
        <xdr:to>
          <xdr:col>8</xdr:col>
          <xdr:colOff>752475</xdr:colOff>
          <xdr:row>134</xdr:row>
          <xdr:rowOff>0</xdr:rowOff>
        </xdr:to>
        <xdr:sp macro="" textlink="">
          <xdr:nvSpPr>
            <xdr:cNvPr id="3676" name="Check Box 2652" hidden="1">
              <a:extLst>
                <a:ext uri="{63B3BB69-23CF-44E3-9099-C40C66FF867C}">
                  <a14:compatExt spid="_x0000_s3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134</xdr:row>
          <xdr:rowOff>19050</xdr:rowOff>
        </xdr:from>
        <xdr:to>
          <xdr:col>8</xdr:col>
          <xdr:colOff>752475</xdr:colOff>
          <xdr:row>135</xdr:row>
          <xdr:rowOff>0</xdr:rowOff>
        </xdr:to>
        <xdr:sp macro="" textlink="">
          <xdr:nvSpPr>
            <xdr:cNvPr id="3677" name="Check Box 2653" hidden="1">
              <a:extLst>
                <a:ext uri="{63B3BB69-23CF-44E3-9099-C40C66FF867C}">
                  <a14:compatExt spid="_x0000_s3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135</xdr:row>
          <xdr:rowOff>19050</xdr:rowOff>
        </xdr:from>
        <xdr:to>
          <xdr:col>8</xdr:col>
          <xdr:colOff>752475</xdr:colOff>
          <xdr:row>136</xdr:row>
          <xdr:rowOff>0</xdr:rowOff>
        </xdr:to>
        <xdr:sp macro="" textlink="">
          <xdr:nvSpPr>
            <xdr:cNvPr id="3678" name="Check Box 2654" hidden="1">
              <a:extLst>
                <a:ext uri="{63B3BB69-23CF-44E3-9099-C40C66FF867C}">
                  <a14:compatExt spid="_x0000_s3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136</xdr:row>
          <xdr:rowOff>19050</xdr:rowOff>
        </xdr:from>
        <xdr:to>
          <xdr:col>8</xdr:col>
          <xdr:colOff>752475</xdr:colOff>
          <xdr:row>137</xdr:row>
          <xdr:rowOff>0</xdr:rowOff>
        </xdr:to>
        <xdr:sp macro="" textlink="">
          <xdr:nvSpPr>
            <xdr:cNvPr id="3679" name="Check Box 2655" hidden="1">
              <a:extLst>
                <a:ext uri="{63B3BB69-23CF-44E3-9099-C40C66FF867C}">
                  <a14:compatExt spid="_x0000_s3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137</xdr:row>
          <xdr:rowOff>19050</xdr:rowOff>
        </xdr:from>
        <xdr:to>
          <xdr:col>8</xdr:col>
          <xdr:colOff>752475</xdr:colOff>
          <xdr:row>138</xdr:row>
          <xdr:rowOff>0</xdr:rowOff>
        </xdr:to>
        <xdr:sp macro="" textlink="">
          <xdr:nvSpPr>
            <xdr:cNvPr id="3680" name="Check Box 2656" hidden="1">
              <a:extLst>
                <a:ext uri="{63B3BB69-23CF-44E3-9099-C40C66FF867C}">
                  <a14:compatExt spid="_x0000_s3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138</xdr:row>
          <xdr:rowOff>19050</xdr:rowOff>
        </xdr:from>
        <xdr:to>
          <xdr:col>8</xdr:col>
          <xdr:colOff>752475</xdr:colOff>
          <xdr:row>139</xdr:row>
          <xdr:rowOff>0</xdr:rowOff>
        </xdr:to>
        <xdr:sp macro="" textlink="">
          <xdr:nvSpPr>
            <xdr:cNvPr id="3681" name="Check Box 2657" hidden="1">
              <a:extLst>
                <a:ext uri="{63B3BB69-23CF-44E3-9099-C40C66FF867C}">
                  <a14:compatExt spid="_x0000_s3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139</xdr:row>
          <xdr:rowOff>19050</xdr:rowOff>
        </xdr:from>
        <xdr:to>
          <xdr:col>8</xdr:col>
          <xdr:colOff>752475</xdr:colOff>
          <xdr:row>140</xdr:row>
          <xdr:rowOff>0</xdr:rowOff>
        </xdr:to>
        <xdr:sp macro="" textlink="">
          <xdr:nvSpPr>
            <xdr:cNvPr id="3682" name="Check Box 2658" hidden="1">
              <a:extLst>
                <a:ext uri="{63B3BB69-23CF-44E3-9099-C40C66FF867C}">
                  <a14:compatExt spid="_x0000_s3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140</xdr:row>
          <xdr:rowOff>19050</xdr:rowOff>
        </xdr:from>
        <xdr:to>
          <xdr:col>8</xdr:col>
          <xdr:colOff>752475</xdr:colOff>
          <xdr:row>141</xdr:row>
          <xdr:rowOff>0</xdr:rowOff>
        </xdr:to>
        <xdr:sp macro="" textlink="">
          <xdr:nvSpPr>
            <xdr:cNvPr id="3683" name="Check Box 2659" hidden="1">
              <a:extLst>
                <a:ext uri="{63B3BB69-23CF-44E3-9099-C40C66FF867C}">
                  <a14:compatExt spid="_x0000_s3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141</xdr:row>
          <xdr:rowOff>19050</xdr:rowOff>
        </xdr:from>
        <xdr:to>
          <xdr:col>8</xdr:col>
          <xdr:colOff>752475</xdr:colOff>
          <xdr:row>142</xdr:row>
          <xdr:rowOff>0</xdr:rowOff>
        </xdr:to>
        <xdr:sp macro="" textlink="">
          <xdr:nvSpPr>
            <xdr:cNvPr id="3684" name="Check Box 2660" hidden="1">
              <a:extLst>
                <a:ext uri="{63B3BB69-23CF-44E3-9099-C40C66FF867C}">
                  <a14:compatExt spid="_x0000_s3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142</xdr:row>
          <xdr:rowOff>19050</xdr:rowOff>
        </xdr:from>
        <xdr:to>
          <xdr:col>8</xdr:col>
          <xdr:colOff>752475</xdr:colOff>
          <xdr:row>143</xdr:row>
          <xdr:rowOff>0</xdr:rowOff>
        </xdr:to>
        <xdr:sp macro="" textlink="">
          <xdr:nvSpPr>
            <xdr:cNvPr id="3685" name="Check Box 2661" hidden="1">
              <a:extLst>
                <a:ext uri="{63B3BB69-23CF-44E3-9099-C40C66FF867C}">
                  <a14:compatExt spid="_x0000_s3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143</xdr:row>
          <xdr:rowOff>19050</xdr:rowOff>
        </xdr:from>
        <xdr:to>
          <xdr:col>8</xdr:col>
          <xdr:colOff>752475</xdr:colOff>
          <xdr:row>144</xdr:row>
          <xdr:rowOff>0</xdr:rowOff>
        </xdr:to>
        <xdr:sp macro="" textlink="">
          <xdr:nvSpPr>
            <xdr:cNvPr id="3686" name="Check Box 2662" hidden="1">
              <a:extLst>
                <a:ext uri="{63B3BB69-23CF-44E3-9099-C40C66FF867C}">
                  <a14:compatExt spid="_x0000_s3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144</xdr:row>
          <xdr:rowOff>19050</xdr:rowOff>
        </xdr:from>
        <xdr:to>
          <xdr:col>8</xdr:col>
          <xdr:colOff>752475</xdr:colOff>
          <xdr:row>145</xdr:row>
          <xdr:rowOff>0</xdr:rowOff>
        </xdr:to>
        <xdr:sp macro="" textlink="">
          <xdr:nvSpPr>
            <xdr:cNvPr id="3687" name="Check Box 2663" hidden="1">
              <a:extLst>
                <a:ext uri="{63B3BB69-23CF-44E3-9099-C40C66FF867C}">
                  <a14:compatExt spid="_x0000_s3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145</xdr:row>
          <xdr:rowOff>19050</xdr:rowOff>
        </xdr:from>
        <xdr:to>
          <xdr:col>8</xdr:col>
          <xdr:colOff>752475</xdr:colOff>
          <xdr:row>146</xdr:row>
          <xdr:rowOff>0</xdr:rowOff>
        </xdr:to>
        <xdr:sp macro="" textlink="">
          <xdr:nvSpPr>
            <xdr:cNvPr id="3688" name="Check Box 2664" hidden="1">
              <a:extLst>
                <a:ext uri="{63B3BB69-23CF-44E3-9099-C40C66FF867C}">
                  <a14:compatExt spid="_x0000_s3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146</xdr:row>
          <xdr:rowOff>19050</xdr:rowOff>
        </xdr:from>
        <xdr:to>
          <xdr:col>8</xdr:col>
          <xdr:colOff>752475</xdr:colOff>
          <xdr:row>147</xdr:row>
          <xdr:rowOff>0</xdr:rowOff>
        </xdr:to>
        <xdr:sp macro="" textlink="">
          <xdr:nvSpPr>
            <xdr:cNvPr id="3689" name="Check Box 2665" hidden="1">
              <a:extLst>
                <a:ext uri="{63B3BB69-23CF-44E3-9099-C40C66FF867C}">
                  <a14:compatExt spid="_x0000_s3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147</xdr:row>
          <xdr:rowOff>19050</xdr:rowOff>
        </xdr:from>
        <xdr:to>
          <xdr:col>8</xdr:col>
          <xdr:colOff>752475</xdr:colOff>
          <xdr:row>148</xdr:row>
          <xdr:rowOff>0</xdr:rowOff>
        </xdr:to>
        <xdr:sp macro="" textlink="">
          <xdr:nvSpPr>
            <xdr:cNvPr id="3690" name="Check Box 2666" hidden="1">
              <a:extLst>
                <a:ext uri="{63B3BB69-23CF-44E3-9099-C40C66FF867C}">
                  <a14:compatExt spid="_x0000_s3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148</xdr:row>
          <xdr:rowOff>19050</xdr:rowOff>
        </xdr:from>
        <xdr:to>
          <xdr:col>8</xdr:col>
          <xdr:colOff>752475</xdr:colOff>
          <xdr:row>149</xdr:row>
          <xdr:rowOff>0</xdr:rowOff>
        </xdr:to>
        <xdr:sp macro="" textlink="">
          <xdr:nvSpPr>
            <xdr:cNvPr id="3691" name="Check Box 2667" hidden="1">
              <a:extLst>
                <a:ext uri="{63B3BB69-23CF-44E3-9099-C40C66FF867C}">
                  <a14:compatExt spid="_x0000_s3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149</xdr:row>
          <xdr:rowOff>19050</xdr:rowOff>
        </xdr:from>
        <xdr:to>
          <xdr:col>8</xdr:col>
          <xdr:colOff>752475</xdr:colOff>
          <xdr:row>150</xdr:row>
          <xdr:rowOff>0</xdr:rowOff>
        </xdr:to>
        <xdr:sp macro="" textlink="">
          <xdr:nvSpPr>
            <xdr:cNvPr id="3692" name="Check Box 2668" hidden="1">
              <a:extLst>
                <a:ext uri="{63B3BB69-23CF-44E3-9099-C40C66FF867C}">
                  <a14:compatExt spid="_x0000_s3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150</xdr:row>
          <xdr:rowOff>19050</xdr:rowOff>
        </xdr:from>
        <xdr:to>
          <xdr:col>8</xdr:col>
          <xdr:colOff>752475</xdr:colOff>
          <xdr:row>151</xdr:row>
          <xdr:rowOff>0</xdr:rowOff>
        </xdr:to>
        <xdr:sp macro="" textlink="">
          <xdr:nvSpPr>
            <xdr:cNvPr id="3693" name="Check Box 2669" hidden="1">
              <a:extLst>
                <a:ext uri="{63B3BB69-23CF-44E3-9099-C40C66FF867C}">
                  <a14:compatExt spid="_x0000_s3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151</xdr:row>
          <xdr:rowOff>19050</xdr:rowOff>
        </xdr:from>
        <xdr:to>
          <xdr:col>8</xdr:col>
          <xdr:colOff>752475</xdr:colOff>
          <xdr:row>152</xdr:row>
          <xdr:rowOff>0</xdr:rowOff>
        </xdr:to>
        <xdr:sp macro="" textlink="">
          <xdr:nvSpPr>
            <xdr:cNvPr id="3694" name="Check Box 2670" hidden="1">
              <a:extLst>
                <a:ext uri="{63B3BB69-23CF-44E3-9099-C40C66FF867C}">
                  <a14:compatExt spid="_x0000_s3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152</xdr:row>
          <xdr:rowOff>19050</xdr:rowOff>
        </xdr:from>
        <xdr:to>
          <xdr:col>8</xdr:col>
          <xdr:colOff>752475</xdr:colOff>
          <xdr:row>153</xdr:row>
          <xdr:rowOff>0</xdr:rowOff>
        </xdr:to>
        <xdr:sp macro="" textlink="">
          <xdr:nvSpPr>
            <xdr:cNvPr id="3695" name="Check Box 2671" hidden="1">
              <a:extLst>
                <a:ext uri="{63B3BB69-23CF-44E3-9099-C40C66FF867C}">
                  <a14:compatExt spid="_x0000_s3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153</xdr:row>
          <xdr:rowOff>19050</xdr:rowOff>
        </xdr:from>
        <xdr:to>
          <xdr:col>8</xdr:col>
          <xdr:colOff>752475</xdr:colOff>
          <xdr:row>154</xdr:row>
          <xdr:rowOff>0</xdr:rowOff>
        </xdr:to>
        <xdr:sp macro="" textlink="">
          <xdr:nvSpPr>
            <xdr:cNvPr id="3696" name="Check Box 2672" hidden="1">
              <a:extLst>
                <a:ext uri="{63B3BB69-23CF-44E3-9099-C40C66FF867C}">
                  <a14:compatExt spid="_x0000_s3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154</xdr:row>
          <xdr:rowOff>19050</xdr:rowOff>
        </xdr:from>
        <xdr:to>
          <xdr:col>8</xdr:col>
          <xdr:colOff>752475</xdr:colOff>
          <xdr:row>155</xdr:row>
          <xdr:rowOff>0</xdr:rowOff>
        </xdr:to>
        <xdr:sp macro="" textlink="">
          <xdr:nvSpPr>
            <xdr:cNvPr id="3697" name="Check Box 2673" hidden="1">
              <a:extLst>
                <a:ext uri="{63B3BB69-23CF-44E3-9099-C40C66FF867C}">
                  <a14:compatExt spid="_x0000_s3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155</xdr:row>
          <xdr:rowOff>19050</xdr:rowOff>
        </xdr:from>
        <xdr:to>
          <xdr:col>8</xdr:col>
          <xdr:colOff>752475</xdr:colOff>
          <xdr:row>156</xdr:row>
          <xdr:rowOff>0</xdr:rowOff>
        </xdr:to>
        <xdr:sp macro="" textlink="">
          <xdr:nvSpPr>
            <xdr:cNvPr id="3698" name="Check Box 2674" hidden="1">
              <a:extLst>
                <a:ext uri="{63B3BB69-23CF-44E3-9099-C40C66FF867C}">
                  <a14:compatExt spid="_x0000_s3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156</xdr:row>
          <xdr:rowOff>19050</xdr:rowOff>
        </xdr:from>
        <xdr:to>
          <xdr:col>8</xdr:col>
          <xdr:colOff>752475</xdr:colOff>
          <xdr:row>157</xdr:row>
          <xdr:rowOff>0</xdr:rowOff>
        </xdr:to>
        <xdr:sp macro="" textlink="">
          <xdr:nvSpPr>
            <xdr:cNvPr id="3699" name="Check Box 2675" hidden="1">
              <a:extLst>
                <a:ext uri="{63B3BB69-23CF-44E3-9099-C40C66FF867C}">
                  <a14:compatExt spid="_x0000_s3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157</xdr:row>
          <xdr:rowOff>19050</xdr:rowOff>
        </xdr:from>
        <xdr:to>
          <xdr:col>8</xdr:col>
          <xdr:colOff>752475</xdr:colOff>
          <xdr:row>158</xdr:row>
          <xdr:rowOff>0</xdr:rowOff>
        </xdr:to>
        <xdr:sp macro="" textlink="">
          <xdr:nvSpPr>
            <xdr:cNvPr id="3700" name="Check Box 2676" hidden="1">
              <a:extLst>
                <a:ext uri="{63B3BB69-23CF-44E3-9099-C40C66FF867C}">
                  <a14:compatExt spid="_x0000_s3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158</xdr:row>
          <xdr:rowOff>19050</xdr:rowOff>
        </xdr:from>
        <xdr:to>
          <xdr:col>8</xdr:col>
          <xdr:colOff>752475</xdr:colOff>
          <xdr:row>159</xdr:row>
          <xdr:rowOff>0</xdr:rowOff>
        </xdr:to>
        <xdr:sp macro="" textlink="">
          <xdr:nvSpPr>
            <xdr:cNvPr id="3701" name="Check Box 2677" hidden="1">
              <a:extLst>
                <a:ext uri="{63B3BB69-23CF-44E3-9099-C40C66FF867C}">
                  <a14:compatExt spid="_x0000_s3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159</xdr:row>
          <xdr:rowOff>19050</xdr:rowOff>
        </xdr:from>
        <xdr:to>
          <xdr:col>8</xdr:col>
          <xdr:colOff>752475</xdr:colOff>
          <xdr:row>160</xdr:row>
          <xdr:rowOff>0</xdr:rowOff>
        </xdr:to>
        <xdr:sp macro="" textlink="">
          <xdr:nvSpPr>
            <xdr:cNvPr id="3702" name="Check Box 2678" hidden="1">
              <a:extLst>
                <a:ext uri="{63B3BB69-23CF-44E3-9099-C40C66FF867C}">
                  <a14:compatExt spid="_x0000_s3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160</xdr:row>
          <xdr:rowOff>19050</xdr:rowOff>
        </xdr:from>
        <xdr:to>
          <xdr:col>8</xdr:col>
          <xdr:colOff>752475</xdr:colOff>
          <xdr:row>161</xdr:row>
          <xdr:rowOff>0</xdr:rowOff>
        </xdr:to>
        <xdr:sp macro="" textlink="">
          <xdr:nvSpPr>
            <xdr:cNvPr id="3703" name="Check Box 2679" hidden="1">
              <a:extLst>
                <a:ext uri="{63B3BB69-23CF-44E3-9099-C40C66FF867C}">
                  <a14:compatExt spid="_x0000_s3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161</xdr:row>
          <xdr:rowOff>19050</xdr:rowOff>
        </xdr:from>
        <xdr:to>
          <xdr:col>8</xdr:col>
          <xdr:colOff>752475</xdr:colOff>
          <xdr:row>162</xdr:row>
          <xdr:rowOff>0</xdr:rowOff>
        </xdr:to>
        <xdr:sp macro="" textlink="">
          <xdr:nvSpPr>
            <xdr:cNvPr id="3704" name="Check Box 2680" hidden="1">
              <a:extLst>
                <a:ext uri="{63B3BB69-23CF-44E3-9099-C40C66FF867C}">
                  <a14:compatExt spid="_x0000_s3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162</xdr:row>
          <xdr:rowOff>19050</xdr:rowOff>
        </xdr:from>
        <xdr:to>
          <xdr:col>8</xdr:col>
          <xdr:colOff>752475</xdr:colOff>
          <xdr:row>163</xdr:row>
          <xdr:rowOff>0</xdr:rowOff>
        </xdr:to>
        <xdr:sp macro="" textlink="">
          <xdr:nvSpPr>
            <xdr:cNvPr id="3705" name="Check Box 2681" hidden="1">
              <a:extLst>
                <a:ext uri="{63B3BB69-23CF-44E3-9099-C40C66FF867C}">
                  <a14:compatExt spid="_x0000_s3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163</xdr:row>
          <xdr:rowOff>19050</xdr:rowOff>
        </xdr:from>
        <xdr:to>
          <xdr:col>8</xdr:col>
          <xdr:colOff>752475</xdr:colOff>
          <xdr:row>164</xdr:row>
          <xdr:rowOff>0</xdr:rowOff>
        </xdr:to>
        <xdr:sp macro="" textlink="">
          <xdr:nvSpPr>
            <xdr:cNvPr id="3706" name="Check Box 2682" hidden="1">
              <a:extLst>
                <a:ext uri="{63B3BB69-23CF-44E3-9099-C40C66FF867C}">
                  <a14:compatExt spid="_x0000_s3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164</xdr:row>
          <xdr:rowOff>19050</xdr:rowOff>
        </xdr:from>
        <xdr:to>
          <xdr:col>8</xdr:col>
          <xdr:colOff>752475</xdr:colOff>
          <xdr:row>165</xdr:row>
          <xdr:rowOff>0</xdr:rowOff>
        </xdr:to>
        <xdr:sp macro="" textlink="">
          <xdr:nvSpPr>
            <xdr:cNvPr id="3707" name="Check Box 2683" hidden="1">
              <a:extLst>
                <a:ext uri="{63B3BB69-23CF-44E3-9099-C40C66FF867C}">
                  <a14:compatExt spid="_x0000_s3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165</xdr:row>
          <xdr:rowOff>19050</xdr:rowOff>
        </xdr:from>
        <xdr:to>
          <xdr:col>8</xdr:col>
          <xdr:colOff>752475</xdr:colOff>
          <xdr:row>166</xdr:row>
          <xdr:rowOff>0</xdr:rowOff>
        </xdr:to>
        <xdr:sp macro="" textlink="">
          <xdr:nvSpPr>
            <xdr:cNvPr id="3708" name="Check Box 2684" hidden="1">
              <a:extLst>
                <a:ext uri="{63B3BB69-23CF-44E3-9099-C40C66FF867C}">
                  <a14:compatExt spid="_x0000_s3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166</xdr:row>
          <xdr:rowOff>19050</xdr:rowOff>
        </xdr:from>
        <xdr:to>
          <xdr:col>8</xdr:col>
          <xdr:colOff>752475</xdr:colOff>
          <xdr:row>167</xdr:row>
          <xdr:rowOff>0</xdr:rowOff>
        </xdr:to>
        <xdr:sp macro="" textlink="">
          <xdr:nvSpPr>
            <xdr:cNvPr id="3709" name="Check Box 2685" hidden="1">
              <a:extLst>
                <a:ext uri="{63B3BB69-23CF-44E3-9099-C40C66FF867C}">
                  <a14:compatExt spid="_x0000_s3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167</xdr:row>
          <xdr:rowOff>19050</xdr:rowOff>
        </xdr:from>
        <xdr:to>
          <xdr:col>8</xdr:col>
          <xdr:colOff>752475</xdr:colOff>
          <xdr:row>168</xdr:row>
          <xdr:rowOff>0</xdr:rowOff>
        </xdr:to>
        <xdr:sp macro="" textlink="">
          <xdr:nvSpPr>
            <xdr:cNvPr id="3710" name="Check Box 2686" hidden="1">
              <a:extLst>
                <a:ext uri="{63B3BB69-23CF-44E3-9099-C40C66FF867C}">
                  <a14:compatExt spid="_x0000_s3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168</xdr:row>
          <xdr:rowOff>19050</xdr:rowOff>
        </xdr:from>
        <xdr:to>
          <xdr:col>8</xdr:col>
          <xdr:colOff>752475</xdr:colOff>
          <xdr:row>169</xdr:row>
          <xdr:rowOff>0</xdr:rowOff>
        </xdr:to>
        <xdr:sp macro="" textlink="">
          <xdr:nvSpPr>
            <xdr:cNvPr id="3711" name="Check Box 2687" hidden="1">
              <a:extLst>
                <a:ext uri="{63B3BB69-23CF-44E3-9099-C40C66FF867C}">
                  <a14:compatExt spid="_x0000_s3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169</xdr:row>
          <xdr:rowOff>19050</xdr:rowOff>
        </xdr:from>
        <xdr:to>
          <xdr:col>8</xdr:col>
          <xdr:colOff>752475</xdr:colOff>
          <xdr:row>170</xdr:row>
          <xdr:rowOff>0</xdr:rowOff>
        </xdr:to>
        <xdr:sp macro="" textlink="">
          <xdr:nvSpPr>
            <xdr:cNvPr id="3712" name="Check Box 2688" hidden="1">
              <a:extLst>
                <a:ext uri="{63B3BB69-23CF-44E3-9099-C40C66FF867C}">
                  <a14:compatExt spid="_x0000_s3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170</xdr:row>
          <xdr:rowOff>19050</xdr:rowOff>
        </xdr:from>
        <xdr:to>
          <xdr:col>8</xdr:col>
          <xdr:colOff>752475</xdr:colOff>
          <xdr:row>171</xdr:row>
          <xdr:rowOff>0</xdr:rowOff>
        </xdr:to>
        <xdr:sp macro="" textlink="">
          <xdr:nvSpPr>
            <xdr:cNvPr id="3713" name="Check Box 2689" hidden="1">
              <a:extLst>
                <a:ext uri="{63B3BB69-23CF-44E3-9099-C40C66FF867C}">
                  <a14:compatExt spid="_x0000_s3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171</xdr:row>
          <xdr:rowOff>19050</xdr:rowOff>
        </xdr:from>
        <xdr:to>
          <xdr:col>8</xdr:col>
          <xdr:colOff>752475</xdr:colOff>
          <xdr:row>172</xdr:row>
          <xdr:rowOff>0</xdr:rowOff>
        </xdr:to>
        <xdr:sp macro="" textlink="">
          <xdr:nvSpPr>
            <xdr:cNvPr id="3714" name="Check Box 2690" hidden="1">
              <a:extLst>
                <a:ext uri="{63B3BB69-23CF-44E3-9099-C40C66FF867C}">
                  <a14:compatExt spid="_x0000_s3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172</xdr:row>
          <xdr:rowOff>19050</xdr:rowOff>
        </xdr:from>
        <xdr:to>
          <xdr:col>8</xdr:col>
          <xdr:colOff>752475</xdr:colOff>
          <xdr:row>173</xdr:row>
          <xdr:rowOff>0</xdr:rowOff>
        </xdr:to>
        <xdr:sp macro="" textlink="">
          <xdr:nvSpPr>
            <xdr:cNvPr id="3715" name="Check Box 2691" hidden="1">
              <a:extLst>
                <a:ext uri="{63B3BB69-23CF-44E3-9099-C40C66FF867C}">
                  <a14:compatExt spid="_x0000_s3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173</xdr:row>
          <xdr:rowOff>19050</xdr:rowOff>
        </xdr:from>
        <xdr:to>
          <xdr:col>8</xdr:col>
          <xdr:colOff>752475</xdr:colOff>
          <xdr:row>174</xdr:row>
          <xdr:rowOff>0</xdr:rowOff>
        </xdr:to>
        <xdr:sp macro="" textlink="">
          <xdr:nvSpPr>
            <xdr:cNvPr id="3716" name="Check Box 2692" hidden="1">
              <a:extLst>
                <a:ext uri="{63B3BB69-23CF-44E3-9099-C40C66FF867C}">
                  <a14:compatExt spid="_x0000_s3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174</xdr:row>
          <xdr:rowOff>19050</xdr:rowOff>
        </xdr:from>
        <xdr:to>
          <xdr:col>8</xdr:col>
          <xdr:colOff>752475</xdr:colOff>
          <xdr:row>175</xdr:row>
          <xdr:rowOff>0</xdr:rowOff>
        </xdr:to>
        <xdr:sp macro="" textlink="">
          <xdr:nvSpPr>
            <xdr:cNvPr id="3717" name="Check Box 2693" hidden="1">
              <a:extLst>
                <a:ext uri="{63B3BB69-23CF-44E3-9099-C40C66FF867C}">
                  <a14:compatExt spid="_x0000_s3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175</xdr:row>
          <xdr:rowOff>19050</xdr:rowOff>
        </xdr:from>
        <xdr:to>
          <xdr:col>8</xdr:col>
          <xdr:colOff>752475</xdr:colOff>
          <xdr:row>176</xdr:row>
          <xdr:rowOff>0</xdr:rowOff>
        </xdr:to>
        <xdr:sp macro="" textlink="">
          <xdr:nvSpPr>
            <xdr:cNvPr id="3718" name="Check Box 2694" hidden="1">
              <a:extLst>
                <a:ext uri="{63B3BB69-23CF-44E3-9099-C40C66FF867C}">
                  <a14:compatExt spid="_x0000_s3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176</xdr:row>
          <xdr:rowOff>19050</xdr:rowOff>
        </xdr:from>
        <xdr:to>
          <xdr:col>8</xdr:col>
          <xdr:colOff>752475</xdr:colOff>
          <xdr:row>177</xdr:row>
          <xdr:rowOff>0</xdr:rowOff>
        </xdr:to>
        <xdr:sp macro="" textlink="">
          <xdr:nvSpPr>
            <xdr:cNvPr id="3719" name="Check Box 2695" hidden="1">
              <a:extLst>
                <a:ext uri="{63B3BB69-23CF-44E3-9099-C40C66FF867C}">
                  <a14:compatExt spid="_x0000_s3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177</xdr:row>
          <xdr:rowOff>19050</xdr:rowOff>
        </xdr:from>
        <xdr:to>
          <xdr:col>8</xdr:col>
          <xdr:colOff>752475</xdr:colOff>
          <xdr:row>178</xdr:row>
          <xdr:rowOff>0</xdr:rowOff>
        </xdr:to>
        <xdr:sp macro="" textlink="">
          <xdr:nvSpPr>
            <xdr:cNvPr id="3720" name="Check Box 2696" hidden="1">
              <a:extLst>
                <a:ext uri="{63B3BB69-23CF-44E3-9099-C40C66FF867C}">
                  <a14:compatExt spid="_x0000_s3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178</xdr:row>
          <xdr:rowOff>19050</xdr:rowOff>
        </xdr:from>
        <xdr:to>
          <xdr:col>8</xdr:col>
          <xdr:colOff>752475</xdr:colOff>
          <xdr:row>179</xdr:row>
          <xdr:rowOff>0</xdr:rowOff>
        </xdr:to>
        <xdr:sp macro="" textlink="">
          <xdr:nvSpPr>
            <xdr:cNvPr id="3721" name="Check Box 2697" hidden="1">
              <a:extLst>
                <a:ext uri="{63B3BB69-23CF-44E3-9099-C40C66FF867C}">
                  <a14:compatExt spid="_x0000_s3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179</xdr:row>
          <xdr:rowOff>19050</xdr:rowOff>
        </xdr:from>
        <xdr:to>
          <xdr:col>8</xdr:col>
          <xdr:colOff>752475</xdr:colOff>
          <xdr:row>180</xdr:row>
          <xdr:rowOff>0</xdr:rowOff>
        </xdr:to>
        <xdr:sp macro="" textlink="">
          <xdr:nvSpPr>
            <xdr:cNvPr id="3722" name="Check Box 2698" hidden="1">
              <a:extLst>
                <a:ext uri="{63B3BB69-23CF-44E3-9099-C40C66FF867C}">
                  <a14:compatExt spid="_x0000_s3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180</xdr:row>
          <xdr:rowOff>19050</xdr:rowOff>
        </xdr:from>
        <xdr:to>
          <xdr:col>8</xdr:col>
          <xdr:colOff>752475</xdr:colOff>
          <xdr:row>181</xdr:row>
          <xdr:rowOff>0</xdr:rowOff>
        </xdr:to>
        <xdr:sp macro="" textlink="">
          <xdr:nvSpPr>
            <xdr:cNvPr id="3723" name="Check Box 2699" hidden="1">
              <a:extLst>
                <a:ext uri="{63B3BB69-23CF-44E3-9099-C40C66FF867C}">
                  <a14:compatExt spid="_x0000_s3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181</xdr:row>
          <xdr:rowOff>19050</xdr:rowOff>
        </xdr:from>
        <xdr:to>
          <xdr:col>8</xdr:col>
          <xdr:colOff>752475</xdr:colOff>
          <xdr:row>182</xdr:row>
          <xdr:rowOff>0</xdr:rowOff>
        </xdr:to>
        <xdr:sp macro="" textlink="">
          <xdr:nvSpPr>
            <xdr:cNvPr id="3724" name="Check Box 2700" hidden="1">
              <a:extLst>
                <a:ext uri="{63B3BB69-23CF-44E3-9099-C40C66FF867C}">
                  <a14:compatExt spid="_x0000_s3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182</xdr:row>
          <xdr:rowOff>19050</xdr:rowOff>
        </xdr:from>
        <xdr:to>
          <xdr:col>8</xdr:col>
          <xdr:colOff>752475</xdr:colOff>
          <xdr:row>183</xdr:row>
          <xdr:rowOff>0</xdr:rowOff>
        </xdr:to>
        <xdr:sp macro="" textlink="">
          <xdr:nvSpPr>
            <xdr:cNvPr id="3725" name="Check Box 2701" hidden="1">
              <a:extLst>
                <a:ext uri="{63B3BB69-23CF-44E3-9099-C40C66FF867C}">
                  <a14:compatExt spid="_x0000_s3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183</xdr:row>
          <xdr:rowOff>19050</xdr:rowOff>
        </xdr:from>
        <xdr:to>
          <xdr:col>8</xdr:col>
          <xdr:colOff>752475</xdr:colOff>
          <xdr:row>184</xdr:row>
          <xdr:rowOff>0</xdr:rowOff>
        </xdr:to>
        <xdr:sp macro="" textlink="">
          <xdr:nvSpPr>
            <xdr:cNvPr id="3726" name="Check Box 2702" hidden="1">
              <a:extLst>
                <a:ext uri="{63B3BB69-23CF-44E3-9099-C40C66FF867C}">
                  <a14:compatExt spid="_x0000_s3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184</xdr:row>
          <xdr:rowOff>19050</xdr:rowOff>
        </xdr:from>
        <xdr:to>
          <xdr:col>8</xdr:col>
          <xdr:colOff>752475</xdr:colOff>
          <xdr:row>185</xdr:row>
          <xdr:rowOff>0</xdr:rowOff>
        </xdr:to>
        <xdr:sp macro="" textlink="">
          <xdr:nvSpPr>
            <xdr:cNvPr id="3727" name="Check Box 2703" hidden="1">
              <a:extLst>
                <a:ext uri="{63B3BB69-23CF-44E3-9099-C40C66FF867C}">
                  <a14:compatExt spid="_x0000_s3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185</xdr:row>
          <xdr:rowOff>19050</xdr:rowOff>
        </xdr:from>
        <xdr:to>
          <xdr:col>8</xdr:col>
          <xdr:colOff>752475</xdr:colOff>
          <xdr:row>186</xdr:row>
          <xdr:rowOff>0</xdr:rowOff>
        </xdr:to>
        <xdr:sp macro="" textlink="">
          <xdr:nvSpPr>
            <xdr:cNvPr id="3728" name="Check Box 2704" hidden="1">
              <a:extLst>
                <a:ext uri="{63B3BB69-23CF-44E3-9099-C40C66FF867C}">
                  <a14:compatExt spid="_x0000_s3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186</xdr:row>
          <xdr:rowOff>19050</xdr:rowOff>
        </xdr:from>
        <xdr:to>
          <xdr:col>8</xdr:col>
          <xdr:colOff>752475</xdr:colOff>
          <xdr:row>187</xdr:row>
          <xdr:rowOff>0</xdr:rowOff>
        </xdr:to>
        <xdr:sp macro="" textlink="">
          <xdr:nvSpPr>
            <xdr:cNvPr id="3729" name="Check Box 2705" hidden="1">
              <a:extLst>
                <a:ext uri="{63B3BB69-23CF-44E3-9099-C40C66FF867C}">
                  <a14:compatExt spid="_x0000_s3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187</xdr:row>
          <xdr:rowOff>19050</xdr:rowOff>
        </xdr:from>
        <xdr:to>
          <xdr:col>8</xdr:col>
          <xdr:colOff>752475</xdr:colOff>
          <xdr:row>188</xdr:row>
          <xdr:rowOff>0</xdr:rowOff>
        </xdr:to>
        <xdr:sp macro="" textlink="">
          <xdr:nvSpPr>
            <xdr:cNvPr id="3730" name="Check Box 2706" hidden="1">
              <a:extLst>
                <a:ext uri="{63B3BB69-23CF-44E3-9099-C40C66FF867C}">
                  <a14:compatExt spid="_x0000_s3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188</xdr:row>
          <xdr:rowOff>19050</xdr:rowOff>
        </xdr:from>
        <xdr:to>
          <xdr:col>8</xdr:col>
          <xdr:colOff>752475</xdr:colOff>
          <xdr:row>189</xdr:row>
          <xdr:rowOff>0</xdr:rowOff>
        </xdr:to>
        <xdr:sp macro="" textlink="">
          <xdr:nvSpPr>
            <xdr:cNvPr id="3731" name="Check Box 2707" hidden="1">
              <a:extLst>
                <a:ext uri="{63B3BB69-23CF-44E3-9099-C40C66FF867C}">
                  <a14:compatExt spid="_x0000_s3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189</xdr:row>
          <xdr:rowOff>19050</xdr:rowOff>
        </xdr:from>
        <xdr:to>
          <xdr:col>8</xdr:col>
          <xdr:colOff>752475</xdr:colOff>
          <xdr:row>190</xdr:row>
          <xdr:rowOff>0</xdr:rowOff>
        </xdr:to>
        <xdr:sp macro="" textlink="">
          <xdr:nvSpPr>
            <xdr:cNvPr id="3732" name="Check Box 2708" hidden="1">
              <a:extLst>
                <a:ext uri="{63B3BB69-23CF-44E3-9099-C40C66FF867C}">
                  <a14:compatExt spid="_x0000_s3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190</xdr:row>
          <xdr:rowOff>19050</xdr:rowOff>
        </xdr:from>
        <xdr:to>
          <xdr:col>8</xdr:col>
          <xdr:colOff>752475</xdr:colOff>
          <xdr:row>191</xdr:row>
          <xdr:rowOff>0</xdr:rowOff>
        </xdr:to>
        <xdr:sp macro="" textlink="">
          <xdr:nvSpPr>
            <xdr:cNvPr id="3733" name="Check Box 2709" hidden="1">
              <a:extLst>
                <a:ext uri="{63B3BB69-23CF-44E3-9099-C40C66FF867C}">
                  <a14:compatExt spid="_x0000_s3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191</xdr:row>
          <xdr:rowOff>19050</xdr:rowOff>
        </xdr:from>
        <xdr:to>
          <xdr:col>8</xdr:col>
          <xdr:colOff>752475</xdr:colOff>
          <xdr:row>192</xdr:row>
          <xdr:rowOff>0</xdr:rowOff>
        </xdr:to>
        <xdr:sp macro="" textlink="">
          <xdr:nvSpPr>
            <xdr:cNvPr id="3734" name="Check Box 2710" hidden="1">
              <a:extLst>
                <a:ext uri="{63B3BB69-23CF-44E3-9099-C40C66FF867C}">
                  <a14:compatExt spid="_x0000_s3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192</xdr:row>
          <xdr:rowOff>19050</xdr:rowOff>
        </xdr:from>
        <xdr:to>
          <xdr:col>8</xdr:col>
          <xdr:colOff>752475</xdr:colOff>
          <xdr:row>193</xdr:row>
          <xdr:rowOff>0</xdr:rowOff>
        </xdr:to>
        <xdr:sp macro="" textlink="">
          <xdr:nvSpPr>
            <xdr:cNvPr id="3735" name="Check Box 2711" hidden="1">
              <a:extLst>
                <a:ext uri="{63B3BB69-23CF-44E3-9099-C40C66FF867C}">
                  <a14:compatExt spid="_x0000_s3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193</xdr:row>
          <xdr:rowOff>19050</xdr:rowOff>
        </xdr:from>
        <xdr:to>
          <xdr:col>8</xdr:col>
          <xdr:colOff>752475</xdr:colOff>
          <xdr:row>194</xdr:row>
          <xdr:rowOff>0</xdr:rowOff>
        </xdr:to>
        <xdr:sp macro="" textlink="">
          <xdr:nvSpPr>
            <xdr:cNvPr id="3736" name="Check Box 2712" hidden="1">
              <a:extLst>
                <a:ext uri="{63B3BB69-23CF-44E3-9099-C40C66FF867C}">
                  <a14:compatExt spid="_x0000_s3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194</xdr:row>
          <xdr:rowOff>19050</xdr:rowOff>
        </xdr:from>
        <xdr:to>
          <xdr:col>8</xdr:col>
          <xdr:colOff>752475</xdr:colOff>
          <xdr:row>195</xdr:row>
          <xdr:rowOff>0</xdr:rowOff>
        </xdr:to>
        <xdr:sp macro="" textlink="">
          <xdr:nvSpPr>
            <xdr:cNvPr id="3737" name="Check Box 2713" hidden="1">
              <a:extLst>
                <a:ext uri="{63B3BB69-23CF-44E3-9099-C40C66FF867C}">
                  <a14:compatExt spid="_x0000_s3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195</xdr:row>
          <xdr:rowOff>19050</xdr:rowOff>
        </xdr:from>
        <xdr:to>
          <xdr:col>8</xdr:col>
          <xdr:colOff>752475</xdr:colOff>
          <xdr:row>196</xdr:row>
          <xdr:rowOff>0</xdr:rowOff>
        </xdr:to>
        <xdr:sp macro="" textlink="">
          <xdr:nvSpPr>
            <xdr:cNvPr id="3738" name="Check Box 2714" hidden="1">
              <a:extLst>
                <a:ext uri="{63B3BB69-23CF-44E3-9099-C40C66FF867C}">
                  <a14:compatExt spid="_x0000_s3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196</xdr:row>
          <xdr:rowOff>19050</xdr:rowOff>
        </xdr:from>
        <xdr:to>
          <xdr:col>8</xdr:col>
          <xdr:colOff>752475</xdr:colOff>
          <xdr:row>197</xdr:row>
          <xdr:rowOff>0</xdr:rowOff>
        </xdr:to>
        <xdr:sp macro="" textlink="">
          <xdr:nvSpPr>
            <xdr:cNvPr id="3739" name="Check Box 2715" hidden="1">
              <a:extLst>
                <a:ext uri="{63B3BB69-23CF-44E3-9099-C40C66FF867C}">
                  <a14:compatExt spid="_x0000_s3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197</xdr:row>
          <xdr:rowOff>19050</xdr:rowOff>
        </xdr:from>
        <xdr:to>
          <xdr:col>8</xdr:col>
          <xdr:colOff>752475</xdr:colOff>
          <xdr:row>198</xdr:row>
          <xdr:rowOff>0</xdr:rowOff>
        </xdr:to>
        <xdr:sp macro="" textlink="">
          <xdr:nvSpPr>
            <xdr:cNvPr id="3740" name="Check Box 2716" hidden="1">
              <a:extLst>
                <a:ext uri="{63B3BB69-23CF-44E3-9099-C40C66FF867C}">
                  <a14:compatExt spid="_x0000_s3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198</xdr:row>
          <xdr:rowOff>19050</xdr:rowOff>
        </xdr:from>
        <xdr:to>
          <xdr:col>8</xdr:col>
          <xdr:colOff>752475</xdr:colOff>
          <xdr:row>199</xdr:row>
          <xdr:rowOff>0</xdr:rowOff>
        </xdr:to>
        <xdr:sp macro="" textlink="">
          <xdr:nvSpPr>
            <xdr:cNvPr id="3741" name="Check Box 2717" hidden="1">
              <a:extLst>
                <a:ext uri="{63B3BB69-23CF-44E3-9099-C40C66FF867C}">
                  <a14:compatExt spid="_x0000_s3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199</xdr:row>
          <xdr:rowOff>19050</xdr:rowOff>
        </xdr:from>
        <xdr:to>
          <xdr:col>8</xdr:col>
          <xdr:colOff>752475</xdr:colOff>
          <xdr:row>200</xdr:row>
          <xdr:rowOff>0</xdr:rowOff>
        </xdr:to>
        <xdr:sp macro="" textlink="">
          <xdr:nvSpPr>
            <xdr:cNvPr id="3742" name="Check Box 2718" hidden="1">
              <a:extLst>
                <a:ext uri="{63B3BB69-23CF-44E3-9099-C40C66FF867C}">
                  <a14:compatExt spid="_x0000_s3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200</xdr:row>
          <xdr:rowOff>19050</xdr:rowOff>
        </xdr:from>
        <xdr:to>
          <xdr:col>8</xdr:col>
          <xdr:colOff>752475</xdr:colOff>
          <xdr:row>201</xdr:row>
          <xdr:rowOff>0</xdr:rowOff>
        </xdr:to>
        <xdr:sp macro="" textlink="">
          <xdr:nvSpPr>
            <xdr:cNvPr id="3743" name="Check Box 2719" hidden="1">
              <a:extLst>
                <a:ext uri="{63B3BB69-23CF-44E3-9099-C40C66FF867C}">
                  <a14:compatExt spid="_x0000_s3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201</xdr:row>
          <xdr:rowOff>19050</xdr:rowOff>
        </xdr:from>
        <xdr:to>
          <xdr:col>8</xdr:col>
          <xdr:colOff>752475</xdr:colOff>
          <xdr:row>202</xdr:row>
          <xdr:rowOff>0</xdr:rowOff>
        </xdr:to>
        <xdr:sp macro="" textlink="">
          <xdr:nvSpPr>
            <xdr:cNvPr id="3744" name="Check Box 2720" hidden="1">
              <a:extLst>
                <a:ext uri="{63B3BB69-23CF-44E3-9099-C40C66FF867C}">
                  <a14:compatExt spid="_x0000_s3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202</xdr:row>
          <xdr:rowOff>19050</xdr:rowOff>
        </xdr:from>
        <xdr:to>
          <xdr:col>8</xdr:col>
          <xdr:colOff>752475</xdr:colOff>
          <xdr:row>203</xdr:row>
          <xdr:rowOff>0</xdr:rowOff>
        </xdr:to>
        <xdr:sp macro="" textlink="">
          <xdr:nvSpPr>
            <xdr:cNvPr id="3745" name="Check Box 2721" hidden="1">
              <a:extLst>
                <a:ext uri="{63B3BB69-23CF-44E3-9099-C40C66FF867C}">
                  <a14:compatExt spid="_x0000_s3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203</xdr:row>
          <xdr:rowOff>19050</xdr:rowOff>
        </xdr:from>
        <xdr:to>
          <xdr:col>8</xdr:col>
          <xdr:colOff>752475</xdr:colOff>
          <xdr:row>204</xdr:row>
          <xdr:rowOff>0</xdr:rowOff>
        </xdr:to>
        <xdr:sp macro="" textlink="">
          <xdr:nvSpPr>
            <xdr:cNvPr id="3746" name="Check Box 2722" hidden="1">
              <a:extLst>
                <a:ext uri="{63B3BB69-23CF-44E3-9099-C40C66FF867C}">
                  <a14:compatExt spid="_x0000_s3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204</xdr:row>
          <xdr:rowOff>19050</xdr:rowOff>
        </xdr:from>
        <xdr:to>
          <xdr:col>8</xdr:col>
          <xdr:colOff>752475</xdr:colOff>
          <xdr:row>205</xdr:row>
          <xdr:rowOff>0</xdr:rowOff>
        </xdr:to>
        <xdr:sp macro="" textlink="">
          <xdr:nvSpPr>
            <xdr:cNvPr id="3747" name="Check Box 2723" hidden="1">
              <a:extLst>
                <a:ext uri="{63B3BB69-23CF-44E3-9099-C40C66FF867C}">
                  <a14:compatExt spid="_x0000_s3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205</xdr:row>
          <xdr:rowOff>19050</xdr:rowOff>
        </xdr:from>
        <xdr:to>
          <xdr:col>8</xdr:col>
          <xdr:colOff>752475</xdr:colOff>
          <xdr:row>206</xdr:row>
          <xdr:rowOff>0</xdr:rowOff>
        </xdr:to>
        <xdr:sp macro="" textlink="">
          <xdr:nvSpPr>
            <xdr:cNvPr id="3748" name="Check Box 2724" hidden="1">
              <a:extLst>
                <a:ext uri="{63B3BB69-23CF-44E3-9099-C40C66FF867C}">
                  <a14:compatExt spid="_x0000_s3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206</xdr:row>
          <xdr:rowOff>19050</xdr:rowOff>
        </xdr:from>
        <xdr:to>
          <xdr:col>8</xdr:col>
          <xdr:colOff>752475</xdr:colOff>
          <xdr:row>207</xdr:row>
          <xdr:rowOff>0</xdr:rowOff>
        </xdr:to>
        <xdr:sp macro="" textlink="">
          <xdr:nvSpPr>
            <xdr:cNvPr id="3749" name="Check Box 2725" hidden="1">
              <a:extLst>
                <a:ext uri="{63B3BB69-23CF-44E3-9099-C40C66FF867C}">
                  <a14:compatExt spid="_x0000_s3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207</xdr:row>
          <xdr:rowOff>19050</xdr:rowOff>
        </xdr:from>
        <xdr:to>
          <xdr:col>8</xdr:col>
          <xdr:colOff>752475</xdr:colOff>
          <xdr:row>208</xdr:row>
          <xdr:rowOff>0</xdr:rowOff>
        </xdr:to>
        <xdr:sp macro="" textlink="">
          <xdr:nvSpPr>
            <xdr:cNvPr id="3750" name="Check Box 2726" hidden="1">
              <a:extLst>
                <a:ext uri="{63B3BB69-23CF-44E3-9099-C40C66FF867C}">
                  <a14:compatExt spid="_x0000_s3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208</xdr:row>
          <xdr:rowOff>19050</xdr:rowOff>
        </xdr:from>
        <xdr:to>
          <xdr:col>8</xdr:col>
          <xdr:colOff>752475</xdr:colOff>
          <xdr:row>209</xdr:row>
          <xdr:rowOff>0</xdr:rowOff>
        </xdr:to>
        <xdr:sp macro="" textlink="">
          <xdr:nvSpPr>
            <xdr:cNvPr id="3751" name="Check Box 2727" hidden="1">
              <a:extLst>
                <a:ext uri="{63B3BB69-23CF-44E3-9099-C40C66FF867C}">
                  <a14:compatExt spid="_x0000_s3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209</xdr:row>
          <xdr:rowOff>19050</xdr:rowOff>
        </xdr:from>
        <xdr:to>
          <xdr:col>8</xdr:col>
          <xdr:colOff>752475</xdr:colOff>
          <xdr:row>210</xdr:row>
          <xdr:rowOff>0</xdr:rowOff>
        </xdr:to>
        <xdr:sp macro="" textlink="">
          <xdr:nvSpPr>
            <xdr:cNvPr id="3752" name="Check Box 2728" hidden="1">
              <a:extLst>
                <a:ext uri="{63B3BB69-23CF-44E3-9099-C40C66FF867C}">
                  <a14:compatExt spid="_x0000_s3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210</xdr:row>
          <xdr:rowOff>19050</xdr:rowOff>
        </xdr:from>
        <xdr:to>
          <xdr:col>8</xdr:col>
          <xdr:colOff>752475</xdr:colOff>
          <xdr:row>211</xdr:row>
          <xdr:rowOff>0</xdr:rowOff>
        </xdr:to>
        <xdr:sp macro="" textlink="">
          <xdr:nvSpPr>
            <xdr:cNvPr id="3753" name="Check Box 2729" hidden="1">
              <a:extLst>
                <a:ext uri="{63B3BB69-23CF-44E3-9099-C40C66FF867C}">
                  <a14:compatExt spid="_x0000_s3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211</xdr:row>
          <xdr:rowOff>19050</xdr:rowOff>
        </xdr:from>
        <xdr:to>
          <xdr:col>8</xdr:col>
          <xdr:colOff>752475</xdr:colOff>
          <xdr:row>212</xdr:row>
          <xdr:rowOff>0</xdr:rowOff>
        </xdr:to>
        <xdr:sp macro="" textlink="">
          <xdr:nvSpPr>
            <xdr:cNvPr id="3754" name="Check Box 2730" hidden="1">
              <a:extLst>
                <a:ext uri="{63B3BB69-23CF-44E3-9099-C40C66FF867C}">
                  <a14:compatExt spid="_x0000_s3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212</xdr:row>
          <xdr:rowOff>19050</xdr:rowOff>
        </xdr:from>
        <xdr:to>
          <xdr:col>8</xdr:col>
          <xdr:colOff>752475</xdr:colOff>
          <xdr:row>213</xdr:row>
          <xdr:rowOff>0</xdr:rowOff>
        </xdr:to>
        <xdr:sp macro="" textlink="">
          <xdr:nvSpPr>
            <xdr:cNvPr id="3755" name="Check Box 2731" hidden="1">
              <a:extLst>
                <a:ext uri="{63B3BB69-23CF-44E3-9099-C40C66FF867C}">
                  <a14:compatExt spid="_x0000_s3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213</xdr:row>
          <xdr:rowOff>19050</xdr:rowOff>
        </xdr:from>
        <xdr:to>
          <xdr:col>8</xdr:col>
          <xdr:colOff>752475</xdr:colOff>
          <xdr:row>214</xdr:row>
          <xdr:rowOff>0</xdr:rowOff>
        </xdr:to>
        <xdr:sp macro="" textlink="">
          <xdr:nvSpPr>
            <xdr:cNvPr id="3756" name="Check Box 2732" hidden="1">
              <a:extLst>
                <a:ext uri="{63B3BB69-23CF-44E3-9099-C40C66FF867C}">
                  <a14:compatExt spid="_x0000_s3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214</xdr:row>
          <xdr:rowOff>19050</xdr:rowOff>
        </xdr:from>
        <xdr:to>
          <xdr:col>8</xdr:col>
          <xdr:colOff>752475</xdr:colOff>
          <xdr:row>215</xdr:row>
          <xdr:rowOff>0</xdr:rowOff>
        </xdr:to>
        <xdr:sp macro="" textlink="">
          <xdr:nvSpPr>
            <xdr:cNvPr id="3757" name="Check Box 2733" hidden="1">
              <a:extLst>
                <a:ext uri="{63B3BB69-23CF-44E3-9099-C40C66FF867C}">
                  <a14:compatExt spid="_x0000_s3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215</xdr:row>
          <xdr:rowOff>19050</xdr:rowOff>
        </xdr:from>
        <xdr:to>
          <xdr:col>8</xdr:col>
          <xdr:colOff>752475</xdr:colOff>
          <xdr:row>216</xdr:row>
          <xdr:rowOff>0</xdr:rowOff>
        </xdr:to>
        <xdr:sp macro="" textlink="">
          <xdr:nvSpPr>
            <xdr:cNvPr id="3758" name="Check Box 2734" hidden="1">
              <a:extLst>
                <a:ext uri="{63B3BB69-23CF-44E3-9099-C40C66FF867C}">
                  <a14:compatExt spid="_x0000_s3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216</xdr:row>
          <xdr:rowOff>19050</xdr:rowOff>
        </xdr:from>
        <xdr:to>
          <xdr:col>8</xdr:col>
          <xdr:colOff>752475</xdr:colOff>
          <xdr:row>217</xdr:row>
          <xdr:rowOff>0</xdr:rowOff>
        </xdr:to>
        <xdr:sp macro="" textlink="">
          <xdr:nvSpPr>
            <xdr:cNvPr id="3759" name="Check Box 2735" hidden="1">
              <a:extLst>
                <a:ext uri="{63B3BB69-23CF-44E3-9099-C40C66FF867C}">
                  <a14:compatExt spid="_x0000_s3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217</xdr:row>
          <xdr:rowOff>19050</xdr:rowOff>
        </xdr:from>
        <xdr:to>
          <xdr:col>8</xdr:col>
          <xdr:colOff>752475</xdr:colOff>
          <xdr:row>218</xdr:row>
          <xdr:rowOff>0</xdr:rowOff>
        </xdr:to>
        <xdr:sp macro="" textlink="">
          <xdr:nvSpPr>
            <xdr:cNvPr id="3760" name="Check Box 2736" hidden="1">
              <a:extLst>
                <a:ext uri="{63B3BB69-23CF-44E3-9099-C40C66FF867C}">
                  <a14:compatExt spid="_x0000_s3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218</xdr:row>
          <xdr:rowOff>19050</xdr:rowOff>
        </xdr:from>
        <xdr:to>
          <xdr:col>8</xdr:col>
          <xdr:colOff>752475</xdr:colOff>
          <xdr:row>219</xdr:row>
          <xdr:rowOff>0</xdr:rowOff>
        </xdr:to>
        <xdr:sp macro="" textlink="">
          <xdr:nvSpPr>
            <xdr:cNvPr id="3761" name="Check Box 2737" hidden="1">
              <a:extLst>
                <a:ext uri="{63B3BB69-23CF-44E3-9099-C40C66FF867C}">
                  <a14:compatExt spid="_x0000_s3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219</xdr:row>
          <xdr:rowOff>19050</xdr:rowOff>
        </xdr:from>
        <xdr:to>
          <xdr:col>8</xdr:col>
          <xdr:colOff>752475</xdr:colOff>
          <xdr:row>220</xdr:row>
          <xdr:rowOff>0</xdr:rowOff>
        </xdr:to>
        <xdr:sp macro="" textlink="">
          <xdr:nvSpPr>
            <xdr:cNvPr id="3762" name="Check Box 2738" hidden="1">
              <a:extLst>
                <a:ext uri="{63B3BB69-23CF-44E3-9099-C40C66FF867C}">
                  <a14:compatExt spid="_x0000_s3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220</xdr:row>
          <xdr:rowOff>19050</xdr:rowOff>
        </xdr:from>
        <xdr:to>
          <xdr:col>8</xdr:col>
          <xdr:colOff>752475</xdr:colOff>
          <xdr:row>221</xdr:row>
          <xdr:rowOff>0</xdr:rowOff>
        </xdr:to>
        <xdr:sp macro="" textlink="">
          <xdr:nvSpPr>
            <xdr:cNvPr id="3763" name="Check Box 2739" hidden="1">
              <a:extLst>
                <a:ext uri="{63B3BB69-23CF-44E3-9099-C40C66FF867C}">
                  <a14:compatExt spid="_x0000_s3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221</xdr:row>
          <xdr:rowOff>19050</xdr:rowOff>
        </xdr:from>
        <xdr:to>
          <xdr:col>8</xdr:col>
          <xdr:colOff>752475</xdr:colOff>
          <xdr:row>222</xdr:row>
          <xdr:rowOff>0</xdr:rowOff>
        </xdr:to>
        <xdr:sp macro="" textlink="">
          <xdr:nvSpPr>
            <xdr:cNvPr id="3764" name="Check Box 2740" hidden="1">
              <a:extLst>
                <a:ext uri="{63B3BB69-23CF-44E3-9099-C40C66FF867C}">
                  <a14:compatExt spid="_x0000_s3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222</xdr:row>
          <xdr:rowOff>19050</xdr:rowOff>
        </xdr:from>
        <xdr:to>
          <xdr:col>8</xdr:col>
          <xdr:colOff>752475</xdr:colOff>
          <xdr:row>223</xdr:row>
          <xdr:rowOff>0</xdr:rowOff>
        </xdr:to>
        <xdr:sp macro="" textlink="">
          <xdr:nvSpPr>
            <xdr:cNvPr id="3765" name="Check Box 2741" hidden="1">
              <a:extLst>
                <a:ext uri="{63B3BB69-23CF-44E3-9099-C40C66FF867C}">
                  <a14:compatExt spid="_x0000_s3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223</xdr:row>
          <xdr:rowOff>19050</xdr:rowOff>
        </xdr:from>
        <xdr:to>
          <xdr:col>8</xdr:col>
          <xdr:colOff>752475</xdr:colOff>
          <xdr:row>224</xdr:row>
          <xdr:rowOff>0</xdr:rowOff>
        </xdr:to>
        <xdr:sp macro="" textlink="">
          <xdr:nvSpPr>
            <xdr:cNvPr id="3766" name="Check Box 2742" hidden="1">
              <a:extLst>
                <a:ext uri="{63B3BB69-23CF-44E3-9099-C40C66FF867C}">
                  <a14:compatExt spid="_x0000_s3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224</xdr:row>
          <xdr:rowOff>19050</xdr:rowOff>
        </xdr:from>
        <xdr:to>
          <xdr:col>8</xdr:col>
          <xdr:colOff>752475</xdr:colOff>
          <xdr:row>225</xdr:row>
          <xdr:rowOff>0</xdr:rowOff>
        </xdr:to>
        <xdr:sp macro="" textlink="">
          <xdr:nvSpPr>
            <xdr:cNvPr id="3767" name="Check Box 2743" hidden="1">
              <a:extLst>
                <a:ext uri="{63B3BB69-23CF-44E3-9099-C40C66FF867C}">
                  <a14:compatExt spid="_x0000_s3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225</xdr:row>
          <xdr:rowOff>19050</xdr:rowOff>
        </xdr:from>
        <xdr:to>
          <xdr:col>8</xdr:col>
          <xdr:colOff>752475</xdr:colOff>
          <xdr:row>226</xdr:row>
          <xdr:rowOff>0</xdr:rowOff>
        </xdr:to>
        <xdr:sp macro="" textlink="">
          <xdr:nvSpPr>
            <xdr:cNvPr id="3768" name="Check Box 2744" hidden="1">
              <a:extLst>
                <a:ext uri="{63B3BB69-23CF-44E3-9099-C40C66FF867C}">
                  <a14:compatExt spid="_x0000_s3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226</xdr:row>
          <xdr:rowOff>19050</xdr:rowOff>
        </xdr:from>
        <xdr:to>
          <xdr:col>8</xdr:col>
          <xdr:colOff>752475</xdr:colOff>
          <xdr:row>227</xdr:row>
          <xdr:rowOff>0</xdr:rowOff>
        </xdr:to>
        <xdr:sp macro="" textlink="">
          <xdr:nvSpPr>
            <xdr:cNvPr id="3769" name="Check Box 2745" hidden="1">
              <a:extLst>
                <a:ext uri="{63B3BB69-23CF-44E3-9099-C40C66FF867C}">
                  <a14:compatExt spid="_x0000_s3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227</xdr:row>
          <xdr:rowOff>19050</xdr:rowOff>
        </xdr:from>
        <xdr:to>
          <xdr:col>8</xdr:col>
          <xdr:colOff>752475</xdr:colOff>
          <xdr:row>228</xdr:row>
          <xdr:rowOff>0</xdr:rowOff>
        </xdr:to>
        <xdr:sp macro="" textlink="">
          <xdr:nvSpPr>
            <xdr:cNvPr id="3770" name="Check Box 2746" hidden="1">
              <a:extLst>
                <a:ext uri="{63B3BB69-23CF-44E3-9099-C40C66FF867C}">
                  <a14:compatExt spid="_x0000_s3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228</xdr:row>
          <xdr:rowOff>19050</xdr:rowOff>
        </xdr:from>
        <xdr:to>
          <xdr:col>8</xdr:col>
          <xdr:colOff>752475</xdr:colOff>
          <xdr:row>229</xdr:row>
          <xdr:rowOff>0</xdr:rowOff>
        </xdr:to>
        <xdr:sp macro="" textlink="">
          <xdr:nvSpPr>
            <xdr:cNvPr id="3771" name="Check Box 2747" hidden="1">
              <a:extLst>
                <a:ext uri="{63B3BB69-23CF-44E3-9099-C40C66FF867C}">
                  <a14:compatExt spid="_x0000_s3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229</xdr:row>
          <xdr:rowOff>19050</xdr:rowOff>
        </xdr:from>
        <xdr:to>
          <xdr:col>8</xdr:col>
          <xdr:colOff>752475</xdr:colOff>
          <xdr:row>230</xdr:row>
          <xdr:rowOff>0</xdr:rowOff>
        </xdr:to>
        <xdr:sp macro="" textlink="">
          <xdr:nvSpPr>
            <xdr:cNvPr id="3772" name="Check Box 2748" hidden="1">
              <a:extLst>
                <a:ext uri="{63B3BB69-23CF-44E3-9099-C40C66FF867C}">
                  <a14:compatExt spid="_x0000_s3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230</xdr:row>
          <xdr:rowOff>19050</xdr:rowOff>
        </xdr:from>
        <xdr:to>
          <xdr:col>8</xdr:col>
          <xdr:colOff>752475</xdr:colOff>
          <xdr:row>231</xdr:row>
          <xdr:rowOff>0</xdr:rowOff>
        </xdr:to>
        <xdr:sp macro="" textlink="">
          <xdr:nvSpPr>
            <xdr:cNvPr id="3773" name="Check Box 2749" hidden="1">
              <a:extLst>
                <a:ext uri="{63B3BB69-23CF-44E3-9099-C40C66FF867C}">
                  <a14:compatExt spid="_x0000_s3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231</xdr:row>
          <xdr:rowOff>19050</xdr:rowOff>
        </xdr:from>
        <xdr:to>
          <xdr:col>8</xdr:col>
          <xdr:colOff>752475</xdr:colOff>
          <xdr:row>232</xdr:row>
          <xdr:rowOff>0</xdr:rowOff>
        </xdr:to>
        <xdr:sp macro="" textlink="">
          <xdr:nvSpPr>
            <xdr:cNvPr id="3774" name="Check Box 2750" hidden="1">
              <a:extLst>
                <a:ext uri="{63B3BB69-23CF-44E3-9099-C40C66FF867C}">
                  <a14:compatExt spid="_x0000_s3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232</xdr:row>
          <xdr:rowOff>19050</xdr:rowOff>
        </xdr:from>
        <xdr:to>
          <xdr:col>8</xdr:col>
          <xdr:colOff>752475</xdr:colOff>
          <xdr:row>233</xdr:row>
          <xdr:rowOff>0</xdr:rowOff>
        </xdr:to>
        <xdr:sp macro="" textlink="">
          <xdr:nvSpPr>
            <xdr:cNvPr id="3775" name="Check Box 2751" hidden="1">
              <a:extLst>
                <a:ext uri="{63B3BB69-23CF-44E3-9099-C40C66FF867C}">
                  <a14:compatExt spid="_x0000_s3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233</xdr:row>
          <xdr:rowOff>19050</xdr:rowOff>
        </xdr:from>
        <xdr:to>
          <xdr:col>8</xdr:col>
          <xdr:colOff>752475</xdr:colOff>
          <xdr:row>234</xdr:row>
          <xdr:rowOff>0</xdr:rowOff>
        </xdr:to>
        <xdr:sp macro="" textlink="">
          <xdr:nvSpPr>
            <xdr:cNvPr id="3776" name="Check Box 2752" hidden="1">
              <a:extLst>
                <a:ext uri="{63B3BB69-23CF-44E3-9099-C40C66FF867C}">
                  <a14:compatExt spid="_x0000_s3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234</xdr:row>
          <xdr:rowOff>19050</xdr:rowOff>
        </xdr:from>
        <xdr:to>
          <xdr:col>8</xdr:col>
          <xdr:colOff>752475</xdr:colOff>
          <xdr:row>235</xdr:row>
          <xdr:rowOff>0</xdr:rowOff>
        </xdr:to>
        <xdr:sp macro="" textlink="">
          <xdr:nvSpPr>
            <xdr:cNvPr id="3777" name="Check Box 2753" hidden="1">
              <a:extLst>
                <a:ext uri="{63B3BB69-23CF-44E3-9099-C40C66FF867C}">
                  <a14:compatExt spid="_x0000_s3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235</xdr:row>
          <xdr:rowOff>19050</xdr:rowOff>
        </xdr:from>
        <xdr:to>
          <xdr:col>8</xdr:col>
          <xdr:colOff>752475</xdr:colOff>
          <xdr:row>236</xdr:row>
          <xdr:rowOff>0</xdr:rowOff>
        </xdr:to>
        <xdr:sp macro="" textlink="">
          <xdr:nvSpPr>
            <xdr:cNvPr id="3778" name="Check Box 2754" hidden="1">
              <a:extLst>
                <a:ext uri="{63B3BB69-23CF-44E3-9099-C40C66FF867C}">
                  <a14:compatExt spid="_x0000_s3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236</xdr:row>
          <xdr:rowOff>19050</xdr:rowOff>
        </xdr:from>
        <xdr:to>
          <xdr:col>8</xdr:col>
          <xdr:colOff>752475</xdr:colOff>
          <xdr:row>237</xdr:row>
          <xdr:rowOff>0</xdr:rowOff>
        </xdr:to>
        <xdr:sp macro="" textlink="">
          <xdr:nvSpPr>
            <xdr:cNvPr id="3779" name="Check Box 2755" hidden="1">
              <a:extLst>
                <a:ext uri="{63B3BB69-23CF-44E3-9099-C40C66FF867C}">
                  <a14:compatExt spid="_x0000_s3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237</xdr:row>
          <xdr:rowOff>19050</xdr:rowOff>
        </xdr:from>
        <xdr:to>
          <xdr:col>8</xdr:col>
          <xdr:colOff>752475</xdr:colOff>
          <xdr:row>238</xdr:row>
          <xdr:rowOff>0</xdr:rowOff>
        </xdr:to>
        <xdr:sp macro="" textlink="">
          <xdr:nvSpPr>
            <xdr:cNvPr id="3780" name="Check Box 2756" hidden="1">
              <a:extLst>
                <a:ext uri="{63B3BB69-23CF-44E3-9099-C40C66FF867C}">
                  <a14:compatExt spid="_x0000_s3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238</xdr:row>
          <xdr:rowOff>19050</xdr:rowOff>
        </xdr:from>
        <xdr:to>
          <xdr:col>8</xdr:col>
          <xdr:colOff>752475</xdr:colOff>
          <xdr:row>239</xdr:row>
          <xdr:rowOff>0</xdr:rowOff>
        </xdr:to>
        <xdr:sp macro="" textlink="">
          <xdr:nvSpPr>
            <xdr:cNvPr id="3781" name="Check Box 2757" hidden="1">
              <a:extLst>
                <a:ext uri="{63B3BB69-23CF-44E3-9099-C40C66FF867C}">
                  <a14:compatExt spid="_x0000_s3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239</xdr:row>
          <xdr:rowOff>19050</xdr:rowOff>
        </xdr:from>
        <xdr:to>
          <xdr:col>8</xdr:col>
          <xdr:colOff>752475</xdr:colOff>
          <xdr:row>240</xdr:row>
          <xdr:rowOff>0</xdr:rowOff>
        </xdr:to>
        <xdr:sp macro="" textlink="">
          <xdr:nvSpPr>
            <xdr:cNvPr id="3782" name="Check Box 2758" hidden="1">
              <a:extLst>
                <a:ext uri="{63B3BB69-23CF-44E3-9099-C40C66FF867C}">
                  <a14:compatExt spid="_x0000_s3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240</xdr:row>
          <xdr:rowOff>19050</xdr:rowOff>
        </xdr:from>
        <xdr:to>
          <xdr:col>8</xdr:col>
          <xdr:colOff>752475</xdr:colOff>
          <xdr:row>241</xdr:row>
          <xdr:rowOff>0</xdr:rowOff>
        </xdr:to>
        <xdr:sp macro="" textlink="">
          <xdr:nvSpPr>
            <xdr:cNvPr id="3783" name="Check Box 2759" hidden="1">
              <a:extLst>
                <a:ext uri="{63B3BB69-23CF-44E3-9099-C40C66FF867C}">
                  <a14:compatExt spid="_x0000_s3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241</xdr:row>
          <xdr:rowOff>19050</xdr:rowOff>
        </xdr:from>
        <xdr:to>
          <xdr:col>8</xdr:col>
          <xdr:colOff>752475</xdr:colOff>
          <xdr:row>242</xdr:row>
          <xdr:rowOff>0</xdr:rowOff>
        </xdr:to>
        <xdr:sp macro="" textlink="">
          <xdr:nvSpPr>
            <xdr:cNvPr id="3784" name="Check Box 2760" hidden="1">
              <a:extLst>
                <a:ext uri="{63B3BB69-23CF-44E3-9099-C40C66FF867C}">
                  <a14:compatExt spid="_x0000_s3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242</xdr:row>
          <xdr:rowOff>19050</xdr:rowOff>
        </xdr:from>
        <xdr:to>
          <xdr:col>8</xdr:col>
          <xdr:colOff>752475</xdr:colOff>
          <xdr:row>243</xdr:row>
          <xdr:rowOff>0</xdr:rowOff>
        </xdr:to>
        <xdr:sp macro="" textlink="">
          <xdr:nvSpPr>
            <xdr:cNvPr id="3785" name="Check Box 2761" hidden="1">
              <a:extLst>
                <a:ext uri="{63B3BB69-23CF-44E3-9099-C40C66FF867C}">
                  <a14:compatExt spid="_x0000_s3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243</xdr:row>
          <xdr:rowOff>19050</xdr:rowOff>
        </xdr:from>
        <xdr:to>
          <xdr:col>8</xdr:col>
          <xdr:colOff>752475</xdr:colOff>
          <xdr:row>244</xdr:row>
          <xdr:rowOff>0</xdr:rowOff>
        </xdr:to>
        <xdr:sp macro="" textlink="">
          <xdr:nvSpPr>
            <xdr:cNvPr id="3786" name="Check Box 2762" hidden="1">
              <a:extLst>
                <a:ext uri="{63B3BB69-23CF-44E3-9099-C40C66FF867C}">
                  <a14:compatExt spid="_x0000_s3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244</xdr:row>
          <xdr:rowOff>19050</xdr:rowOff>
        </xdr:from>
        <xdr:to>
          <xdr:col>8</xdr:col>
          <xdr:colOff>752475</xdr:colOff>
          <xdr:row>245</xdr:row>
          <xdr:rowOff>0</xdr:rowOff>
        </xdr:to>
        <xdr:sp macro="" textlink="">
          <xdr:nvSpPr>
            <xdr:cNvPr id="3787" name="Check Box 2763" hidden="1">
              <a:extLst>
                <a:ext uri="{63B3BB69-23CF-44E3-9099-C40C66FF867C}">
                  <a14:compatExt spid="_x0000_s3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245</xdr:row>
          <xdr:rowOff>19050</xdr:rowOff>
        </xdr:from>
        <xdr:to>
          <xdr:col>8</xdr:col>
          <xdr:colOff>752475</xdr:colOff>
          <xdr:row>246</xdr:row>
          <xdr:rowOff>0</xdr:rowOff>
        </xdr:to>
        <xdr:sp macro="" textlink="">
          <xdr:nvSpPr>
            <xdr:cNvPr id="3788" name="Check Box 2764" hidden="1">
              <a:extLst>
                <a:ext uri="{63B3BB69-23CF-44E3-9099-C40C66FF867C}">
                  <a14:compatExt spid="_x0000_s3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246</xdr:row>
          <xdr:rowOff>19050</xdr:rowOff>
        </xdr:from>
        <xdr:to>
          <xdr:col>8</xdr:col>
          <xdr:colOff>752475</xdr:colOff>
          <xdr:row>247</xdr:row>
          <xdr:rowOff>0</xdr:rowOff>
        </xdr:to>
        <xdr:sp macro="" textlink="">
          <xdr:nvSpPr>
            <xdr:cNvPr id="3789" name="Check Box 2765" hidden="1">
              <a:extLst>
                <a:ext uri="{63B3BB69-23CF-44E3-9099-C40C66FF867C}">
                  <a14:compatExt spid="_x0000_s3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247</xdr:row>
          <xdr:rowOff>19050</xdr:rowOff>
        </xdr:from>
        <xdr:to>
          <xdr:col>8</xdr:col>
          <xdr:colOff>752475</xdr:colOff>
          <xdr:row>248</xdr:row>
          <xdr:rowOff>0</xdr:rowOff>
        </xdr:to>
        <xdr:sp macro="" textlink="">
          <xdr:nvSpPr>
            <xdr:cNvPr id="3790" name="Check Box 2766" hidden="1">
              <a:extLst>
                <a:ext uri="{63B3BB69-23CF-44E3-9099-C40C66FF867C}">
                  <a14:compatExt spid="_x0000_s3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248</xdr:row>
          <xdr:rowOff>19050</xdr:rowOff>
        </xdr:from>
        <xdr:to>
          <xdr:col>8</xdr:col>
          <xdr:colOff>752475</xdr:colOff>
          <xdr:row>249</xdr:row>
          <xdr:rowOff>0</xdr:rowOff>
        </xdr:to>
        <xdr:sp macro="" textlink="">
          <xdr:nvSpPr>
            <xdr:cNvPr id="3791" name="Check Box 2767" hidden="1">
              <a:extLst>
                <a:ext uri="{63B3BB69-23CF-44E3-9099-C40C66FF867C}">
                  <a14:compatExt spid="_x0000_s3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249</xdr:row>
          <xdr:rowOff>19050</xdr:rowOff>
        </xdr:from>
        <xdr:to>
          <xdr:col>8</xdr:col>
          <xdr:colOff>752475</xdr:colOff>
          <xdr:row>250</xdr:row>
          <xdr:rowOff>0</xdr:rowOff>
        </xdr:to>
        <xdr:sp macro="" textlink="">
          <xdr:nvSpPr>
            <xdr:cNvPr id="3792" name="Check Box 2768" hidden="1">
              <a:extLst>
                <a:ext uri="{63B3BB69-23CF-44E3-9099-C40C66FF867C}">
                  <a14:compatExt spid="_x0000_s3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250</xdr:row>
          <xdr:rowOff>19050</xdr:rowOff>
        </xdr:from>
        <xdr:to>
          <xdr:col>8</xdr:col>
          <xdr:colOff>752475</xdr:colOff>
          <xdr:row>251</xdr:row>
          <xdr:rowOff>0</xdr:rowOff>
        </xdr:to>
        <xdr:sp macro="" textlink="">
          <xdr:nvSpPr>
            <xdr:cNvPr id="3793" name="Check Box 2769" hidden="1">
              <a:extLst>
                <a:ext uri="{63B3BB69-23CF-44E3-9099-C40C66FF867C}">
                  <a14:compatExt spid="_x0000_s3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251</xdr:row>
          <xdr:rowOff>19050</xdr:rowOff>
        </xdr:from>
        <xdr:to>
          <xdr:col>8</xdr:col>
          <xdr:colOff>752475</xdr:colOff>
          <xdr:row>252</xdr:row>
          <xdr:rowOff>0</xdr:rowOff>
        </xdr:to>
        <xdr:sp macro="" textlink="">
          <xdr:nvSpPr>
            <xdr:cNvPr id="3794" name="Check Box 2770" hidden="1">
              <a:extLst>
                <a:ext uri="{63B3BB69-23CF-44E3-9099-C40C66FF867C}">
                  <a14:compatExt spid="_x0000_s3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252</xdr:row>
          <xdr:rowOff>19050</xdr:rowOff>
        </xdr:from>
        <xdr:to>
          <xdr:col>8</xdr:col>
          <xdr:colOff>752475</xdr:colOff>
          <xdr:row>253</xdr:row>
          <xdr:rowOff>0</xdr:rowOff>
        </xdr:to>
        <xdr:sp macro="" textlink="">
          <xdr:nvSpPr>
            <xdr:cNvPr id="3795" name="Check Box 2771" hidden="1">
              <a:extLst>
                <a:ext uri="{63B3BB69-23CF-44E3-9099-C40C66FF867C}">
                  <a14:compatExt spid="_x0000_s3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253</xdr:row>
          <xdr:rowOff>19050</xdr:rowOff>
        </xdr:from>
        <xdr:to>
          <xdr:col>8</xdr:col>
          <xdr:colOff>752475</xdr:colOff>
          <xdr:row>254</xdr:row>
          <xdr:rowOff>0</xdr:rowOff>
        </xdr:to>
        <xdr:sp macro="" textlink="">
          <xdr:nvSpPr>
            <xdr:cNvPr id="3796" name="Check Box 2772" hidden="1">
              <a:extLst>
                <a:ext uri="{63B3BB69-23CF-44E3-9099-C40C66FF867C}">
                  <a14:compatExt spid="_x0000_s3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254</xdr:row>
          <xdr:rowOff>19050</xdr:rowOff>
        </xdr:from>
        <xdr:to>
          <xdr:col>8</xdr:col>
          <xdr:colOff>752475</xdr:colOff>
          <xdr:row>255</xdr:row>
          <xdr:rowOff>0</xdr:rowOff>
        </xdr:to>
        <xdr:sp macro="" textlink="">
          <xdr:nvSpPr>
            <xdr:cNvPr id="3797" name="Check Box 2773" hidden="1">
              <a:extLst>
                <a:ext uri="{63B3BB69-23CF-44E3-9099-C40C66FF867C}">
                  <a14:compatExt spid="_x0000_s3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255</xdr:row>
          <xdr:rowOff>19050</xdr:rowOff>
        </xdr:from>
        <xdr:to>
          <xdr:col>8</xdr:col>
          <xdr:colOff>752475</xdr:colOff>
          <xdr:row>256</xdr:row>
          <xdr:rowOff>0</xdr:rowOff>
        </xdr:to>
        <xdr:sp macro="" textlink="">
          <xdr:nvSpPr>
            <xdr:cNvPr id="3798" name="Check Box 2774" hidden="1">
              <a:extLst>
                <a:ext uri="{63B3BB69-23CF-44E3-9099-C40C66FF867C}">
                  <a14:compatExt spid="_x0000_s3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256</xdr:row>
          <xdr:rowOff>19050</xdr:rowOff>
        </xdr:from>
        <xdr:to>
          <xdr:col>8</xdr:col>
          <xdr:colOff>752475</xdr:colOff>
          <xdr:row>257</xdr:row>
          <xdr:rowOff>0</xdr:rowOff>
        </xdr:to>
        <xdr:sp macro="" textlink="">
          <xdr:nvSpPr>
            <xdr:cNvPr id="3799" name="Check Box 2775" hidden="1">
              <a:extLst>
                <a:ext uri="{63B3BB69-23CF-44E3-9099-C40C66FF867C}">
                  <a14:compatExt spid="_x0000_s3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257</xdr:row>
          <xdr:rowOff>19050</xdr:rowOff>
        </xdr:from>
        <xdr:to>
          <xdr:col>8</xdr:col>
          <xdr:colOff>752475</xdr:colOff>
          <xdr:row>258</xdr:row>
          <xdr:rowOff>0</xdr:rowOff>
        </xdr:to>
        <xdr:sp macro="" textlink="">
          <xdr:nvSpPr>
            <xdr:cNvPr id="3800" name="Check Box 2776" hidden="1">
              <a:extLst>
                <a:ext uri="{63B3BB69-23CF-44E3-9099-C40C66FF867C}">
                  <a14:compatExt spid="_x0000_s3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258</xdr:row>
          <xdr:rowOff>19050</xdr:rowOff>
        </xdr:from>
        <xdr:to>
          <xdr:col>8</xdr:col>
          <xdr:colOff>752475</xdr:colOff>
          <xdr:row>259</xdr:row>
          <xdr:rowOff>0</xdr:rowOff>
        </xdr:to>
        <xdr:sp macro="" textlink="">
          <xdr:nvSpPr>
            <xdr:cNvPr id="3801" name="Check Box 2777" hidden="1">
              <a:extLst>
                <a:ext uri="{63B3BB69-23CF-44E3-9099-C40C66FF867C}">
                  <a14:compatExt spid="_x0000_s3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259</xdr:row>
          <xdr:rowOff>19050</xdr:rowOff>
        </xdr:from>
        <xdr:to>
          <xdr:col>8</xdr:col>
          <xdr:colOff>752475</xdr:colOff>
          <xdr:row>260</xdr:row>
          <xdr:rowOff>0</xdr:rowOff>
        </xdr:to>
        <xdr:sp macro="" textlink="">
          <xdr:nvSpPr>
            <xdr:cNvPr id="3802" name="Check Box 2778" hidden="1">
              <a:extLst>
                <a:ext uri="{63B3BB69-23CF-44E3-9099-C40C66FF867C}">
                  <a14:compatExt spid="_x0000_s3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260</xdr:row>
          <xdr:rowOff>19050</xdr:rowOff>
        </xdr:from>
        <xdr:to>
          <xdr:col>8</xdr:col>
          <xdr:colOff>752475</xdr:colOff>
          <xdr:row>261</xdr:row>
          <xdr:rowOff>0</xdr:rowOff>
        </xdr:to>
        <xdr:sp macro="" textlink="">
          <xdr:nvSpPr>
            <xdr:cNvPr id="3803" name="Check Box 2779" hidden="1">
              <a:extLst>
                <a:ext uri="{63B3BB69-23CF-44E3-9099-C40C66FF867C}">
                  <a14:compatExt spid="_x0000_s3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261</xdr:row>
          <xdr:rowOff>19050</xdr:rowOff>
        </xdr:from>
        <xdr:to>
          <xdr:col>8</xdr:col>
          <xdr:colOff>752475</xdr:colOff>
          <xdr:row>262</xdr:row>
          <xdr:rowOff>0</xdr:rowOff>
        </xdr:to>
        <xdr:sp macro="" textlink="">
          <xdr:nvSpPr>
            <xdr:cNvPr id="3804" name="Check Box 2780" hidden="1">
              <a:extLst>
                <a:ext uri="{63B3BB69-23CF-44E3-9099-C40C66FF867C}">
                  <a14:compatExt spid="_x0000_s3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262</xdr:row>
          <xdr:rowOff>19050</xdr:rowOff>
        </xdr:from>
        <xdr:to>
          <xdr:col>8</xdr:col>
          <xdr:colOff>752475</xdr:colOff>
          <xdr:row>263</xdr:row>
          <xdr:rowOff>0</xdr:rowOff>
        </xdr:to>
        <xdr:sp macro="" textlink="">
          <xdr:nvSpPr>
            <xdr:cNvPr id="3805" name="Check Box 2781" hidden="1">
              <a:extLst>
                <a:ext uri="{63B3BB69-23CF-44E3-9099-C40C66FF867C}">
                  <a14:compatExt spid="_x0000_s3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263</xdr:row>
          <xdr:rowOff>19050</xdr:rowOff>
        </xdr:from>
        <xdr:to>
          <xdr:col>8</xdr:col>
          <xdr:colOff>752475</xdr:colOff>
          <xdr:row>264</xdr:row>
          <xdr:rowOff>0</xdr:rowOff>
        </xdr:to>
        <xdr:sp macro="" textlink="">
          <xdr:nvSpPr>
            <xdr:cNvPr id="3806" name="Check Box 2782" hidden="1">
              <a:extLst>
                <a:ext uri="{63B3BB69-23CF-44E3-9099-C40C66FF867C}">
                  <a14:compatExt spid="_x0000_s3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264</xdr:row>
          <xdr:rowOff>19050</xdr:rowOff>
        </xdr:from>
        <xdr:to>
          <xdr:col>8</xdr:col>
          <xdr:colOff>752475</xdr:colOff>
          <xdr:row>265</xdr:row>
          <xdr:rowOff>0</xdr:rowOff>
        </xdr:to>
        <xdr:sp macro="" textlink="">
          <xdr:nvSpPr>
            <xdr:cNvPr id="3807" name="Check Box 2783" hidden="1">
              <a:extLst>
                <a:ext uri="{63B3BB69-23CF-44E3-9099-C40C66FF867C}">
                  <a14:compatExt spid="_x0000_s3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265</xdr:row>
          <xdr:rowOff>19050</xdr:rowOff>
        </xdr:from>
        <xdr:to>
          <xdr:col>8</xdr:col>
          <xdr:colOff>752475</xdr:colOff>
          <xdr:row>266</xdr:row>
          <xdr:rowOff>0</xdr:rowOff>
        </xdr:to>
        <xdr:sp macro="" textlink="">
          <xdr:nvSpPr>
            <xdr:cNvPr id="3808" name="Check Box 2784" hidden="1">
              <a:extLst>
                <a:ext uri="{63B3BB69-23CF-44E3-9099-C40C66FF867C}">
                  <a14:compatExt spid="_x0000_s3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266</xdr:row>
          <xdr:rowOff>19050</xdr:rowOff>
        </xdr:from>
        <xdr:to>
          <xdr:col>8</xdr:col>
          <xdr:colOff>752475</xdr:colOff>
          <xdr:row>267</xdr:row>
          <xdr:rowOff>0</xdr:rowOff>
        </xdr:to>
        <xdr:sp macro="" textlink="">
          <xdr:nvSpPr>
            <xdr:cNvPr id="3809" name="Check Box 2785" hidden="1">
              <a:extLst>
                <a:ext uri="{63B3BB69-23CF-44E3-9099-C40C66FF867C}">
                  <a14:compatExt spid="_x0000_s3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267</xdr:row>
          <xdr:rowOff>19050</xdr:rowOff>
        </xdr:from>
        <xdr:to>
          <xdr:col>8</xdr:col>
          <xdr:colOff>752475</xdr:colOff>
          <xdr:row>268</xdr:row>
          <xdr:rowOff>0</xdr:rowOff>
        </xdr:to>
        <xdr:sp macro="" textlink="">
          <xdr:nvSpPr>
            <xdr:cNvPr id="3810" name="Check Box 2786" hidden="1">
              <a:extLst>
                <a:ext uri="{63B3BB69-23CF-44E3-9099-C40C66FF867C}">
                  <a14:compatExt spid="_x0000_s3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268</xdr:row>
          <xdr:rowOff>19050</xdr:rowOff>
        </xdr:from>
        <xdr:to>
          <xdr:col>8</xdr:col>
          <xdr:colOff>752475</xdr:colOff>
          <xdr:row>269</xdr:row>
          <xdr:rowOff>0</xdr:rowOff>
        </xdr:to>
        <xdr:sp macro="" textlink="">
          <xdr:nvSpPr>
            <xdr:cNvPr id="3811" name="Check Box 2787" hidden="1">
              <a:extLst>
                <a:ext uri="{63B3BB69-23CF-44E3-9099-C40C66FF867C}">
                  <a14:compatExt spid="_x0000_s3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269</xdr:row>
          <xdr:rowOff>19050</xdr:rowOff>
        </xdr:from>
        <xdr:to>
          <xdr:col>8</xdr:col>
          <xdr:colOff>752475</xdr:colOff>
          <xdr:row>270</xdr:row>
          <xdr:rowOff>0</xdr:rowOff>
        </xdr:to>
        <xdr:sp macro="" textlink="">
          <xdr:nvSpPr>
            <xdr:cNvPr id="3812" name="Check Box 2788" hidden="1">
              <a:extLst>
                <a:ext uri="{63B3BB69-23CF-44E3-9099-C40C66FF867C}">
                  <a14:compatExt spid="_x0000_s3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270</xdr:row>
          <xdr:rowOff>19050</xdr:rowOff>
        </xdr:from>
        <xdr:to>
          <xdr:col>8</xdr:col>
          <xdr:colOff>752475</xdr:colOff>
          <xdr:row>271</xdr:row>
          <xdr:rowOff>0</xdr:rowOff>
        </xdr:to>
        <xdr:sp macro="" textlink="">
          <xdr:nvSpPr>
            <xdr:cNvPr id="3813" name="Check Box 2789" hidden="1">
              <a:extLst>
                <a:ext uri="{63B3BB69-23CF-44E3-9099-C40C66FF867C}">
                  <a14:compatExt spid="_x0000_s3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271</xdr:row>
          <xdr:rowOff>19050</xdr:rowOff>
        </xdr:from>
        <xdr:to>
          <xdr:col>8</xdr:col>
          <xdr:colOff>752475</xdr:colOff>
          <xdr:row>272</xdr:row>
          <xdr:rowOff>0</xdr:rowOff>
        </xdr:to>
        <xdr:sp macro="" textlink="">
          <xdr:nvSpPr>
            <xdr:cNvPr id="3814" name="Check Box 2790" hidden="1">
              <a:extLst>
                <a:ext uri="{63B3BB69-23CF-44E3-9099-C40C66FF867C}">
                  <a14:compatExt spid="_x0000_s3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272</xdr:row>
          <xdr:rowOff>19050</xdr:rowOff>
        </xdr:from>
        <xdr:to>
          <xdr:col>8</xdr:col>
          <xdr:colOff>752475</xdr:colOff>
          <xdr:row>273</xdr:row>
          <xdr:rowOff>0</xdr:rowOff>
        </xdr:to>
        <xdr:sp macro="" textlink="">
          <xdr:nvSpPr>
            <xdr:cNvPr id="3815" name="Check Box 2791" hidden="1">
              <a:extLst>
                <a:ext uri="{63B3BB69-23CF-44E3-9099-C40C66FF867C}">
                  <a14:compatExt spid="_x0000_s3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273</xdr:row>
          <xdr:rowOff>19050</xdr:rowOff>
        </xdr:from>
        <xdr:to>
          <xdr:col>8</xdr:col>
          <xdr:colOff>752475</xdr:colOff>
          <xdr:row>274</xdr:row>
          <xdr:rowOff>0</xdr:rowOff>
        </xdr:to>
        <xdr:sp macro="" textlink="">
          <xdr:nvSpPr>
            <xdr:cNvPr id="3816" name="Check Box 2792" hidden="1">
              <a:extLst>
                <a:ext uri="{63B3BB69-23CF-44E3-9099-C40C66FF867C}">
                  <a14:compatExt spid="_x0000_s3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274</xdr:row>
          <xdr:rowOff>19050</xdr:rowOff>
        </xdr:from>
        <xdr:to>
          <xdr:col>8</xdr:col>
          <xdr:colOff>752475</xdr:colOff>
          <xdr:row>275</xdr:row>
          <xdr:rowOff>0</xdr:rowOff>
        </xdr:to>
        <xdr:sp macro="" textlink="">
          <xdr:nvSpPr>
            <xdr:cNvPr id="3817" name="Check Box 2793" hidden="1">
              <a:extLst>
                <a:ext uri="{63B3BB69-23CF-44E3-9099-C40C66FF867C}">
                  <a14:compatExt spid="_x0000_s3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275</xdr:row>
          <xdr:rowOff>19050</xdr:rowOff>
        </xdr:from>
        <xdr:to>
          <xdr:col>8</xdr:col>
          <xdr:colOff>752475</xdr:colOff>
          <xdr:row>276</xdr:row>
          <xdr:rowOff>0</xdr:rowOff>
        </xdr:to>
        <xdr:sp macro="" textlink="">
          <xdr:nvSpPr>
            <xdr:cNvPr id="3818" name="Check Box 2794" hidden="1">
              <a:extLst>
                <a:ext uri="{63B3BB69-23CF-44E3-9099-C40C66FF867C}">
                  <a14:compatExt spid="_x0000_s3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276</xdr:row>
          <xdr:rowOff>19050</xdr:rowOff>
        </xdr:from>
        <xdr:to>
          <xdr:col>8</xdr:col>
          <xdr:colOff>752475</xdr:colOff>
          <xdr:row>277</xdr:row>
          <xdr:rowOff>0</xdr:rowOff>
        </xdr:to>
        <xdr:sp macro="" textlink="">
          <xdr:nvSpPr>
            <xdr:cNvPr id="3819" name="Check Box 2795" hidden="1">
              <a:extLst>
                <a:ext uri="{63B3BB69-23CF-44E3-9099-C40C66FF867C}">
                  <a14:compatExt spid="_x0000_s3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277</xdr:row>
          <xdr:rowOff>19050</xdr:rowOff>
        </xdr:from>
        <xdr:to>
          <xdr:col>8</xdr:col>
          <xdr:colOff>752475</xdr:colOff>
          <xdr:row>278</xdr:row>
          <xdr:rowOff>0</xdr:rowOff>
        </xdr:to>
        <xdr:sp macro="" textlink="">
          <xdr:nvSpPr>
            <xdr:cNvPr id="3820" name="Check Box 2796" hidden="1">
              <a:extLst>
                <a:ext uri="{63B3BB69-23CF-44E3-9099-C40C66FF867C}">
                  <a14:compatExt spid="_x0000_s3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278</xdr:row>
          <xdr:rowOff>19050</xdr:rowOff>
        </xdr:from>
        <xdr:to>
          <xdr:col>8</xdr:col>
          <xdr:colOff>752475</xdr:colOff>
          <xdr:row>279</xdr:row>
          <xdr:rowOff>0</xdr:rowOff>
        </xdr:to>
        <xdr:sp macro="" textlink="">
          <xdr:nvSpPr>
            <xdr:cNvPr id="3821" name="Check Box 2797" hidden="1">
              <a:extLst>
                <a:ext uri="{63B3BB69-23CF-44E3-9099-C40C66FF867C}">
                  <a14:compatExt spid="_x0000_s3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279</xdr:row>
          <xdr:rowOff>19050</xdr:rowOff>
        </xdr:from>
        <xdr:to>
          <xdr:col>8</xdr:col>
          <xdr:colOff>752475</xdr:colOff>
          <xdr:row>280</xdr:row>
          <xdr:rowOff>0</xdr:rowOff>
        </xdr:to>
        <xdr:sp macro="" textlink="">
          <xdr:nvSpPr>
            <xdr:cNvPr id="3822" name="Check Box 2798" hidden="1">
              <a:extLst>
                <a:ext uri="{63B3BB69-23CF-44E3-9099-C40C66FF867C}">
                  <a14:compatExt spid="_x0000_s3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280</xdr:row>
          <xdr:rowOff>19050</xdr:rowOff>
        </xdr:from>
        <xdr:to>
          <xdr:col>8</xdr:col>
          <xdr:colOff>752475</xdr:colOff>
          <xdr:row>281</xdr:row>
          <xdr:rowOff>0</xdr:rowOff>
        </xdr:to>
        <xdr:sp macro="" textlink="">
          <xdr:nvSpPr>
            <xdr:cNvPr id="3823" name="Check Box 2799" hidden="1">
              <a:extLst>
                <a:ext uri="{63B3BB69-23CF-44E3-9099-C40C66FF867C}">
                  <a14:compatExt spid="_x0000_s3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281</xdr:row>
          <xdr:rowOff>19050</xdr:rowOff>
        </xdr:from>
        <xdr:to>
          <xdr:col>8</xdr:col>
          <xdr:colOff>752475</xdr:colOff>
          <xdr:row>282</xdr:row>
          <xdr:rowOff>0</xdr:rowOff>
        </xdr:to>
        <xdr:sp macro="" textlink="">
          <xdr:nvSpPr>
            <xdr:cNvPr id="3824" name="Check Box 2800" hidden="1">
              <a:extLst>
                <a:ext uri="{63B3BB69-23CF-44E3-9099-C40C66FF867C}">
                  <a14:compatExt spid="_x0000_s3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282</xdr:row>
          <xdr:rowOff>19050</xdr:rowOff>
        </xdr:from>
        <xdr:to>
          <xdr:col>8</xdr:col>
          <xdr:colOff>752475</xdr:colOff>
          <xdr:row>283</xdr:row>
          <xdr:rowOff>0</xdr:rowOff>
        </xdr:to>
        <xdr:sp macro="" textlink="">
          <xdr:nvSpPr>
            <xdr:cNvPr id="3825" name="Check Box 2801" hidden="1">
              <a:extLst>
                <a:ext uri="{63B3BB69-23CF-44E3-9099-C40C66FF867C}">
                  <a14:compatExt spid="_x0000_s3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283</xdr:row>
          <xdr:rowOff>19050</xdr:rowOff>
        </xdr:from>
        <xdr:to>
          <xdr:col>8</xdr:col>
          <xdr:colOff>752475</xdr:colOff>
          <xdr:row>284</xdr:row>
          <xdr:rowOff>0</xdr:rowOff>
        </xdr:to>
        <xdr:sp macro="" textlink="">
          <xdr:nvSpPr>
            <xdr:cNvPr id="3826" name="Check Box 2802" hidden="1">
              <a:extLst>
                <a:ext uri="{63B3BB69-23CF-44E3-9099-C40C66FF867C}">
                  <a14:compatExt spid="_x0000_s3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284</xdr:row>
          <xdr:rowOff>19050</xdr:rowOff>
        </xdr:from>
        <xdr:to>
          <xdr:col>8</xdr:col>
          <xdr:colOff>752475</xdr:colOff>
          <xdr:row>285</xdr:row>
          <xdr:rowOff>0</xdr:rowOff>
        </xdr:to>
        <xdr:sp macro="" textlink="">
          <xdr:nvSpPr>
            <xdr:cNvPr id="3827" name="Check Box 2803" hidden="1">
              <a:extLst>
                <a:ext uri="{63B3BB69-23CF-44E3-9099-C40C66FF867C}">
                  <a14:compatExt spid="_x0000_s3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285</xdr:row>
          <xdr:rowOff>19050</xdr:rowOff>
        </xdr:from>
        <xdr:to>
          <xdr:col>8</xdr:col>
          <xdr:colOff>752475</xdr:colOff>
          <xdr:row>286</xdr:row>
          <xdr:rowOff>0</xdr:rowOff>
        </xdr:to>
        <xdr:sp macro="" textlink="">
          <xdr:nvSpPr>
            <xdr:cNvPr id="3828" name="Check Box 2804" hidden="1">
              <a:extLst>
                <a:ext uri="{63B3BB69-23CF-44E3-9099-C40C66FF867C}">
                  <a14:compatExt spid="_x0000_s3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286</xdr:row>
          <xdr:rowOff>19050</xdr:rowOff>
        </xdr:from>
        <xdr:to>
          <xdr:col>8</xdr:col>
          <xdr:colOff>752475</xdr:colOff>
          <xdr:row>287</xdr:row>
          <xdr:rowOff>0</xdr:rowOff>
        </xdr:to>
        <xdr:sp macro="" textlink="">
          <xdr:nvSpPr>
            <xdr:cNvPr id="3829" name="Check Box 2805" hidden="1">
              <a:extLst>
                <a:ext uri="{63B3BB69-23CF-44E3-9099-C40C66FF867C}">
                  <a14:compatExt spid="_x0000_s3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287</xdr:row>
          <xdr:rowOff>19050</xdr:rowOff>
        </xdr:from>
        <xdr:to>
          <xdr:col>8</xdr:col>
          <xdr:colOff>752475</xdr:colOff>
          <xdr:row>288</xdr:row>
          <xdr:rowOff>0</xdr:rowOff>
        </xdr:to>
        <xdr:sp macro="" textlink="">
          <xdr:nvSpPr>
            <xdr:cNvPr id="3830" name="Check Box 2806" hidden="1">
              <a:extLst>
                <a:ext uri="{63B3BB69-23CF-44E3-9099-C40C66FF867C}">
                  <a14:compatExt spid="_x0000_s3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288</xdr:row>
          <xdr:rowOff>19050</xdr:rowOff>
        </xdr:from>
        <xdr:to>
          <xdr:col>8</xdr:col>
          <xdr:colOff>752475</xdr:colOff>
          <xdr:row>289</xdr:row>
          <xdr:rowOff>0</xdr:rowOff>
        </xdr:to>
        <xdr:sp macro="" textlink="">
          <xdr:nvSpPr>
            <xdr:cNvPr id="3831" name="Check Box 2807" hidden="1">
              <a:extLst>
                <a:ext uri="{63B3BB69-23CF-44E3-9099-C40C66FF867C}">
                  <a14:compatExt spid="_x0000_s3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289</xdr:row>
          <xdr:rowOff>19050</xdr:rowOff>
        </xdr:from>
        <xdr:to>
          <xdr:col>8</xdr:col>
          <xdr:colOff>752475</xdr:colOff>
          <xdr:row>290</xdr:row>
          <xdr:rowOff>0</xdr:rowOff>
        </xdr:to>
        <xdr:sp macro="" textlink="">
          <xdr:nvSpPr>
            <xdr:cNvPr id="3832" name="Check Box 2808" hidden="1">
              <a:extLst>
                <a:ext uri="{63B3BB69-23CF-44E3-9099-C40C66FF867C}">
                  <a14:compatExt spid="_x0000_s3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290</xdr:row>
          <xdr:rowOff>19050</xdr:rowOff>
        </xdr:from>
        <xdr:to>
          <xdr:col>8</xdr:col>
          <xdr:colOff>752475</xdr:colOff>
          <xdr:row>291</xdr:row>
          <xdr:rowOff>0</xdr:rowOff>
        </xdr:to>
        <xdr:sp macro="" textlink="">
          <xdr:nvSpPr>
            <xdr:cNvPr id="3833" name="Check Box 2809" hidden="1">
              <a:extLst>
                <a:ext uri="{63B3BB69-23CF-44E3-9099-C40C66FF867C}">
                  <a14:compatExt spid="_x0000_s3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291</xdr:row>
          <xdr:rowOff>19050</xdr:rowOff>
        </xdr:from>
        <xdr:to>
          <xdr:col>8</xdr:col>
          <xdr:colOff>752475</xdr:colOff>
          <xdr:row>292</xdr:row>
          <xdr:rowOff>0</xdr:rowOff>
        </xdr:to>
        <xdr:sp macro="" textlink="">
          <xdr:nvSpPr>
            <xdr:cNvPr id="3834" name="Check Box 2810" hidden="1">
              <a:extLst>
                <a:ext uri="{63B3BB69-23CF-44E3-9099-C40C66FF867C}">
                  <a14:compatExt spid="_x0000_s3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292</xdr:row>
          <xdr:rowOff>19050</xdr:rowOff>
        </xdr:from>
        <xdr:to>
          <xdr:col>8</xdr:col>
          <xdr:colOff>752475</xdr:colOff>
          <xdr:row>293</xdr:row>
          <xdr:rowOff>0</xdr:rowOff>
        </xdr:to>
        <xdr:sp macro="" textlink="">
          <xdr:nvSpPr>
            <xdr:cNvPr id="3835" name="Check Box 2811" hidden="1">
              <a:extLst>
                <a:ext uri="{63B3BB69-23CF-44E3-9099-C40C66FF867C}">
                  <a14:compatExt spid="_x0000_s3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293</xdr:row>
          <xdr:rowOff>19050</xdr:rowOff>
        </xdr:from>
        <xdr:to>
          <xdr:col>8</xdr:col>
          <xdr:colOff>752475</xdr:colOff>
          <xdr:row>294</xdr:row>
          <xdr:rowOff>0</xdr:rowOff>
        </xdr:to>
        <xdr:sp macro="" textlink="">
          <xdr:nvSpPr>
            <xdr:cNvPr id="3836" name="Check Box 2812" hidden="1">
              <a:extLst>
                <a:ext uri="{63B3BB69-23CF-44E3-9099-C40C66FF867C}">
                  <a14:compatExt spid="_x0000_s3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294</xdr:row>
          <xdr:rowOff>19050</xdr:rowOff>
        </xdr:from>
        <xdr:to>
          <xdr:col>8</xdr:col>
          <xdr:colOff>752475</xdr:colOff>
          <xdr:row>295</xdr:row>
          <xdr:rowOff>0</xdr:rowOff>
        </xdr:to>
        <xdr:sp macro="" textlink="">
          <xdr:nvSpPr>
            <xdr:cNvPr id="3837" name="Check Box 2813" hidden="1">
              <a:extLst>
                <a:ext uri="{63B3BB69-23CF-44E3-9099-C40C66FF867C}">
                  <a14:compatExt spid="_x0000_s3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295</xdr:row>
          <xdr:rowOff>19050</xdr:rowOff>
        </xdr:from>
        <xdr:to>
          <xdr:col>8</xdr:col>
          <xdr:colOff>752475</xdr:colOff>
          <xdr:row>296</xdr:row>
          <xdr:rowOff>0</xdr:rowOff>
        </xdr:to>
        <xdr:sp macro="" textlink="">
          <xdr:nvSpPr>
            <xdr:cNvPr id="3838" name="Check Box 2814" hidden="1">
              <a:extLst>
                <a:ext uri="{63B3BB69-23CF-44E3-9099-C40C66FF867C}">
                  <a14:compatExt spid="_x0000_s3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296</xdr:row>
          <xdr:rowOff>19050</xdr:rowOff>
        </xdr:from>
        <xdr:to>
          <xdr:col>8</xdr:col>
          <xdr:colOff>752475</xdr:colOff>
          <xdr:row>297</xdr:row>
          <xdr:rowOff>0</xdr:rowOff>
        </xdr:to>
        <xdr:sp macro="" textlink="">
          <xdr:nvSpPr>
            <xdr:cNvPr id="3839" name="Check Box 2815" hidden="1">
              <a:extLst>
                <a:ext uri="{63B3BB69-23CF-44E3-9099-C40C66FF867C}">
                  <a14:compatExt spid="_x0000_s3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297</xdr:row>
          <xdr:rowOff>19050</xdr:rowOff>
        </xdr:from>
        <xdr:to>
          <xdr:col>8</xdr:col>
          <xdr:colOff>752475</xdr:colOff>
          <xdr:row>298</xdr:row>
          <xdr:rowOff>0</xdr:rowOff>
        </xdr:to>
        <xdr:sp macro="" textlink="">
          <xdr:nvSpPr>
            <xdr:cNvPr id="3840" name="Check Box 2816" hidden="1">
              <a:extLst>
                <a:ext uri="{63B3BB69-23CF-44E3-9099-C40C66FF867C}">
                  <a14:compatExt spid="_x0000_s3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298</xdr:row>
          <xdr:rowOff>19050</xdr:rowOff>
        </xdr:from>
        <xdr:to>
          <xdr:col>8</xdr:col>
          <xdr:colOff>752475</xdr:colOff>
          <xdr:row>299</xdr:row>
          <xdr:rowOff>0</xdr:rowOff>
        </xdr:to>
        <xdr:sp macro="" textlink="">
          <xdr:nvSpPr>
            <xdr:cNvPr id="3841" name="Check Box 2817" hidden="1">
              <a:extLst>
                <a:ext uri="{63B3BB69-23CF-44E3-9099-C40C66FF867C}">
                  <a14:compatExt spid="_x0000_s3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299</xdr:row>
          <xdr:rowOff>19050</xdr:rowOff>
        </xdr:from>
        <xdr:to>
          <xdr:col>8</xdr:col>
          <xdr:colOff>752475</xdr:colOff>
          <xdr:row>300</xdr:row>
          <xdr:rowOff>0</xdr:rowOff>
        </xdr:to>
        <xdr:sp macro="" textlink="">
          <xdr:nvSpPr>
            <xdr:cNvPr id="3842" name="Check Box 2818" hidden="1">
              <a:extLst>
                <a:ext uri="{63B3BB69-23CF-44E3-9099-C40C66FF867C}">
                  <a14:compatExt spid="_x0000_s3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300</xdr:row>
          <xdr:rowOff>19050</xdr:rowOff>
        </xdr:from>
        <xdr:to>
          <xdr:col>8</xdr:col>
          <xdr:colOff>752475</xdr:colOff>
          <xdr:row>301</xdr:row>
          <xdr:rowOff>0</xdr:rowOff>
        </xdr:to>
        <xdr:sp macro="" textlink="">
          <xdr:nvSpPr>
            <xdr:cNvPr id="3843" name="Check Box 2819" hidden="1">
              <a:extLst>
                <a:ext uri="{63B3BB69-23CF-44E3-9099-C40C66FF867C}">
                  <a14:compatExt spid="_x0000_s3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301</xdr:row>
          <xdr:rowOff>19050</xdr:rowOff>
        </xdr:from>
        <xdr:to>
          <xdr:col>8</xdr:col>
          <xdr:colOff>752475</xdr:colOff>
          <xdr:row>302</xdr:row>
          <xdr:rowOff>0</xdr:rowOff>
        </xdr:to>
        <xdr:sp macro="" textlink="">
          <xdr:nvSpPr>
            <xdr:cNvPr id="3844" name="Check Box 2820" hidden="1">
              <a:extLst>
                <a:ext uri="{63B3BB69-23CF-44E3-9099-C40C66FF867C}">
                  <a14:compatExt spid="_x0000_s3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302</xdr:row>
          <xdr:rowOff>19050</xdr:rowOff>
        </xdr:from>
        <xdr:to>
          <xdr:col>8</xdr:col>
          <xdr:colOff>752475</xdr:colOff>
          <xdr:row>303</xdr:row>
          <xdr:rowOff>0</xdr:rowOff>
        </xdr:to>
        <xdr:sp macro="" textlink="">
          <xdr:nvSpPr>
            <xdr:cNvPr id="3845" name="Check Box 2821" hidden="1">
              <a:extLst>
                <a:ext uri="{63B3BB69-23CF-44E3-9099-C40C66FF867C}">
                  <a14:compatExt spid="_x0000_s3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303</xdr:row>
          <xdr:rowOff>19050</xdr:rowOff>
        </xdr:from>
        <xdr:to>
          <xdr:col>8</xdr:col>
          <xdr:colOff>752475</xdr:colOff>
          <xdr:row>304</xdr:row>
          <xdr:rowOff>0</xdr:rowOff>
        </xdr:to>
        <xdr:sp macro="" textlink="">
          <xdr:nvSpPr>
            <xdr:cNvPr id="3846" name="Check Box 2822" hidden="1">
              <a:extLst>
                <a:ext uri="{63B3BB69-23CF-44E3-9099-C40C66FF867C}">
                  <a14:compatExt spid="_x0000_s3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304</xdr:row>
          <xdr:rowOff>19050</xdr:rowOff>
        </xdr:from>
        <xdr:to>
          <xdr:col>8</xdr:col>
          <xdr:colOff>752475</xdr:colOff>
          <xdr:row>305</xdr:row>
          <xdr:rowOff>0</xdr:rowOff>
        </xdr:to>
        <xdr:sp macro="" textlink="">
          <xdr:nvSpPr>
            <xdr:cNvPr id="3847" name="Check Box 2823" hidden="1">
              <a:extLst>
                <a:ext uri="{63B3BB69-23CF-44E3-9099-C40C66FF867C}">
                  <a14:compatExt spid="_x0000_s3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305</xdr:row>
          <xdr:rowOff>19050</xdr:rowOff>
        </xdr:from>
        <xdr:to>
          <xdr:col>8</xdr:col>
          <xdr:colOff>752475</xdr:colOff>
          <xdr:row>306</xdr:row>
          <xdr:rowOff>0</xdr:rowOff>
        </xdr:to>
        <xdr:sp macro="" textlink="">
          <xdr:nvSpPr>
            <xdr:cNvPr id="3848" name="Check Box 2824" hidden="1">
              <a:extLst>
                <a:ext uri="{63B3BB69-23CF-44E3-9099-C40C66FF867C}">
                  <a14:compatExt spid="_x0000_s3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306</xdr:row>
          <xdr:rowOff>19050</xdr:rowOff>
        </xdr:from>
        <xdr:to>
          <xdr:col>8</xdr:col>
          <xdr:colOff>752475</xdr:colOff>
          <xdr:row>307</xdr:row>
          <xdr:rowOff>0</xdr:rowOff>
        </xdr:to>
        <xdr:sp macro="" textlink="">
          <xdr:nvSpPr>
            <xdr:cNvPr id="3849" name="Check Box 2825" hidden="1">
              <a:extLst>
                <a:ext uri="{63B3BB69-23CF-44E3-9099-C40C66FF867C}">
                  <a14:compatExt spid="_x0000_s3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307</xdr:row>
          <xdr:rowOff>19050</xdr:rowOff>
        </xdr:from>
        <xdr:to>
          <xdr:col>8</xdr:col>
          <xdr:colOff>752475</xdr:colOff>
          <xdr:row>308</xdr:row>
          <xdr:rowOff>0</xdr:rowOff>
        </xdr:to>
        <xdr:sp macro="" textlink="">
          <xdr:nvSpPr>
            <xdr:cNvPr id="3850" name="Check Box 2826" hidden="1">
              <a:extLst>
                <a:ext uri="{63B3BB69-23CF-44E3-9099-C40C66FF867C}">
                  <a14:compatExt spid="_x0000_s3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308</xdr:row>
          <xdr:rowOff>19050</xdr:rowOff>
        </xdr:from>
        <xdr:to>
          <xdr:col>8</xdr:col>
          <xdr:colOff>752475</xdr:colOff>
          <xdr:row>309</xdr:row>
          <xdr:rowOff>0</xdr:rowOff>
        </xdr:to>
        <xdr:sp macro="" textlink="">
          <xdr:nvSpPr>
            <xdr:cNvPr id="3851" name="Check Box 2827" hidden="1">
              <a:extLst>
                <a:ext uri="{63B3BB69-23CF-44E3-9099-C40C66FF867C}">
                  <a14:compatExt spid="_x0000_s3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309</xdr:row>
          <xdr:rowOff>19050</xdr:rowOff>
        </xdr:from>
        <xdr:to>
          <xdr:col>8</xdr:col>
          <xdr:colOff>752475</xdr:colOff>
          <xdr:row>310</xdr:row>
          <xdr:rowOff>0</xdr:rowOff>
        </xdr:to>
        <xdr:sp macro="" textlink="">
          <xdr:nvSpPr>
            <xdr:cNvPr id="3852" name="Check Box 2828" hidden="1">
              <a:extLst>
                <a:ext uri="{63B3BB69-23CF-44E3-9099-C40C66FF867C}">
                  <a14:compatExt spid="_x0000_s3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310</xdr:row>
          <xdr:rowOff>19050</xdr:rowOff>
        </xdr:from>
        <xdr:to>
          <xdr:col>8</xdr:col>
          <xdr:colOff>752475</xdr:colOff>
          <xdr:row>311</xdr:row>
          <xdr:rowOff>0</xdr:rowOff>
        </xdr:to>
        <xdr:sp macro="" textlink="">
          <xdr:nvSpPr>
            <xdr:cNvPr id="3853" name="Check Box 2829" hidden="1">
              <a:extLst>
                <a:ext uri="{63B3BB69-23CF-44E3-9099-C40C66FF867C}">
                  <a14:compatExt spid="_x0000_s3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311</xdr:row>
          <xdr:rowOff>19050</xdr:rowOff>
        </xdr:from>
        <xdr:to>
          <xdr:col>8</xdr:col>
          <xdr:colOff>752475</xdr:colOff>
          <xdr:row>312</xdr:row>
          <xdr:rowOff>0</xdr:rowOff>
        </xdr:to>
        <xdr:sp macro="" textlink="">
          <xdr:nvSpPr>
            <xdr:cNvPr id="3854" name="Check Box 2830" hidden="1">
              <a:extLst>
                <a:ext uri="{63B3BB69-23CF-44E3-9099-C40C66FF867C}">
                  <a14:compatExt spid="_x0000_s3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312</xdr:row>
          <xdr:rowOff>19050</xdr:rowOff>
        </xdr:from>
        <xdr:to>
          <xdr:col>8</xdr:col>
          <xdr:colOff>752475</xdr:colOff>
          <xdr:row>313</xdr:row>
          <xdr:rowOff>0</xdr:rowOff>
        </xdr:to>
        <xdr:sp macro="" textlink="">
          <xdr:nvSpPr>
            <xdr:cNvPr id="3855" name="Check Box 2831" hidden="1">
              <a:extLst>
                <a:ext uri="{63B3BB69-23CF-44E3-9099-C40C66FF867C}">
                  <a14:compatExt spid="_x0000_s3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313</xdr:row>
          <xdr:rowOff>19050</xdr:rowOff>
        </xdr:from>
        <xdr:to>
          <xdr:col>8</xdr:col>
          <xdr:colOff>752475</xdr:colOff>
          <xdr:row>314</xdr:row>
          <xdr:rowOff>0</xdr:rowOff>
        </xdr:to>
        <xdr:sp macro="" textlink="">
          <xdr:nvSpPr>
            <xdr:cNvPr id="3856" name="Check Box 2832" hidden="1">
              <a:extLst>
                <a:ext uri="{63B3BB69-23CF-44E3-9099-C40C66FF867C}">
                  <a14:compatExt spid="_x0000_s3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314</xdr:row>
          <xdr:rowOff>19050</xdr:rowOff>
        </xdr:from>
        <xdr:to>
          <xdr:col>8</xdr:col>
          <xdr:colOff>752475</xdr:colOff>
          <xdr:row>315</xdr:row>
          <xdr:rowOff>0</xdr:rowOff>
        </xdr:to>
        <xdr:sp macro="" textlink="">
          <xdr:nvSpPr>
            <xdr:cNvPr id="3857" name="Check Box 2833" hidden="1">
              <a:extLst>
                <a:ext uri="{63B3BB69-23CF-44E3-9099-C40C66FF867C}">
                  <a14:compatExt spid="_x0000_s3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315</xdr:row>
          <xdr:rowOff>19050</xdr:rowOff>
        </xdr:from>
        <xdr:to>
          <xdr:col>8</xdr:col>
          <xdr:colOff>752475</xdr:colOff>
          <xdr:row>316</xdr:row>
          <xdr:rowOff>0</xdr:rowOff>
        </xdr:to>
        <xdr:sp macro="" textlink="">
          <xdr:nvSpPr>
            <xdr:cNvPr id="3858" name="Check Box 2834" hidden="1">
              <a:extLst>
                <a:ext uri="{63B3BB69-23CF-44E3-9099-C40C66FF867C}">
                  <a14:compatExt spid="_x0000_s3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316</xdr:row>
          <xdr:rowOff>19050</xdr:rowOff>
        </xdr:from>
        <xdr:to>
          <xdr:col>8</xdr:col>
          <xdr:colOff>752475</xdr:colOff>
          <xdr:row>317</xdr:row>
          <xdr:rowOff>0</xdr:rowOff>
        </xdr:to>
        <xdr:sp macro="" textlink="">
          <xdr:nvSpPr>
            <xdr:cNvPr id="3859" name="Check Box 2835" hidden="1">
              <a:extLst>
                <a:ext uri="{63B3BB69-23CF-44E3-9099-C40C66FF867C}">
                  <a14:compatExt spid="_x0000_s3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317</xdr:row>
          <xdr:rowOff>19050</xdr:rowOff>
        </xdr:from>
        <xdr:to>
          <xdr:col>8</xdr:col>
          <xdr:colOff>752475</xdr:colOff>
          <xdr:row>318</xdr:row>
          <xdr:rowOff>0</xdr:rowOff>
        </xdr:to>
        <xdr:sp macro="" textlink="">
          <xdr:nvSpPr>
            <xdr:cNvPr id="3860" name="Check Box 2836" hidden="1">
              <a:extLst>
                <a:ext uri="{63B3BB69-23CF-44E3-9099-C40C66FF867C}">
                  <a14:compatExt spid="_x0000_s3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318</xdr:row>
          <xdr:rowOff>19050</xdr:rowOff>
        </xdr:from>
        <xdr:to>
          <xdr:col>8</xdr:col>
          <xdr:colOff>752475</xdr:colOff>
          <xdr:row>319</xdr:row>
          <xdr:rowOff>0</xdr:rowOff>
        </xdr:to>
        <xdr:sp macro="" textlink="">
          <xdr:nvSpPr>
            <xdr:cNvPr id="3861" name="Check Box 2837" hidden="1">
              <a:extLst>
                <a:ext uri="{63B3BB69-23CF-44E3-9099-C40C66FF867C}">
                  <a14:compatExt spid="_x0000_s3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319</xdr:row>
          <xdr:rowOff>19050</xdr:rowOff>
        </xdr:from>
        <xdr:to>
          <xdr:col>8</xdr:col>
          <xdr:colOff>752475</xdr:colOff>
          <xdr:row>320</xdr:row>
          <xdr:rowOff>0</xdr:rowOff>
        </xdr:to>
        <xdr:sp macro="" textlink="">
          <xdr:nvSpPr>
            <xdr:cNvPr id="3862" name="Check Box 2838" hidden="1">
              <a:extLst>
                <a:ext uri="{63B3BB69-23CF-44E3-9099-C40C66FF867C}">
                  <a14:compatExt spid="_x0000_s3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320</xdr:row>
          <xdr:rowOff>19050</xdr:rowOff>
        </xdr:from>
        <xdr:to>
          <xdr:col>8</xdr:col>
          <xdr:colOff>752475</xdr:colOff>
          <xdr:row>321</xdr:row>
          <xdr:rowOff>0</xdr:rowOff>
        </xdr:to>
        <xdr:sp macro="" textlink="">
          <xdr:nvSpPr>
            <xdr:cNvPr id="3863" name="Check Box 2839" hidden="1">
              <a:extLst>
                <a:ext uri="{63B3BB69-23CF-44E3-9099-C40C66FF867C}">
                  <a14:compatExt spid="_x0000_s3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321</xdr:row>
          <xdr:rowOff>19050</xdr:rowOff>
        </xdr:from>
        <xdr:to>
          <xdr:col>8</xdr:col>
          <xdr:colOff>752475</xdr:colOff>
          <xdr:row>322</xdr:row>
          <xdr:rowOff>0</xdr:rowOff>
        </xdr:to>
        <xdr:sp macro="" textlink="">
          <xdr:nvSpPr>
            <xdr:cNvPr id="3864" name="Check Box 2840" hidden="1">
              <a:extLst>
                <a:ext uri="{63B3BB69-23CF-44E3-9099-C40C66FF867C}">
                  <a14:compatExt spid="_x0000_s3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322</xdr:row>
          <xdr:rowOff>19050</xdr:rowOff>
        </xdr:from>
        <xdr:to>
          <xdr:col>8</xdr:col>
          <xdr:colOff>752475</xdr:colOff>
          <xdr:row>323</xdr:row>
          <xdr:rowOff>0</xdr:rowOff>
        </xdr:to>
        <xdr:sp macro="" textlink="">
          <xdr:nvSpPr>
            <xdr:cNvPr id="3865" name="Check Box 2841" hidden="1">
              <a:extLst>
                <a:ext uri="{63B3BB69-23CF-44E3-9099-C40C66FF867C}">
                  <a14:compatExt spid="_x0000_s3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323</xdr:row>
          <xdr:rowOff>19050</xdr:rowOff>
        </xdr:from>
        <xdr:to>
          <xdr:col>8</xdr:col>
          <xdr:colOff>752475</xdr:colOff>
          <xdr:row>324</xdr:row>
          <xdr:rowOff>0</xdr:rowOff>
        </xdr:to>
        <xdr:sp macro="" textlink="">
          <xdr:nvSpPr>
            <xdr:cNvPr id="3866" name="Check Box 2842" hidden="1">
              <a:extLst>
                <a:ext uri="{63B3BB69-23CF-44E3-9099-C40C66FF867C}">
                  <a14:compatExt spid="_x0000_s3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324</xdr:row>
          <xdr:rowOff>19050</xdr:rowOff>
        </xdr:from>
        <xdr:to>
          <xdr:col>8</xdr:col>
          <xdr:colOff>752475</xdr:colOff>
          <xdr:row>325</xdr:row>
          <xdr:rowOff>0</xdr:rowOff>
        </xdr:to>
        <xdr:sp macro="" textlink="">
          <xdr:nvSpPr>
            <xdr:cNvPr id="3867" name="Check Box 2843" hidden="1">
              <a:extLst>
                <a:ext uri="{63B3BB69-23CF-44E3-9099-C40C66FF867C}">
                  <a14:compatExt spid="_x0000_s3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325</xdr:row>
          <xdr:rowOff>19050</xdr:rowOff>
        </xdr:from>
        <xdr:to>
          <xdr:col>8</xdr:col>
          <xdr:colOff>752475</xdr:colOff>
          <xdr:row>326</xdr:row>
          <xdr:rowOff>0</xdr:rowOff>
        </xdr:to>
        <xdr:sp macro="" textlink="">
          <xdr:nvSpPr>
            <xdr:cNvPr id="3868" name="Check Box 2844" hidden="1">
              <a:extLst>
                <a:ext uri="{63B3BB69-23CF-44E3-9099-C40C66FF867C}">
                  <a14:compatExt spid="_x0000_s3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326</xdr:row>
          <xdr:rowOff>19050</xdr:rowOff>
        </xdr:from>
        <xdr:to>
          <xdr:col>8</xdr:col>
          <xdr:colOff>752475</xdr:colOff>
          <xdr:row>327</xdr:row>
          <xdr:rowOff>0</xdr:rowOff>
        </xdr:to>
        <xdr:sp macro="" textlink="">
          <xdr:nvSpPr>
            <xdr:cNvPr id="3869" name="Check Box 2845" hidden="1">
              <a:extLst>
                <a:ext uri="{63B3BB69-23CF-44E3-9099-C40C66FF867C}">
                  <a14:compatExt spid="_x0000_s3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327</xdr:row>
          <xdr:rowOff>19050</xdr:rowOff>
        </xdr:from>
        <xdr:to>
          <xdr:col>8</xdr:col>
          <xdr:colOff>752475</xdr:colOff>
          <xdr:row>328</xdr:row>
          <xdr:rowOff>0</xdr:rowOff>
        </xdr:to>
        <xdr:sp macro="" textlink="">
          <xdr:nvSpPr>
            <xdr:cNvPr id="3870" name="Check Box 2846" hidden="1">
              <a:extLst>
                <a:ext uri="{63B3BB69-23CF-44E3-9099-C40C66FF867C}">
                  <a14:compatExt spid="_x0000_s3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328</xdr:row>
          <xdr:rowOff>19050</xdr:rowOff>
        </xdr:from>
        <xdr:to>
          <xdr:col>8</xdr:col>
          <xdr:colOff>752475</xdr:colOff>
          <xdr:row>329</xdr:row>
          <xdr:rowOff>0</xdr:rowOff>
        </xdr:to>
        <xdr:sp macro="" textlink="">
          <xdr:nvSpPr>
            <xdr:cNvPr id="3871" name="Check Box 2847" hidden="1">
              <a:extLst>
                <a:ext uri="{63B3BB69-23CF-44E3-9099-C40C66FF867C}">
                  <a14:compatExt spid="_x0000_s3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329</xdr:row>
          <xdr:rowOff>19050</xdr:rowOff>
        </xdr:from>
        <xdr:to>
          <xdr:col>8</xdr:col>
          <xdr:colOff>752475</xdr:colOff>
          <xdr:row>330</xdr:row>
          <xdr:rowOff>0</xdr:rowOff>
        </xdr:to>
        <xdr:sp macro="" textlink="">
          <xdr:nvSpPr>
            <xdr:cNvPr id="3872" name="Check Box 2848" hidden="1">
              <a:extLst>
                <a:ext uri="{63B3BB69-23CF-44E3-9099-C40C66FF867C}">
                  <a14:compatExt spid="_x0000_s3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330</xdr:row>
          <xdr:rowOff>19050</xdr:rowOff>
        </xdr:from>
        <xdr:to>
          <xdr:col>8</xdr:col>
          <xdr:colOff>752475</xdr:colOff>
          <xdr:row>331</xdr:row>
          <xdr:rowOff>0</xdr:rowOff>
        </xdr:to>
        <xdr:sp macro="" textlink="">
          <xdr:nvSpPr>
            <xdr:cNvPr id="3873" name="Check Box 2849" hidden="1">
              <a:extLst>
                <a:ext uri="{63B3BB69-23CF-44E3-9099-C40C66FF867C}">
                  <a14:compatExt spid="_x0000_s3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331</xdr:row>
          <xdr:rowOff>19050</xdr:rowOff>
        </xdr:from>
        <xdr:to>
          <xdr:col>8</xdr:col>
          <xdr:colOff>752475</xdr:colOff>
          <xdr:row>332</xdr:row>
          <xdr:rowOff>0</xdr:rowOff>
        </xdr:to>
        <xdr:sp macro="" textlink="">
          <xdr:nvSpPr>
            <xdr:cNvPr id="3874" name="Check Box 2850" hidden="1">
              <a:extLst>
                <a:ext uri="{63B3BB69-23CF-44E3-9099-C40C66FF867C}">
                  <a14:compatExt spid="_x0000_s3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332</xdr:row>
          <xdr:rowOff>19050</xdr:rowOff>
        </xdr:from>
        <xdr:to>
          <xdr:col>8</xdr:col>
          <xdr:colOff>752475</xdr:colOff>
          <xdr:row>333</xdr:row>
          <xdr:rowOff>0</xdr:rowOff>
        </xdr:to>
        <xdr:sp macro="" textlink="">
          <xdr:nvSpPr>
            <xdr:cNvPr id="3875" name="Check Box 2851" hidden="1">
              <a:extLst>
                <a:ext uri="{63B3BB69-23CF-44E3-9099-C40C66FF867C}">
                  <a14:compatExt spid="_x0000_s3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333</xdr:row>
          <xdr:rowOff>19050</xdr:rowOff>
        </xdr:from>
        <xdr:to>
          <xdr:col>8</xdr:col>
          <xdr:colOff>752475</xdr:colOff>
          <xdr:row>334</xdr:row>
          <xdr:rowOff>0</xdr:rowOff>
        </xdr:to>
        <xdr:sp macro="" textlink="">
          <xdr:nvSpPr>
            <xdr:cNvPr id="3876" name="Check Box 2852" hidden="1">
              <a:extLst>
                <a:ext uri="{63B3BB69-23CF-44E3-9099-C40C66FF867C}">
                  <a14:compatExt spid="_x0000_s3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334</xdr:row>
          <xdr:rowOff>19050</xdr:rowOff>
        </xdr:from>
        <xdr:to>
          <xdr:col>8</xdr:col>
          <xdr:colOff>752475</xdr:colOff>
          <xdr:row>335</xdr:row>
          <xdr:rowOff>0</xdr:rowOff>
        </xdr:to>
        <xdr:sp macro="" textlink="">
          <xdr:nvSpPr>
            <xdr:cNvPr id="3877" name="Check Box 2853" hidden="1">
              <a:extLst>
                <a:ext uri="{63B3BB69-23CF-44E3-9099-C40C66FF867C}">
                  <a14:compatExt spid="_x0000_s3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335</xdr:row>
          <xdr:rowOff>19050</xdr:rowOff>
        </xdr:from>
        <xdr:to>
          <xdr:col>8</xdr:col>
          <xdr:colOff>752475</xdr:colOff>
          <xdr:row>336</xdr:row>
          <xdr:rowOff>0</xdr:rowOff>
        </xdr:to>
        <xdr:sp macro="" textlink="">
          <xdr:nvSpPr>
            <xdr:cNvPr id="3878" name="Check Box 2854" hidden="1">
              <a:extLst>
                <a:ext uri="{63B3BB69-23CF-44E3-9099-C40C66FF867C}">
                  <a14:compatExt spid="_x0000_s3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336</xdr:row>
          <xdr:rowOff>19050</xdr:rowOff>
        </xdr:from>
        <xdr:to>
          <xdr:col>8</xdr:col>
          <xdr:colOff>752475</xdr:colOff>
          <xdr:row>337</xdr:row>
          <xdr:rowOff>0</xdr:rowOff>
        </xdr:to>
        <xdr:sp macro="" textlink="">
          <xdr:nvSpPr>
            <xdr:cNvPr id="3879" name="Check Box 2855" hidden="1">
              <a:extLst>
                <a:ext uri="{63B3BB69-23CF-44E3-9099-C40C66FF867C}">
                  <a14:compatExt spid="_x0000_s3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337</xdr:row>
          <xdr:rowOff>19050</xdr:rowOff>
        </xdr:from>
        <xdr:to>
          <xdr:col>8</xdr:col>
          <xdr:colOff>752475</xdr:colOff>
          <xdr:row>338</xdr:row>
          <xdr:rowOff>0</xdr:rowOff>
        </xdr:to>
        <xdr:sp macro="" textlink="">
          <xdr:nvSpPr>
            <xdr:cNvPr id="3880" name="Check Box 2856" hidden="1">
              <a:extLst>
                <a:ext uri="{63B3BB69-23CF-44E3-9099-C40C66FF867C}">
                  <a14:compatExt spid="_x0000_s3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338</xdr:row>
          <xdr:rowOff>19050</xdr:rowOff>
        </xdr:from>
        <xdr:to>
          <xdr:col>8</xdr:col>
          <xdr:colOff>752475</xdr:colOff>
          <xdr:row>339</xdr:row>
          <xdr:rowOff>0</xdr:rowOff>
        </xdr:to>
        <xdr:sp macro="" textlink="">
          <xdr:nvSpPr>
            <xdr:cNvPr id="3881" name="Check Box 2857" hidden="1">
              <a:extLst>
                <a:ext uri="{63B3BB69-23CF-44E3-9099-C40C66FF867C}">
                  <a14:compatExt spid="_x0000_s3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339</xdr:row>
          <xdr:rowOff>19050</xdr:rowOff>
        </xdr:from>
        <xdr:to>
          <xdr:col>8</xdr:col>
          <xdr:colOff>752475</xdr:colOff>
          <xdr:row>340</xdr:row>
          <xdr:rowOff>0</xdr:rowOff>
        </xdr:to>
        <xdr:sp macro="" textlink="">
          <xdr:nvSpPr>
            <xdr:cNvPr id="3882" name="Check Box 2858" hidden="1">
              <a:extLst>
                <a:ext uri="{63B3BB69-23CF-44E3-9099-C40C66FF867C}">
                  <a14:compatExt spid="_x0000_s3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340</xdr:row>
          <xdr:rowOff>19050</xdr:rowOff>
        </xdr:from>
        <xdr:to>
          <xdr:col>8</xdr:col>
          <xdr:colOff>752475</xdr:colOff>
          <xdr:row>341</xdr:row>
          <xdr:rowOff>0</xdr:rowOff>
        </xdr:to>
        <xdr:sp macro="" textlink="">
          <xdr:nvSpPr>
            <xdr:cNvPr id="3883" name="Check Box 2859" hidden="1">
              <a:extLst>
                <a:ext uri="{63B3BB69-23CF-44E3-9099-C40C66FF867C}">
                  <a14:compatExt spid="_x0000_s3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341</xdr:row>
          <xdr:rowOff>19050</xdr:rowOff>
        </xdr:from>
        <xdr:to>
          <xdr:col>8</xdr:col>
          <xdr:colOff>752475</xdr:colOff>
          <xdr:row>342</xdr:row>
          <xdr:rowOff>0</xdr:rowOff>
        </xdr:to>
        <xdr:sp macro="" textlink="">
          <xdr:nvSpPr>
            <xdr:cNvPr id="3884" name="Check Box 2860" hidden="1">
              <a:extLst>
                <a:ext uri="{63B3BB69-23CF-44E3-9099-C40C66FF867C}">
                  <a14:compatExt spid="_x0000_s3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342</xdr:row>
          <xdr:rowOff>19050</xdr:rowOff>
        </xdr:from>
        <xdr:to>
          <xdr:col>8</xdr:col>
          <xdr:colOff>752475</xdr:colOff>
          <xdr:row>343</xdr:row>
          <xdr:rowOff>0</xdr:rowOff>
        </xdr:to>
        <xdr:sp macro="" textlink="">
          <xdr:nvSpPr>
            <xdr:cNvPr id="3885" name="Check Box 2861" hidden="1">
              <a:extLst>
                <a:ext uri="{63B3BB69-23CF-44E3-9099-C40C66FF867C}">
                  <a14:compatExt spid="_x0000_s3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343</xdr:row>
          <xdr:rowOff>19050</xdr:rowOff>
        </xdr:from>
        <xdr:to>
          <xdr:col>8</xdr:col>
          <xdr:colOff>752475</xdr:colOff>
          <xdr:row>344</xdr:row>
          <xdr:rowOff>0</xdr:rowOff>
        </xdr:to>
        <xdr:sp macro="" textlink="">
          <xdr:nvSpPr>
            <xdr:cNvPr id="3886" name="Check Box 2862" hidden="1">
              <a:extLst>
                <a:ext uri="{63B3BB69-23CF-44E3-9099-C40C66FF867C}">
                  <a14:compatExt spid="_x0000_s3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344</xdr:row>
          <xdr:rowOff>19050</xdr:rowOff>
        </xdr:from>
        <xdr:to>
          <xdr:col>8</xdr:col>
          <xdr:colOff>752475</xdr:colOff>
          <xdr:row>345</xdr:row>
          <xdr:rowOff>0</xdr:rowOff>
        </xdr:to>
        <xdr:sp macro="" textlink="">
          <xdr:nvSpPr>
            <xdr:cNvPr id="3887" name="Check Box 2863" hidden="1">
              <a:extLst>
                <a:ext uri="{63B3BB69-23CF-44E3-9099-C40C66FF867C}">
                  <a14:compatExt spid="_x0000_s3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345</xdr:row>
          <xdr:rowOff>19050</xdr:rowOff>
        </xdr:from>
        <xdr:to>
          <xdr:col>8</xdr:col>
          <xdr:colOff>752475</xdr:colOff>
          <xdr:row>346</xdr:row>
          <xdr:rowOff>0</xdr:rowOff>
        </xdr:to>
        <xdr:sp macro="" textlink="">
          <xdr:nvSpPr>
            <xdr:cNvPr id="3888" name="Check Box 2864" hidden="1">
              <a:extLst>
                <a:ext uri="{63B3BB69-23CF-44E3-9099-C40C66FF867C}">
                  <a14:compatExt spid="_x0000_s3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346</xdr:row>
          <xdr:rowOff>19050</xdr:rowOff>
        </xdr:from>
        <xdr:to>
          <xdr:col>8</xdr:col>
          <xdr:colOff>752475</xdr:colOff>
          <xdr:row>347</xdr:row>
          <xdr:rowOff>0</xdr:rowOff>
        </xdr:to>
        <xdr:sp macro="" textlink="">
          <xdr:nvSpPr>
            <xdr:cNvPr id="3889" name="Check Box 2865" hidden="1">
              <a:extLst>
                <a:ext uri="{63B3BB69-23CF-44E3-9099-C40C66FF867C}">
                  <a14:compatExt spid="_x0000_s3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347</xdr:row>
          <xdr:rowOff>19050</xdr:rowOff>
        </xdr:from>
        <xdr:to>
          <xdr:col>8</xdr:col>
          <xdr:colOff>752475</xdr:colOff>
          <xdr:row>348</xdr:row>
          <xdr:rowOff>0</xdr:rowOff>
        </xdr:to>
        <xdr:sp macro="" textlink="">
          <xdr:nvSpPr>
            <xdr:cNvPr id="3890" name="Check Box 2866" hidden="1">
              <a:extLst>
                <a:ext uri="{63B3BB69-23CF-44E3-9099-C40C66FF867C}">
                  <a14:compatExt spid="_x0000_s3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348</xdr:row>
          <xdr:rowOff>19050</xdr:rowOff>
        </xdr:from>
        <xdr:to>
          <xdr:col>8</xdr:col>
          <xdr:colOff>752475</xdr:colOff>
          <xdr:row>349</xdr:row>
          <xdr:rowOff>0</xdr:rowOff>
        </xdr:to>
        <xdr:sp macro="" textlink="">
          <xdr:nvSpPr>
            <xdr:cNvPr id="3891" name="Check Box 2867" hidden="1">
              <a:extLst>
                <a:ext uri="{63B3BB69-23CF-44E3-9099-C40C66FF867C}">
                  <a14:compatExt spid="_x0000_s3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349</xdr:row>
          <xdr:rowOff>19050</xdr:rowOff>
        </xdr:from>
        <xdr:to>
          <xdr:col>8</xdr:col>
          <xdr:colOff>752475</xdr:colOff>
          <xdr:row>350</xdr:row>
          <xdr:rowOff>0</xdr:rowOff>
        </xdr:to>
        <xdr:sp macro="" textlink="">
          <xdr:nvSpPr>
            <xdr:cNvPr id="3892" name="Check Box 2868" hidden="1">
              <a:extLst>
                <a:ext uri="{63B3BB69-23CF-44E3-9099-C40C66FF867C}">
                  <a14:compatExt spid="_x0000_s3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350</xdr:row>
          <xdr:rowOff>19050</xdr:rowOff>
        </xdr:from>
        <xdr:to>
          <xdr:col>8</xdr:col>
          <xdr:colOff>752475</xdr:colOff>
          <xdr:row>351</xdr:row>
          <xdr:rowOff>0</xdr:rowOff>
        </xdr:to>
        <xdr:sp macro="" textlink="">
          <xdr:nvSpPr>
            <xdr:cNvPr id="3893" name="Check Box 2869" hidden="1">
              <a:extLst>
                <a:ext uri="{63B3BB69-23CF-44E3-9099-C40C66FF867C}">
                  <a14:compatExt spid="_x0000_s3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351</xdr:row>
          <xdr:rowOff>19050</xdr:rowOff>
        </xdr:from>
        <xdr:to>
          <xdr:col>8</xdr:col>
          <xdr:colOff>752475</xdr:colOff>
          <xdr:row>352</xdr:row>
          <xdr:rowOff>0</xdr:rowOff>
        </xdr:to>
        <xdr:sp macro="" textlink="">
          <xdr:nvSpPr>
            <xdr:cNvPr id="3894" name="Check Box 2870" hidden="1">
              <a:extLst>
                <a:ext uri="{63B3BB69-23CF-44E3-9099-C40C66FF867C}">
                  <a14:compatExt spid="_x0000_s3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352</xdr:row>
          <xdr:rowOff>19050</xdr:rowOff>
        </xdr:from>
        <xdr:to>
          <xdr:col>8</xdr:col>
          <xdr:colOff>752475</xdr:colOff>
          <xdr:row>353</xdr:row>
          <xdr:rowOff>0</xdr:rowOff>
        </xdr:to>
        <xdr:sp macro="" textlink="">
          <xdr:nvSpPr>
            <xdr:cNvPr id="3895" name="Check Box 2871" hidden="1">
              <a:extLst>
                <a:ext uri="{63B3BB69-23CF-44E3-9099-C40C66FF867C}">
                  <a14:compatExt spid="_x0000_s3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353</xdr:row>
          <xdr:rowOff>19050</xdr:rowOff>
        </xdr:from>
        <xdr:to>
          <xdr:col>8</xdr:col>
          <xdr:colOff>752475</xdr:colOff>
          <xdr:row>354</xdr:row>
          <xdr:rowOff>0</xdr:rowOff>
        </xdr:to>
        <xdr:sp macro="" textlink="">
          <xdr:nvSpPr>
            <xdr:cNvPr id="3896" name="Check Box 2872" hidden="1">
              <a:extLst>
                <a:ext uri="{63B3BB69-23CF-44E3-9099-C40C66FF867C}">
                  <a14:compatExt spid="_x0000_s3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354</xdr:row>
          <xdr:rowOff>19050</xdr:rowOff>
        </xdr:from>
        <xdr:to>
          <xdr:col>8</xdr:col>
          <xdr:colOff>752475</xdr:colOff>
          <xdr:row>355</xdr:row>
          <xdr:rowOff>0</xdr:rowOff>
        </xdr:to>
        <xdr:sp macro="" textlink="">
          <xdr:nvSpPr>
            <xdr:cNvPr id="3897" name="Check Box 2873" hidden="1">
              <a:extLst>
                <a:ext uri="{63B3BB69-23CF-44E3-9099-C40C66FF867C}">
                  <a14:compatExt spid="_x0000_s3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355</xdr:row>
          <xdr:rowOff>19050</xdr:rowOff>
        </xdr:from>
        <xdr:to>
          <xdr:col>8</xdr:col>
          <xdr:colOff>752475</xdr:colOff>
          <xdr:row>356</xdr:row>
          <xdr:rowOff>0</xdr:rowOff>
        </xdr:to>
        <xdr:sp macro="" textlink="">
          <xdr:nvSpPr>
            <xdr:cNvPr id="3898" name="Check Box 2874" hidden="1">
              <a:extLst>
                <a:ext uri="{63B3BB69-23CF-44E3-9099-C40C66FF867C}">
                  <a14:compatExt spid="_x0000_s3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356</xdr:row>
          <xdr:rowOff>19050</xdr:rowOff>
        </xdr:from>
        <xdr:to>
          <xdr:col>8</xdr:col>
          <xdr:colOff>752475</xdr:colOff>
          <xdr:row>357</xdr:row>
          <xdr:rowOff>0</xdr:rowOff>
        </xdr:to>
        <xdr:sp macro="" textlink="">
          <xdr:nvSpPr>
            <xdr:cNvPr id="3899" name="Check Box 2875" hidden="1">
              <a:extLst>
                <a:ext uri="{63B3BB69-23CF-44E3-9099-C40C66FF867C}">
                  <a14:compatExt spid="_x0000_s3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357</xdr:row>
          <xdr:rowOff>19050</xdr:rowOff>
        </xdr:from>
        <xdr:to>
          <xdr:col>8</xdr:col>
          <xdr:colOff>752475</xdr:colOff>
          <xdr:row>358</xdr:row>
          <xdr:rowOff>0</xdr:rowOff>
        </xdr:to>
        <xdr:sp macro="" textlink="">
          <xdr:nvSpPr>
            <xdr:cNvPr id="3900" name="Check Box 2876" hidden="1">
              <a:extLst>
                <a:ext uri="{63B3BB69-23CF-44E3-9099-C40C66FF867C}">
                  <a14:compatExt spid="_x0000_s3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358</xdr:row>
          <xdr:rowOff>19050</xdr:rowOff>
        </xdr:from>
        <xdr:to>
          <xdr:col>8</xdr:col>
          <xdr:colOff>752475</xdr:colOff>
          <xdr:row>359</xdr:row>
          <xdr:rowOff>0</xdr:rowOff>
        </xdr:to>
        <xdr:sp macro="" textlink="">
          <xdr:nvSpPr>
            <xdr:cNvPr id="3901" name="Check Box 2877" hidden="1">
              <a:extLst>
                <a:ext uri="{63B3BB69-23CF-44E3-9099-C40C66FF867C}">
                  <a14:compatExt spid="_x0000_s3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359</xdr:row>
          <xdr:rowOff>19050</xdr:rowOff>
        </xdr:from>
        <xdr:to>
          <xdr:col>8</xdr:col>
          <xdr:colOff>752475</xdr:colOff>
          <xdr:row>360</xdr:row>
          <xdr:rowOff>0</xdr:rowOff>
        </xdr:to>
        <xdr:sp macro="" textlink="">
          <xdr:nvSpPr>
            <xdr:cNvPr id="3902" name="Check Box 2878" hidden="1">
              <a:extLst>
                <a:ext uri="{63B3BB69-23CF-44E3-9099-C40C66FF867C}">
                  <a14:compatExt spid="_x0000_s3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360</xdr:row>
          <xdr:rowOff>19050</xdr:rowOff>
        </xdr:from>
        <xdr:to>
          <xdr:col>8</xdr:col>
          <xdr:colOff>752475</xdr:colOff>
          <xdr:row>361</xdr:row>
          <xdr:rowOff>0</xdr:rowOff>
        </xdr:to>
        <xdr:sp macro="" textlink="">
          <xdr:nvSpPr>
            <xdr:cNvPr id="3903" name="Check Box 2879" hidden="1">
              <a:extLst>
                <a:ext uri="{63B3BB69-23CF-44E3-9099-C40C66FF867C}">
                  <a14:compatExt spid="_x0000_s3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361</xdr:row>
          <xdr:rowOff>19050</xdr:rowOff>
        </xdr:from>
        <xdr:to>
          <xdr:col>8</xdr:col>
          <xdr:colOff>752475</xdr:colOff>
          <xdr:row>362</xdr:row>
          <xdr:rowOff>0</xdr:rowOff>
        </xdr:to>
        <xdr:sp macro="" textlink="">
          <xdr:nvSpPr>
            <xdr:cNvPr id="3904" name="Check Box 2880" hidden="1">
              <a:extLst>
                <a:ext uri="{63B3BB69-23CF-44E3-9099-C40C66FF867C}">
                  <a14:compatExt spid="_x0000_s3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362</xdr:row>
          <xdr:rowOff>19050</xdr:rowOff>
        </xdr:from>
        <xdr:to>
          <xdr:col>8</xdr:col>
          <xdr:colOff>752475</xdr:colOff>
          <xdr:row>363</xdr:row>
          <xdr:rowOff>0</xdr:rowOff>
        </xdr:to>
        <xdr:sp macro="" textlink="">
          <xdr:nvSpPr>
            <xdr:cNvPr id="3905" name="Check Box 2881" hidden="1">
              <a:extLst>
                <a:ext uri="{63B3BB69-23CF-44E3-9099-C40C66FF867C}">
                  <a14:compatExt spid="_x0000_s3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363</xdr:row>
          <xdr:rowOff>19050</xdr:rowOff>
        </xdr:from>
        <xdr:to>
          <xdr:col>8</xdr:col>
          <xdr:colOff>752475</xdr:colOff>
          <xdr:row>364</xdr:row>
          <xdr:rowOff>0</xdr:rowOff>
        </xdr:to>
        <xdr:sp macro="" textlink="">
          <xdr:nvSpPr>
            <xdr:cNvPr id="3906" name="Check Box 2882" hidden="1">
              <a:extLst>
                <a:ext uri="{63B3BB69-23CF-44E3-9099-C40C66FF867C}">
                  <a14:compatExt spid="_x0000_s3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364</xdr:row>
          <xdr:rowOff>19050</xdr:rowOff>
        </xdr:from>
        <xdr:to>
          <xdr:col>8</xdr:col>
          <xdr:colOff>752475</xdr:colOff>
          <xdr:row>365</xdr:row>
          <xdr:rowOff>0</xdr:rowOff>
        </xdr:to>
        <xdr:sp macro="" textlink="">
          <xdr:nvSpPr>
            <xdr:cNvPr id="3907" name="Check Box 2883" hidden="1">
              <a:extLst>
                <a:ext uri="{63B3BB69-23CF-44E3-9099-C40C66FF867C}">
                  <a14:compatExt spid="_x0000_s3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365</xdr:row>
          <xdr:rowOff>19050</xdr:rowOff>
        </xdr:from>
        <xdr:to>
          <xdr:col>8</xdr:col>
          <xdr:colOff>752475</xdr:colOff>
          <xdr:row>366</xdr:row>
          <xdr:rowOff>0</xdr:rowOff>
        </xdr:to>
        <xdr:sp macro="" textlink="">
          <xdr:nvSpPr>
            <xdr:cNvPr id="3908" name="Check Box 2884" hidden="1">
              <a:extLst>
                <a:ext uri="{63B3BB69-23CF-44E3-9099-C40C66FF867C}">
                  <a14:compatExt spid="_x0000_s3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366</xdr:row>
          <xdr:rowOff>19050</xdr:rowOff>
        </xdr:from>
        <xdr:to>
          <xdr:col>8</xdr:col>
          <xdr:colOff>752475</xdr:colOff>
          <xdr:row>367</xdr:row>
          <xdr:rowOff>0</xdr:rowOff>
        </xdr:to>
        <xdr:sp macro="" textlink="">
          <xdr:nvSpPr>
            <xdr:cNvPr id="3909" name="Check Box 2885" hidden="1">
              <a:extLst>
                <a:ext uri="{63B3BB69-23CF-44E3-9099-C40C66FF867C}">
                  <a14:compatExt spid="_x0000_s3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367</xdr:row>
          <xdr:rowOff>19050</xdr:rowOff>
        </xdr:from>
        <xdr:to>
          <xdr:col>8</xdr:col>
          <xdr:colOff>752475</xdr:colOff>
          <xdr:row>368</xdr:row>
          <xdr:rowOff>0</xdr:rowOff>
        </xdr:to>
        <xdr:sp macro="" textlink="">
          <xdr:nvSpPr>
            <xdr:cNvPr id="3910" name="Check Box 2886" hidden="1">
              <a:extLst>
                <a:ext uri="{63B3BB69-23CF-44E3-9099-C40C66FF867C}">
                  <a14:compatExt spid="_x0000_s3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368</xdr:row>
          <xdr:rowOff>19050</xdr:rowOff>
        </xdr:from>
        <xdr:to>
          <xdr:col>8</xdr:col>
          <xdr:colOff>752475</xdr:colOff>
          <xdr:row>369</xdr:row>
          <xdr:rowOff>0</xdr:rowOff>
        </xdr:to>
        <xdr:sp macro="" textlink="">
          <xdr:nvSpPr>
            <xdr:cNvPr id="3911" name="Check Box 2887" hidden="1">
              <a:extLst>
                <a:ext uri="{63B3BB69-23CF-44E3-9099-C40C66FF867C}">
                  <a14:compatExt spid="_x0000_s3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369</xdr:row>
          <xdr:rowOff>19050</xdr:rowOff>
        </xdr:from>
        <xdr:to>
          <xdr:col>8</xdr:col>
          <xdr:colOff>752475</xdr:colOff>
          <xdr:row>370</xdr:row>
          <xdr:rowOff>0</xdr:rowOff>
        </xdr:to>
        <xdr:sp macro="" textlink="">
          <xdr:nvSpPr>
            <xdr:cNvPr id="3912" name="Check Box 2888" hidden="1">
              <a:extLst>
                <a:ext uri="{63B3BB69-23CF-44E3-9099-C40C66FF867C}">
                  <a14:compatExt spid="_x0000_s3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370</xdr:row>
          <xdr:rowOff>19050</xdr:rowOff>
        </xdr:from>
        <xdr:to>
          <xdr:col>8</xdr:col>
          <xdr:colOff>752475</xdr:colOff>
          <xdr:row>371</xdr:row>
          <xdr:rowOff>0</xdr:rowOff>
        </xdr:to>
        <xdr:sp macro="" textlink="">
          <xdr:nvSpPr>
            <xdr:cNvPr id="3913" name="Check Box 2889" hidden="1">
              <a:extLst>
                <a:ext uri="{63B3BB69-23CF-44E3-9099-C40C66FF867C}">
                  <a14:compatExt spid="_x0000_s3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371</xdr:row>
          <xdr:rowOff>19050</xdr:rowOff>
        </xdr:from>
        <xdr:to>
          <xdr:col>8</xdr:col>
          <xdr:colOff>752475</xdr:colOff>
          <xdr:row>372</xdr:row>
          <xdr:rowOff>0</xdr:rowOff>
        </xdr:to>
        <xdr:sp macro="" textlink="">
          <xdr:nvSpPr>
            <xdr:cNvPr id="3914" name="Check Box 2890" hidden="1">
              <a:extLst>
                <a:ext uri="{63B3BB69-23CF-44E3-9099-C40C66FF867C}">
                  <a14:compatExt spid="_x0000_s3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372</xdr:row>
          <xdr:rowOff>19050</xdr:rowOff>
        </xdr:from>
        <xdr:to>
          <xdr:col>8</xdr:col>
          <xdr:colOff>752475</xdr:colOff>
          <xdr:row>373</xdr:row>
          <xdr:rowOff>0</xdr:rowOff>
        </xdr:to>
        <xdr:sp macro="" textlink="">
          <xdr:nvSpPr>
            <xdr:cNvPr id="3915" name="Check Box 2891" hidden="1">
              <a:extLst>
                <a:ext uri="{63B3BB69-23CF-44E3-9099-C40C66FF867C}">
                  <a14:compatExt spid="_x0000_s3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373</xdr:row>
          <xdr:rowOff>19050</xdr:rowOff>
        </xdr:from>
        <xdr:to>
          <xdr:col>8</xdr:col>
          <xdr:colOff>752475</xdr:colOff>
          <xdr:row>374</xdr:row>
          <xdr:rowOff>0</xdr:rowOff>
        </xdr:to>
        <xdr:sp macro="" textlink="">
          <xdr:nvSpPr>
            <xdr:cNvPr id="3916" name="Check Box 2892" hidden="1">
              <a:extLst>
                <a:ext uri="{63B3BB69-23CF-44E3-9099-C40C66FF867C}">
                  <a14:compatExt spid="_x0000_s3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374</xdr:row>
          <xdr:rowOff>19050</xdr:rowOff>
        </xdr:from>
        <xdr:to>
          <xdr:col>8</xdr:col>
          <xdr:colOff>752475</xdr:colOff>
          <xdr:row>375</xdr:row>
          <xdr:rowOff>0</xdr:rowOff>
        </xdr:to>
        <xdr:sp macro="" textlink="">
          <xdr:nvSpPr>
            <xdr:cNvPr id="3917" name="Check Box 2893" hidden="1">
              <a:extLst>
                <a:ext uri="{63B3BB69-23CF-44E3-9099-C40C66FF867C}">
                  <a14:compatExt spid="_x0000_s3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375</xdr:row>
          <xdr:rowOff>19050</xdr:rowOff>
        </xdr:from>
        <xdr:to>
          <xdr:col>8</xdr:col>
          <xdr:colOff>752475</xdr:colOff>
          <xdr:row>376</xdr:row>
          <xdr:rowOff>0</xdr:rowOff>
        </xdr:to>
        <xdr:sp macro="" textlink="">
          <xdr:nvSpPr>
            <xdr:cNvPr id="3918" name="Check Box 2894" hidden="1">
              <a:extLst>
                <a:ext uri="{63B3BB69-23CF-44E3-9099-C40C66FF867C}">
                  <a14:compatExt spid="_x0000_s3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376</xdr:row>
          <xdr:rowOff>19050</xdr:rowOff>
        </xdr:from>
        <xdr:to>
          <xdr:col>8</xdr:col>
          <xdr:colOff>752475</xdr:colOff>
          <xdr:row>377</xdr:row>
          <xdr:rowOff>0</xdr:rowOff>
        </xdr:to>
        <xdr:sp macro="" textlink="">
          <xdr:nvSpPr>
            <xdr:cNvPr id="3919" name="Check Box 2895" hidden="1">
              <a:extLst>
                <a:ext uri="{63B3BB69-23CF-44E3-9099-C40C66FF867C}">
                  <a14:compatExt spid="_x0000_s3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377</xdr:row>
          <xdr:rowOff>19050</xdr:rowOff>
        </xdr:from>
        <xdr:to>
          <xdr:col>8</xdr:col>
          <xdr:colOff>752475</xdr:colOff>
          <xdr:row>378</xdr:row>
          <xdr:rowOff>0</xdr:rowOff>
        </xdr:to>
        <xdr:sp macro="" textlink="">
          <xdr:nvSpPr>
            <xdr:cNvPr id="3920" name="Check Box 2896" hidden="1">
              <a:extLst>
                <a:ext uri="{63B3BB69-23CF-44E3-9099-C40C66FF867C}">
                  <a14:compatExt spid="_x0000_s3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378</xdr:row>
          <xdr:rowOff>19050</xdr:rowOff>
        </xdr:from>
        <xdr:to>
          <xdr:col>8</xdr:col>
          <xdr:colOff>752475</xdr:colOff>
          <xdr:row>379</xdr:row>
          <xdr:rowOff>0</xdr:rowOff>
        </xdr:to>
        <xdr:sp macro="" textlink="">
          <xdr:nvSpPr>
            <xdr:cNvPr id="3921" name="Check Box 2897" hidden="1">
              <a:extLst>
                <a:ext uri="{63B3BB69-23CF-44E3-9099-C40C66FF867C}">
                  <a14:compatExt spid="_x0000_s3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379</xdr:row>
          <xdr:rowOff>19050</xdr:rowOff>
        </xdr:from>
        <xdr:to>
          <xdr:col>8</xdr:col>
          <xdr:colOff>752475</xdr:colOff>
          <xdr:row>380</xdr:row>
          <xdr:rowOff>0</xdr:rowOff>
        </xdr:to>
        <xdr:sp macro="" textlink="">
          <xdr:nvSpPr>
            <xdr:cNvPr id="3922" name="Check Box 2898" hidden="1">
              <a:extLst>
                <a:ext uri="{63B3BB69-23CF-44E3-9099-C40C66FF867C}">
                  <a14:compatExt spid="_x0000_s3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380</xdr:row>
          <xdr:rowOff>19050</xdr:rowOff>
        </xdr:from>
        <xdr:to>
          <xdr:col>8</xdr:col>
          <xdr:colOff>752475</xdr:colOff>
          <xdr:row>381</xdr:row>
          <xdr:rowOff>0</xdr:rowOff>
        </xdr:to>
        <xdr:sp macro="" textlink="">
          <xdr:nvSpPr>
            <xdr:cNvPr id="3923" name="Check Box 2899" hidden="1">
              <a:extLst>
                <a:ext uri="{63B3BB69-23CF-44E3-9099-C40C66FF867C}">
                  <a14:compatExt spid="_x0000_s3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381</xdr:row>
          <xdr:rowOff>19050</xdr:rowOff>
        </xdr:from>
        <xdr:to>
          <xdr:col>8</xdr:col>
          <xdr:colOff>752475</xdr:colOff>
          <xdr:row>382</xdr:row>
          <xdr:rowOff>0</xdr:rowOff>
        </xdr:to>
        <xdr:sp macro="" textlink="">
          <xdr:nvSpPr>
            <xdr:cNvPr id="3924" name="Check Box 2900" hidden="1">
              <a:extLst>
                <a:ext uri="{63B3BB69-23CF-44E3-9099-C40C66FF867C}">
                  <a14:compatExt spid="_x0000_s3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382</xdr:row>
          <xdr:rowOff>19050</xdr:rowOff>
        </xdr:from>
        <xdr:to>
          <xdr:col>8</xdr:col>
          <xdr:colOff>752475</xdr:colOff>
          <xdr:row>383</xdr:row>
          <xdr:rowOff>0</xdr:rowOff>
        </xdr:to>
        <xdr:sp macro="" textlink="">
          <xdr:nvSpPr>
            <xdr:cNvPr id="3925" name="Check Box 2901" hidden="1">
              <a:extLst>
                <a:ext uri="{63B3BB69-23CF-44E3-9099-C40C66FF867C}">
                  <a14:compatExt spid="_x0000_s3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383</xdr:row>
          <xdr:rowOff>19050</xdr:rowOff>
        </xdr:from>
        <xdr:to>
          <xdr:col>8</xdr:col>
          <xdr:colOff>752475</xdr:colOff>
          <xdr:row>384</xdr:row>
          <xdr:rowOff>0</xdr:rowOff>
        </xdr:to>
        <xdr:sp macro="" textlink="">
          <xdr:nvSpPr>
            <xdr:cNvPr id="3926" name="Check Box 2902" hidden="1">
              <a:extLst>
                <a:ext uri="{63B3BB69-23CF-44E3-9099-C40C66FF867C}">
                  <a14:compatExt spid="_x0000_s3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384</xdr:row>
          <xdr:rowOff>19050</xdr:rowOff>
        </xdr:from>
        <xdr:to>
          <xdr:col>8</xdr:col>
          <xdr:colOff>752475</xdr:colOff>
          <xdr:row>385</xdr:row>
          <xdr:rowOff>0</xdr:rowOff>
        </xdr:to>
        <xdr:sp macro="" textlink="">
          <xdr:nvSpPr>
            <xdr:cNvPr id="3927" name="Check Box 2903" hidden="1">
              <a:extLst>
                <a:ext uri="{63B3BB69-23CF-44E3-9099-C40C66FF867C}">
                  <a14:compatExt spid="_x0000_s3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385</xdr:row>
          <xdr:rowOff>19050</xdr:rowOff>
        </xdr:from>
        <xdr:to>
          <xdr:col>8</xdr:col>
          <xdr:colOff>752475</xdr:colOff>
          <xdr:row>386</xdr:row>
          <xdr:rowOff>0</xdr:rowOff>
        </xdr:to>
        <xdr:sp macro="" textlink="">
          <xdr:nvSpPr>
            <xdr:cNvPr id="3928" name="Check Box 2904" hidden="1">
              <a:extLst>
                <a:ext uri="{63B3BB69-23CF-44E3-9099-C40C66FF867C}">
                  <a14:compatExt spid="_x0000_s3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386</xdr:row>
          <xdr:rowOff>19050</xdr:rowOff>
        </xdr:from>
        <xdr:to>
          <xdr:col>8</xdr:col>
          <xdr:colOff>752475</xdr:colOff>
          <xdr:row>387</xdr:row>
          <xdr:rowOff>0</xdr:rowOff>
        </xdr:to>
        <xdr:sp macro="" textlink="">
          <xdr:nvSpPr>
            <xdr:cNvPr id="3929" name="Check Box 2905" hidden="1">
              <a:extLst>
                <a:ext uri="{63B3BB69-23CF-44E3-9099-C40C66FF867C}">
                  <a14:compatExt spid="_x0000_s3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387</xdr:row>
          <xdr:rowOff>19050</xdr:rowOff>
        </xdr:from>
        <xdr:to>
          <xdr:col>8</xdr:col>
          <xdr:colOff>752475</xdr:colOff>
          <xdr:row>388</xdr:row>
          <xdr:rowOff>0</xdr:rowOff>
        </xdr:to>
        <xdr:sp macro="" textlink="">
          <xdr:nvSpPr>
            <xdr:cNvPr id="3930" name="Check Box 2906" hidden="1">
              <a:extLst>
                <a:ext uri="{63B3BB69-23CF-44E3-9099-C40C66FF867C}">
                  <a14:compatExt spid="_x0000_s3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388</xdr:row>
          <xdr:rowOff>19050</xdr:rowOff>
        </xdr:from>
        <xdr:to>
          <xdr:col>8</xdr:col>
          <xdr:colOff>752475</xdr:colOff>
          <xdr:row>389</xdr:row>
          <xdr:rowOff>0</xdr:rowOff>
        </xdr:to>
        <xdr:sp macro="" textlink="">
          <xdr:nvSpPr>
            <xdr:cNvPr id="3931" name="Check Box 2907" hidden="1">
              <a:extLst>
                <a:ext uri="{63B3BB69-23CF-44E3-9099-C40C66FF867C}">
                  <a14:compatExt spid="_x0000_s3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389</xdr:row>
          <xdr:rowOff>19050</xdr:rowOff>
        </xdr:from>
        <xdr:to>
          <xdr:col>8</xdr:col>
          <xdr:colOff>752475</xdr:colOff>
          <xdr:row>390</xdr:row>
          <xdr:rowOff>0</xdr:rowOff>
        </xdr:to>
        <xdr:sp macro="" textlink="">
          <xdr:nvSpPr>
            <xdr:cNvPr id="3932" name="Check Box 2908" hidden="1">
              <a:extLst>
                <a:ext uri="{63B3BB69-23CF-44E3-9099-C40C66FF867C}">
                  <a14:compatExt spid="_x0000_s3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390</xdr:row>
          <xdr:rowOff>19050</xdr:rowOff>
        </xdr:from>
        <xdr:to>
          <xdr:col>8</xdr:col>
          <xdr:colOff>752475</xdr:colOff>
          <xdr:row>391</xdr:row>
          <xdr:rowOff>0</xdr:rowOff>
        </xdr:to>
        <xdr:sp macro="" textlink="">
          <xdr:nvSpPr>
            <xdr:cNvPr id="3933" name="Check Box 2909" hidden="1">
              <a:extLst>
                <a:ext uri="{63B3BB69-23CF-44E3-9099-C40C66FF867C}">
                  <a14:compatExt spid="_x0000_s3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391</xdr:row>
          <xdr:rowOff>19050</xdr:rowOff>
        </xdr:from>
        <xdr:to>
          <xdr:col>8</xdr:col>
          <xdr:colOff>752475</xdr:colOff>
          <xdr:row>392</xdr:row>
          <xdr:rowOff>0</xdr:rowOff>
        </xdr:to>
        <xdr:sp macro="" textlink="">
          <xdr:nvSpPr>
            <xdr:cNvPr id="3934" name="Check Box 2910" hidden="1">
              <a:extLst>
                <a:ext uri="{63B3BB69-23CF-44E3-9099-C40C66FF867C}">
                  <a14:compatExt spid="_x0000_s3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392</xdr:row>
          <xdr:rowOff>19050</xdr:rowOff>
        </xdr:from>
        <xdr:to>
          <xdr:col>8</xdr:col>
          <xdr:colOff>752475</xdr:colOff>
          <xdr:row>393</xdr:row>
          <xdr:rowOff>0</xdr:rowOff>
        </xdr:to>
        <xdr:sp macro="" textlink="">
          <xdr:nvSpPr>
            <xdr:cNvPr id="3935" name="Check Box 2911" hidden="1">
              <a:extLst>
                <a:ext uri="{63B3BB69-23CF-44E3-9099-C40C66FF867C}">
                  <a14:compatExt spid="_x0000_s3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393</xdr:row>
          <xdr:rowOff>19050</xdr:rowOff>
        </xdr:from>
        <xdr:to>
          <xdr:col>8</xdr:col>
          <xdr:colOff>752475</xdr:colOff>
          <xdr:row>394</xdr:row>
          <xdr:rowOff>0</xdr:rowOff>
        </xdr:to>
        <xdr:sp macro="" textlink="">
          <xdr:nvSpPr>
            <xdr:cNvPr id="3936" name="Check Box 2912" hidden="1">
              <a:extLst>
                <a:ext uri="{63B3BB69-23CF-44E3-9099-C40C66FF867C}">
                  <a14:compatExt spid="_x0000_s3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394</xdr:row>
          <xdr:rowOff>19050</xdr:rowOff>
        </xdr:from>
        <xdr:to>
          <xdr:col>8</xdr:col>
          <xdr:colOff>752475</xdr:colOff>
          <xdr:row>395</xdr:row>
          <xdr:rowOff>0</xdr:rowOff>
        </xdr:to>
        <xdr:sp macro="" textlink="">
          <xdr:nvSpPr>
            <xdr:cNvPr id="3937" name="Check Box 2913" hidden="1">
              <a:extLst>
                <a:ext uri="{63B3BB69-23CF-44E3-9099-C40C66FF867C}">
                  <a14:compatExt spid="_x0000_s3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395</xdr:row>
          <xdr:rowOff>19050</xdr:rowOff>
        </xdr:from>
        <xdr:to>
          <xdr:col>8</xdr:col>
          <xdr:colOff>752475</xdr:colOff>
          <xdr:row>396</xdr:row>
          <xdr:rowOff>0</xdr:rowOff>
        </xdr:to>
        <xdr:sp macro="" textlink="">
          <xdr:nvSpPr>
            <xdr:cNvPr id="3938" name="Check Box 2914" hidden="1">
              <a:extLst>
                <a:ext uri="{63B3BB69-23CF-44E3-9099-C40C66FF867C}">
                  <a14:compatExt spid="_x0000_s3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396</xdr:row>
          <xdr:rowOff>19050</xdr:rowOff>
        </xdr:from>
        <xdr:to>
          <xdr:col>8</xdr:col>
          <xdr:colOff>752475</xdr:colOff>
          <xdr:row>397</xdr:row>
          <xdr:rowOff>0</xdr:rowOff>
        </xdr:to>
        <xdr:sp macro="" textlink="">
          <xdr:nvSpPr>
            <xdr:cNvPr id="3939" name="Check Box 2915" hidden="1">
              <a:extLst>
                <a:ext uri="{63B3BB69-23CF-44E3-9099-C40C66FF867C}">
                  <a14:compatExt spid="_x0000_s3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397</xdr:row>
          <xdr:rowOff>19050</xdr:rowOff>
        </xdr:from>
        <xdr:to>
          <xdr:col>8</xdr:col>
          <xdr:colOff>752475</xdr:colOff>
          <xdr:row>398</xdr:row>
          <xdr:rowOff>0</xdr:rowOff>
        </xdr:to>
        <xdr:sp macro="" textlink="">
          <xdr:nvSpPr>
            <xdr:cNvPr id="3940" name="Check Box 2916" hidden="1">
              <a:extLst>
                <a:ext uri="{63B3BB69-23CF-44E3-9099-C40C66FF867C}">
                  <a14:compatExt spid="_x0000_s3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398</xdr:row>
          <xdr:rowOff>19050</xdr:rowOff>
        </xdr:from>
        <xdr:to>
          <xdr:col>8</xdr:col>
          <xdr:colOff>752475</xdr:colOff>
          <xdr:row>399</xdr:row>
          <xdr:rowOff>0</xdr:rowOff>
        </xdr:to>
        <xdr:sp macro="" textlink="">
          <xdr:nvSpPr>
            <xdr:cNvPr id="3941" name="Check Box 2917" hidden="1">
              <a:extLst>
                <a:ext uri="{63B3BB69-23CF-44E3-9099-C40C66FF867C}">
                  <a14:compatExt spid="_x0000_s3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399</xdr:row>
          <xdr:rowOff>19050</xdr:rowOff>
        </xdr:from>
        <xdr:to>
          <xdr:col>8</xdr:col>
          <xdr:colOff>752475</xdr:colOff>
          <xdr:row>400</xdr:row>
          <xdr:rowOff>0</xdr:rowOff>
        </xdr:to>
        <xdr:sp macro="" textlink="">
          <xdr:nvSpPr>
            <xdr:cNvPr id="3942" name="Check Box 2918" hidden="1">
              <a:extLst>
                <a:ext uri="{63B3BB69-23CF-44E3-9099-C40C66FF867C}">
                  <a14:compatExt spid="_x0000_s3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400</xdr:row>
          <xdr:rowOff>19050</xdr:rowOff>
        </xdr:from>
        <xdr:to>
          <xdr:col>8</xdr:col>
          <xdr:colOff>752475</xdr:colOff>
          <xdr:row>401</xdr:row>
          <xdr:rowOff>0</xdr:rowOff>
        </xdr:to>
        <xdr:sp macro="" textlink="">
          <xdr:nvSpPr>
            <xdr:cNvPr id="3943" name="Check Box 2919" hidden="1">
              <a:extLst>
                <a:ext uri="{63B3BB69-23CF-44E3-9099-C40C66FF867C}">
                  <a14:compatExt spid="_x0000_s3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401</xdr:row>
          <xdr:rowOff>19050</xdr:rowOff>
        </xdr:from>
        <xdr:to>
          <xdr:col>8</xdr:col>
          <xdr:colOff>752475</xdr:colOff>
          <xdr:row>402</xdr:row>
          <xdr:rowOff>0</xdr:rowOff>
        </xdr:to>
        <xdr:sp macro="" textlink="">
          <xdr:nvSpPr>
            <xdr:cNvPr id="3944" name="Check Box 2920" hidden="1">
              <a:extLst>
                <a:ext uri="{63B3BB69-23CF-44E3-9099-C40C66FF867C}">
                  <a14:compatExt spid="_x0000_s3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402</xdr:row>
          <xdr:rowOff>19050</xdr:rowOff>
        </xdr:from>
        <xdr:to>
          <xdr:col>8</xdr:col>
          <xdr:colOff>752475</xdr:colOff>
          <xdr:row>403</xdr:row>
          <xdr:rowOff>0</xdr:rowOff>
        </xdr:to>
        <xdr:sp macro="" textlink="">
          <xdr:nvSpPr>
            <xdr:cNvPr id="3945" name="Check Box 2921" hidden="1">
              <a:extLst>
                <a:ext uri="{63B3BB69-23CF-44E3-9099-C40C66FF867C}">
                  <a14:compatExt spid="_x0000_s3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403</xdr:row>
          <xdr:rowOff>19050</xdr:rowOff>
        </xdr:from>
        <xdr:to>
          <xdr:col>8</xdr:col>
          <xdr:colOff>752475</xdr:colOff>
          <xdr:row>404</xdr:row>
          <xdr:rowOff>0</xdr:rowOff>
        </xdr:to>
        <xdr:sp macro="" textlink="">
          <xdr:nvSpPr>
            <xdr:cNvPr id="3946" name="Check Box 2922" hidden="1">
              <a:extLst>
                <a:ext uri="{63B3BB69-23CF-44E3-9099-C40C66FF867C}">
                  <a14:compatExt spid="_x0000_s3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404</xdr:row>
          <xdr:rowOff>19050</xdr:rowOff>
        </xdr:from>
        <xdr:to>
          <xdr:col>8</xdr:col>
          <xdr:colOff>752475</xdr:colOff>
          <xdr:row>405</xdr:row>
          <xdr:rowOff>0</xdr:rowOff>
        </xdr:to>
        <xdr:sp macro="" textlink="">
          <xdr:nvSpPr>
            <xdr:cNvPr id="3947" name="Check Box 2923" hidden="1">
              <a:extLst>
                <a:ext uri="{63B3BB69-23CF-44E3-9099-C40C66FF867C}">
                  <a14:compatExt spid="_x0000_s3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405</xdr:row>
          <xdr:rowOff>19050</xdr:rowOff>
        </xdr:from>
        <xdr:to>
          <xdr:col>8</xdr:col>
          <xdr:colOff>752475</xdr:colOff>
          <xdr:row>406</xdr:row>
          <xdr:rowOff>0</xdr:rowOff>
        </xdr:to>
        <xdr:sp macro="" textlink="">
          <xdr:nvSpPr>
            <xdr:cNvPr id="3948" name="Check Box 2924" hidden="1">
              <a:extLst>
                <a:ext uri="{63B3BB69-23CF-44E3-9099-C40C66FF867C}">
                  <a14:compatExt spid="_x0000_s3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406</xdr:row>
          <xdr:rowOff>19050</xdr:rowOff>
        </xdr:from>
        <xdr:to>
          <xdr:col>8</xdr:col>
          <xdr:colOff>752475</xdr:colOff>
          <xdr:row>407</xdr:row>
          <xdr:rowOff>0</xdr:rowOff>
        </xdr:to>
        <xdr:sp macro="" textlink="">
          <xdr:nvSpPr>
            <xdr:cNvPr id="3949" name="Check Box 2925" hidden="1">
              <a:extLst>
                <a:ext uri="{63B3BB69-23CF-44E3-9099-C40C66FF867C}">
                  <a14:compatExt spid="_x0000_s3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407</xdr:row>
          <xdr:rowOff>19050</xdr:rowOff>
        </xdr:from>
        <xdr:to>
          <xdr:col>8</xdr:col>
          <xdr:colOff>752475</xdr:colOff>
          <xdr:row>408</xdr:row>
          <xdr:rowOff>0</xdr:rowOff>
        </xdr:to>
        <xdr:sp macro="" textlink="">
          <xdr:nvSpPr>
            <xdr:cNvPr id="3950" name="Check Box 2926" hidden="1">
              <a:extLst>
                <a:ext uri="{63B3BB69-23CF-44E3-9099-C40C66FF867C}">
                  <a14:compatExt spid="_x0000_s3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408</xdr:row>
          <xdr:rowOff>19050</xdr:rowOff>
        </xdr:from>
        <xdr:to>
          <xdr:col>8</xdr:col>
          <xdr:colOff>752475</xdr:colOff>
          <xdr:row>409</xdr:row>
          <xdr:rowOff>0</xdr:rowOff>
        </xdr:to>
        <xdr:sp macro="" textlink="">
          <xdr:nvSpPr>
            <xdr:cNvPr id="3951" name="Check Box 2927" hidden="1">
              <a:extLst>
                <a:ext uri="{63B3BB69-23CF-44E3-9099-C40C66FF867C}">
                  <a14:compatExt spid="_x0000_s3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409</xdr:row>
          <xdr:rowOff>19050</xdr:rowOff>
        </xdr:from>
        <xdr:to>
          <xdr:col>8</xdr:col>
          <xdr:colOff>752475</xdr:colOff>
          <xdr:row>410</xdr:row>
          <xdr:rowOff>0</xdr:rowOff>
        </xdr:to>
        <xdr:sp macro="" textlink="">
          <xdr:nvSpPr>
            <xdr:cNvPr id="3952" name="Check Box 2928" hidden="1">
              <a:extLst>
                <a:ext uri="{63B3BB69-23CF-44E3-9099-C40C66FF867C}">
                  <a14:compatExt spid="_x0000_s3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410</xdr:row>
          <xdr:rowOff>19050</xdr:rowOff>
        </xdr:from>
        <xdr:to>
          <xdr:col>8</xdr:col>
          <xdr:colOff>752475</xdr:colOff>
          <xdr:row>411</xdr:row>
          <xdr:rowOff>0</xdr:rowOff>
        </xdr:to>
        <xdr:sp macro="" textlink="">
          <xdr:nvSpPr>
            <xdr:cNvPr id="3953" name="Check Box 2929" hidden="1">
              <a:extLst>
                <a:ext uri="{63B3BB69-23CF-44E3-9099-C40C66FF867C}">
                  <a14:compatExt spid="_x0000_s3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411</xdr:row>
          <xdr:rowOff>19050</xdr:rowOff>
        </xdr:from>
        <xdr:to>
          <xdr:col>8</xdr:col>
          <xdr:colOff>752475</xdr:colOff>
          <xdr:row>412</xdr:row>
          <xdr:rowOff>0</xdr:rowOff>
        </xdr:to>
        <xdr:sp macro="" textlink="">
          <xdr:nvSpPr>
            <xdr:cNvPr id="3954" name="Check Box 2930" hidden="1">
              <a:extLst>
                <a:ext uri="{63B3BB69-23CF-44E3-9099-C40C66FF867C}">
                  <a14:compatExt spid="_x0000_s3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412</xdr:row>
          <xdr:rowOff>19050</xdr:rowOff>
        </xdr:from>
        <xdr:to>
          <xdr:col>8</xdr:col>
          <xdr:colOff>752475</xdr:colOff>
          <xdr:row>413</xdr:row>
          <xdr:rowOff>0</xdr:rowOff>
        </xdr:to>
        <xdr:sp macro="" textlink="">
          <xdr:nvSpPr>
            <xdr:cNvPr id="3955" name="Check Box 2931" hidden="1">
              <a:extLst>
                <a:ext uri="{63B3BB69-23CF-44E3-9099-C40C66FF867C}">
                  <a14:compatExt spid="_x0000_s3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413</xdr:row>
          <xdr:rowOff>19050</xdr:rowOff>
        </xdr:from>
        <xdr:to>
          <xdr:col>8</xdr:col>
          <xdr:colOff>752475</xdr:colOff>
          <xdr:row>414</xdr:row>
          <xdr:rowOff>0</xdr:rowOff>
        </xdr:to>
        <xdr:sp macro="" textlink="">
          <xdr:nvSpPr>
            <xdr:cNvPr id="3956" name="Check Box 2932" hidden="1">
              <a:extLst>
                <a:ext uri="{63B3BB69-23CF-44E3-9099-C40C66FF867C}">
                  <a14:compatExt spid="_x0000_s3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414</xdr:row>
          <xdr:rowOff>19050</xdr:rowOff>
        </xdr:from>
        <xdr:to>
          <xdr:col>8</xdr:col>
          <xdr:colOff>752475</xdr:colOff>
          <xdr:row>415</xdr:row>
          <xdr:rowOff>0</xdr:rowOff>
        </xdr:to>
        <xdr:sp macro="" textlink="">
          <xdr:nvSpPr>
            <xdr:cNvPr id="3957" name="Check Box 2933" hidden="1">
              <a:extLst>
                <a:ext uri="{63B3BB69-23CF-44E3-9099-C40C66FF867C}">
                  <a14:compatExt spid="_x0000_s3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415</xdr:row>
          <xdr:rowOff>19050</xdr:rowOff>
        </xdr:from>
        <xdr:to>
          <xdr:col>8</xdr:col>
          <xdr:colOff>752475</xdr:colOff>
          <xdr:row>416</xdr:row>
          <xdr:rowOff>0</xdr:rowOff>
        </xdr:to>
        <xdr:sp macro="" textlink="">
          <xdr:nvSpPr>
            <xdr:cNvPr id="3958" name="Check Box 2934" hidden="1">
              <a:extLst>
                <a:ext uri="{63B3BB69-23CF-44E3-9099-C40C66FF867C}">
                  <a14:compatExt spid="_x0000_s3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416</xdr:row>
          <xdr:rowOff>19050</xdr:rowOff>
        </xdr:from>
        <xdr:to>
          <xdr:col>8</xdr:col>
          <xdr:colOff>752475</xdr:colOff>
          <xdr:row>417</xdr:row>
          <xdr:rowOff>0</xdr:rowOff>
        </xdr:to>
        <xdr:sp macro="" textlink="">
          <xdr:nvSpPr>
            <xdr:cNvPr id="3959" name="Check Box 2935" hidden="1">
              <a:extLst>
                <a:ext uri="{63B3BB69-23CF-44E3-9099-C40C66FF867C}">
                  <a14:compatExt spid="_x0000_s3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417</xdr:row>
          <xdr:rowOff>19050</xdr:rowOff>
        </xdr:from>
        <xdr:to>
          <xdr:col>8</xdr:col>
          <xdr:colOff>752475</xdr:colOff>
          <xdr:row>418</xdr:row>
          <xdr:rowOff>0</xdr:rowOff>
        </xdr:to>
        <xdr:sp macro="" textlink="">
          <xdr:nvSpPr>
            <xdr:cNvPr id="3960" name="Check Box 2936" hidden="1">
              <a:extLst>
                <a:ext uri="{63B3BB69-23CF-44E3-9099-C40C66FF867C}">
                  <a14:compatExt spid="_x0000_s3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418</xdr:row>
          <xdr:rowOff>19050</xdr:rowOff>
        </xdr:from>
        <xdr:to>
          <xdr:col>8</xdr:col>
          <xdr:colOff>752475</xdr:colOff>
          <xdr:row>419</xdr:row>
          <xdr:rowOff>0</xdr:rowOff>
        </xdr:to>
        <xdr:sp macro="" textlink="">
          <xdr:nvSpPr>
            <xdr:cNvPr id="3961" name="Check Box 2937" hidden="1">
              <a:extLst>
                <a:ext uri="{63B3BB69-23CF-44E3-9099-C40C66FF867C}">
                  <a14:compatExt spid="_x0000_s3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419</xdr:row>
          <xdr:rowOff>19050</xdr:rowOff>
        </xdr:from>
        <xdr:to>
          <xdr:col>8</xdr:col>
          <xdr:colOff>752475</xdr:colOff>
          <xdr:row>420</xdr:row>
          <xdr:rowOff>0</xdr:rowOff>
        </xdr:to>
        <xdr:sp macro="" textlink="">
          <xdr:nvSpPr>
            <xdr:cNvPr id="3962" name="Check Box 2938" hidden="1">
              <a:extLst>
                <a:ext uri="{63B3BB69-23CF-44E3-9099-C40C66FF867C}">
                  <a14:compatExt spid="_x0000_s3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420</xdr:row>
          <xdr:rowOff>19050</xdr:rowOff>
        </xdr:from>
        <xdr:to>
          <xdr:col>8</xdr:col>
          <xdr:colOff>752475</xdr:colOff>
          <xdr:row>421</xdr:row>
          <xdr:rowOff>0</xdr:rowOff>
        </xdr:to>
        <xdr:sp macro="" textlink="">
          <xdr:nvSpPr>
            <xdr:cNvPr id="3963" name="Check Box 2939" hidden="1">
              <a:extLst>
                <a:ext uri="{63B3BB69-23CF-44E3-9099-C40C66FF867C}">
                  <a14:compatExt spid="_x0000_s3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421</xdr:row>
          <xdr:rowOff>19050</xdr:rowOff>
        </xdr:from>
        <xdr:to>
          <xdr:col>8</xdr:col>
          <xdr:colOff>752475</xdr:colOff>
          <xdr:row>422</xdr:row>
          <xdr:rowOff>0</xdr:rowOff>
        </xdr:to>
        <xdr:sp macro="" textlink="">
          <xdr:nvSpPr>
            <xdr:cNvPr id="3964" name="Check Box 2940" hidden="1">
              <a:extLst>
                <a:ext uri="{63B3BB69-23CF-44E3-9099-C40C66FF867C}">
                  <a14:compatExt spid="_x0000_s3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422</xdr:row>
          <xdr:rowOff>19050</xdr:rowOff>
        </xdr:from>
        <xdr:to>
          <xdr:col>8</xdr:col>
          <xdr:colOff>752475</xdr:colOff>
          <xdr:row>423</xdr:row>
          <xdr:rowOff>0</xdr:rowOff>
        </xdr:to>
        <xdr:sp macro="" textlink="">
          <xdr:nvSpPr>
            <xdr:cNvPr id="3965" name="Check Box 2941" hidden="1">
              <a:extLst>
                <a:ext uri="{63B3BB69-23CF-44E3-9099-C40C66FF867C}">
                  <a14:compatExt spid="_x0000_s3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423</xdr:row>
          <xdr:rowOff>19050</xdr:rowOff>
        </xdr:from>
        <xdr:to>
          <xdr:col>8</xdr:col>
          <xdr:colOff>752475</xdr:colOff>
          <xdr:row>424</xdr:row>
          <xdr:rowOff>0</xdr:rowOff>
        </xdr:to>
        <xdr:sp macro="" textlink="">
          <xdr:nvSpPr>
            <xdr:cNvPr id="3966" name="Check Box 2942" hidden="1">
              <a:extLst>
                <a:ext uri="{63B3BB69-23CF-44E3-9099-C40C66FF867C}">
                  <a14:compatExt spid="_x0000_s3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424</xdr:row>
          <xdr:rowOff>19050</xdr:rowOff>
        </xdr:from>
        <xdr:to>
          <xdr:col>8</xdr:col>
          <xdr:colOff>752475</xdr:colOff>
          <xdr:row>425</xdr:row>
          <xdr:rowOff>0</xdr:rowOff>
        </xdr:to>
        <xdr:sp macro="" textlink="">
          <xdr:nvSpPr>
            <xdr:cNvPr id="3967" name="Check Box 2943" hidden="1">
              <a:extLst>
                <a:ext uri="{63B3BB69-23CF-44E3-9099-C40C66FF867C}">
                  <a14:compatExt spid="_x0000_s3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425</xdr:row>
          <xdr:rowOff>19050</xdr:rowOff>
        </xdr:from>
        <xdr:to>
          <xdr:col>8</xdr:col>
          <xdr:colOff>752475</xdr:colOff>
          <xdr:row>426</xdr:row>
          <xdr:rowOff>0</xdr:rowOff>
        </xdr:to>
        <xdr:sp macro="" textlink="">
          <xdr:nvSpPr>
            <xdr:cNvPr id="3968" name="Check Box 2944" hidden="1">
              <a:extLst>
                <a:ext uri="{63B3BB69-23CF-44E3-9099-C40C66FF867C}">
                  <a14:compatExt spid="_x0000_s3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426</xdr:row>
          <xdr:rowOff>19050</xdr:rowOff>
        </xdr:from>
        <xdr:to>
          <xdr:col>8</xdr:col>
          <xdr:colOff>752475</xdr:colOff>
          <xdr:row>427</xdr:row>
          <xdr:rowOff>0</xdr:rowOff>
        </xdr:to>
        <xdr:sp macro="" textlink="">
          <xdr:nvSpPr>
            <xdr:cNvPr id="3969" name="Check Box 2945" hidden="1">
              <a:extLst>
                <a:ext uri="{63B3BB69-23CF-44E3-9099-C40C66FF867C}">
                  <a14:compatExt spid="_x0000_s3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427</xdr:row>
          <xdr:rowOff>19050</xdr:rowOff>
        </xdr:from>
        <xdr:to>
          <xdr:col>8</xdr:col>
          <xdr:colOff>752475</xdr:colOff>
          <xdr:row>428</xdr:row>
          <xdr:rowOff>0</xdr:rowOff>
        </xdr:to>
        <xdr:sp macro="" textlink="">
          <xdr:nvSpPr>
            <xdr:cNvPr id="3970" name="Check Box 2946" hidden="1">
              <a:extLst>
                <a:ext uri="{63B3BB69-23CF-44E3-9099-C40C66FF867C}">
                  <a14:compatExt spid="_x0000_s3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428</xdr:row>
          <xdr:rowOff>19050</xdr:rowOff>
        </xdr:from>
        <xdr:to>
          <xdr:col>8</xdr:col>
          <xdr:colOff>752475</xdr:colOff>
          <xdr:row>429</xdr:row>
          <xdr:rowOff>0</xdr:rowOff>
        </xdr:to>
        <xdr:sp macro="" textlink="">
          <xdr:nvSpPr>
            <xdr:cNvPr id="3971" name="Check Box 2947" hidden="1">
              <a:extLst>
                <a:ext uri="{63B3BB69-23CF-44E3-9099-C40C66FF867C}">
                  <a14:compatExt spid="_x0000_s3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429</xdr:row>
          <xdr:rowOff>19050</xdr:rowOff>
        </xdr:from>
        <xdr:to>
          <xdr:col>8</xdr:col>
          <xdr:colOff>752475</xdr:colOff>
          <xdr:row>430</xdr:row>
          <xdr:rowOff>0</xdr:rowOff>
        </xdr:to>
        <xdr:sp macro="" textlink="">
          <xdr:nvSpPr>
            <xdr:cNvPr id="3972" name="Check Box 2948" hidden="1">
              <a:extLst>
                <a:ext uri="{63B3BB69-23CF-44E3-9099-C40C66FF867C}">
                  <a14:compatExt spid="_x0000_s3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430</xdr:row>
          <xdr:rowOff>19050</xdr:rowOff>
        </xdr:from>
        <xdr:to>
          <xdr:col>8</xdr:col>
          <xdr:colOff>752475</xdr:colOff>
          <xdr:row>431</xdr:row>
          <xdr:rowOff>0</xdr:rowOff>
        </xdr:to>
        <xdr:sp macro="" textlink="">
          <xdr:nvSpPr>
            <xdr:cNvPr id="3973" name="Check Box 2949" hidden="1">
              <a:extLst>
                <a:ext uri="{63B3BB69-23CF-44E3-9099-C40C66FF867C}">
                  <a14:compatExt spid="_x0000_s3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431</xdr:row>
          <xdr:rowOff>19050</xdr:rowOff>
        </xdr:from>
        <xdr:to>
          <xdr:col>8</xdr:col>
          <xdr:colOff>752475</xdr:colOff>
          <xdr:row>432</xdr:row>
          <xdr:rowOff>0</xdr:rowOff>
        </xdr:to>
        <xdr:sp macro="" textlink="">
          <xdr:nvSpPr>
            <xdr:cNvPr id="3974" name="Check Box 2950" hidden="1">
              <a:extLst>
                <a:ext uri="{63B3BB69-23CF-44E3-9099-C40C66FF867C}">
                  <a14:compatExt spid="_x0000_s3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432</xdr:row>
          <xdr:rowOff>19050</xdr:rowOff>
        </xdr:from>
        <xdr:to>
          <xdr:col>8</xdr:col>
          <xdr:colOff>752475</xdr:colOff>
          <xdr:row>433</xdr:row>
          <xdr:rowOff>0</xdr:rowOff>
        </xdr:to>
        <xdr:sp macro="" textlink="">
          <xdr:nvSpPr>
            <xdr:cNvPr id="3975" name="Check Box 2951" hidden="1">
              <a:extLst>
                <a:ext uri="{63B3BB69-23CF-44E3-9099-C40C66FF867C}">
                  <a14:compatExt spid="_x0000_s3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433</xdr:row>
          <xdr:rowOff>19050</xdr:rowOff>
        </xdr:from>
        <xdr:to>
          <xdr:col>8</xdr:col>
          <xdr:colOff>752475</xdr:colOff>
          <xdr:row>434</xdr:row>
          <xdr:rowOff>0</xdr:rowOff>
        </xdr:to>
        <xdr:sp macro="" textlink="">
          <xdr:nvSpPr>
            <xdr:cNvPr id="3976" name="Check Box 2952" hidden="1">
              <a:extLst>
                <a:ext uri="{63B3BB69-23CF-44E3-9099-C40C66FF867C}">
                  <a14:compatExt spid="_x0000_s3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434</xdr:row>
          <xdr:rowOff>19050</xdr:rowOff>
        </xdr:from>
        <xdr:to>
          <xdr:col>8</xdr:col>
          <xdr:colOff>752475</xdr:colOff>
          <xdr:row>435</xdr:row>
          <xdr:rowOff>0</xdr:rowOff>
        </xdr:to>
        <xdr:sp macro="" textlink="">
          <xdr:nvSpPr>
            <xdr:cNvPr id="3977" name="Check Box 2953" hidden="1">
              <a:extLst>
                <a:ext uri="{63B3BB69-23CF-44E3-9099-C40C66FF867C}">
                  <a14:compatExt spid="_x0000_s3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435</xdr:row>
          <xdr:rowOff>19050</xdr:rowOff>
        </xdr:from>
        <xdr:to>
          <xdr:col>8</xdr:col>
          <xdr:colOff>752475</xdr:colOff>
          <xdr:row>436</xdr:row>
          <xdr:rowOff>0</xdr:rowOff>
        </xdr:to>
        <xdr:sp macro="" textlink="">
          <xdr:nvSpPr>
            <xdr:cNvPr id="3978" name="Check Box 2954" hidden="1">
              <a:extLst>
                <a:ext uri="{63B3BB69-23CF-44E3-9099-C40C66FF867C}">
                  <a14:compatExt spid="_x0000_s3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436</xdr:row>
          <xdr:rowOff>19050</xdr:rowOff>
        </xdr:from>
        <xdr:to>
          <xdr:col>8</xdr:col>
          <xdr:colOff>752475</xdr:colOff>
          <xdr:row>437</xdr:row>
          <xdr:rowOff>0</xdr:rowOff>
        </xdr:to>
        <xdr:sp macro="" textlink="">
          <xdr:nvSpPr>
            <xdr:cNvPr id="3979" name="Check Box 2955" hidden="1">
              <a:extLst>
                <a:ext uri="{63B3BB69-23CF-44E3-9099-C40C66FF867C}">
                  <a14:compatExt spid="_x0000_s3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437</xdr:row>
          <xdr:rowOff>19050</xdr:rowOff>
        </xdr:from>
        <xdr:to>
          <xdr:col>8</xdr:col>
          <xdr:colOff>752475</xdr:colOff>
          <xdr:row>438</xdr:row>
          <xdr:rowOff>0</xdr:rowOff>
        </xdr:to>
        <xdr:sp macro="" textlink="">
          <xdr:nvSpPr>
            <xdr:cNvPr id="3980" name="Check Box 2956" hidden="1">
              <a:extLst>
                <a:ext uri="{63B3BB69-23CF-44E3-9099-C40C66FF867C}">
                  <a14:compatExt spid="_x0000_s3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438</xdr:row>
          <xdr:rowOff>19050</xdr:rowOff>
        </xdr:from>
        <xdr:to>
          <xdr:col>8</xdr:col>
          <xdr:colOff>752475</xdr:colOff>
          <xdr:row>439</xdr:row>
          <xdr:rowOff>0</xdr:rowOff>
        </xdr:to>
        <xdr:sp macro="" textlink="">
          <xdr:nvSpPr>
            <xdr:cNvPr id="3981" name="Check Box 2957" hidden="1">
              <a:extLst>
                <a:ext uri="{63B3BB69-23CF-44E3-9099-C40C66FF867C}">
                  <a14:compatExt spid="_x0000_s3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439</xdr:row>
          <xdr:rowOff>19050</xdr:rowOff>
        </xdr:from>
        <xdr:to>
          <xdr:col>8</xdr:col>
          <xdr:colOff>752475</xdr:colOff>
          <xdr:row>440</xdr:row>
          <xdr:rowOff>0</xdr:rowOff>
        </xdr:to>
        <xdr:sp macro="" textlink="">
          <xdr:nvSpPr>
            <xdr:cNvPr id="3982" name="Check Box 2958" hidden="1">
              <a:extLst>
                <a:ext uri="{63B3BB69-23CF-44E3-9099-C40C66FF867C}">
                  <a14:compatExt spid="_x0000_s3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440</xdr:row>
          <xdr:rowOff>19050</xdr:rowOff>
        </xdr:from>
        <xdr:to>
          <xdr:col>8</xdr:col>
          <xdr:colOff>752475</xdr:colOff>
          <xdr:row>441</xdr:row>
          <xdr:rowOff>0</xdr:rowOff>
        </xdr:to>
        <xdr:sp macro="" textlink="">
          <xdr:nvSpPr>
            <xdr:cNvPr id="3983" name="Check Box 2959" hidden="1">
              <a:extLst>
                <a:ext uri="{63B3BB69-23CF-44E3-9099-C40C66FF867C}">
                  <a14:compatExt spid="_x0000_s3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441</xdr:row>
          <xdr:rowOff>19050</xdr:rowOff>
        </xdr:from>
        <xdr:to>
          <xdr:col>8</xdr:col>
          <xdr:colOff>752475</xdr:colOff>
          <xdr:row>442</xdr:row>
          <xdr:rowOff>0</xdr:rowOff>
        </xdr:to>
        <xdr:sp macro="" textlink="">
          <xdr:nvSpPr>
            <xdr:cNvPr id="3984" name="Check Box 2960" hidden="1">
              <a:extLst>
                <a:ext uri="{63B3BB69-23CF-44E3-9099-C40C66FF867C}">
                  <a14:compatExt spid="_x0000_s3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442</xdr:row>
          <xdr:rowOff>19050</xdr:rowOff>
        </xdr:from>
        <xdr:to>
          <xdr:col>8</xdr:col>
          <xdr:colOff>752475</xdr:colOff>
          <xdr:row>443</xdr:row>
          <xdr:rowOff>0</xdr:rowOff>
        </xdr:to>
        <xdr:sp macro="" textlink="">
          <xdr:nvSpPr>
            <xdr:cNvPr id="3985" name="Check Box 2961" hidden="1">
              <a:extLst>
                <a:ext uri="{63B3BB69-23CF-44E3-9099-C40C66FF867C}">
                  <a14:compatExt spid="_x0000_s3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443</xdr:row>
          <xdr:rowOff>19050</xdr:rowOff>
        </xdr:from>
        <xdr:to>
          <xdr:col>8</xdr:col>
          <xdr:colOff>752475</xdr:colOff>
          <xdr:row>444</xdr:row>
          <xdr:rowOff>0</xdr:rowOff>
        </xdr:to>
        <xdr:sp macro="" textlink="">
          <xdr:nvSpPr>
            <xdr:cNvPr id="3986" name="Check Box 2962" hidden="1">
              <a:extLst>
                <a:ext uri="{63B3BB69-23CF-44E3-9099-C40C66FF867C}">
                  <a14:compatExt spid="_x0000_s3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444</xdr:row>
          <xdr:rowOff>19050</xdr:rowOff>
        </xdr:from>
        <xdr:to>
          <xdr:col>8</xdr:col>
          <xdr:colOff>752475</xdr:colOff>
          <xdr:row>445</xdr:row>
          <xdr:rowOff>0</xdr:rowOff>
        </xdr:to>
        <xdr:sp macro="" textlink="">
          <xdr:nvSpPr>
            <xdr:cNvPr id="3987" name="Check Box 2963" hidden="1">
              <a:extLst>
                <a:ext uri="{63B3BB69-23CF-44E3-9099-C40C66FF867C}">
                  <a14:compatExt spid="_x0000_s3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445</xdr:row>
          <xdr:rowOff>19050</xdr:rowOff>
        </xdr:from>
        <xdr:to>
          <xdr:col>8</xdr:col>
          <xdr:colOff>752475</xdr:colOff>
          <xdr:row>446</xdr:row>
          <xdr:rowOff>0</xdr:rowOff>
        </xdr:to>
        <xdr:sp macro="" textlink="">
          <xdr:nvSpPr>
            <xdr:cNvPr id="3988" name="Check Box 2964" hidden="1">
              <a:extLst>
                <a:ext uri="{63B3BB69-23CF-44E3-9099-C40C66FF867C}">
                  <a14:compatExt spid="_x0000_s3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446</xdr:row>
          <xdr:rowOff>19050</xdr:rowOff>
        </xdr:from>
        <xdr:to>
          <xdr:col>8</xdr:col>
          <xdr:colOff>752475</xdr:colOff>
          <xdr:row>447</xdr:row>
          <xdr:rowOff>0</xdr:rowOff>
        </xdr:to>
        <xdr:sp macro="" textlink="">
          <xdr:nvSpPr>
            <xdr:cNvPr id="3989" name="Check Box 2965" hidden="1">
              <a:extLst>
                <a:ext uri="{63B3BB69-23CF-44E3-9099-C40C66FF867C}">
                  <a14:compatExt spid="_x0000_s3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447</xdr:row>
          <xdr:rowOff>19050</xdr:rowOff>
        </xdr:from>
        <xdr:to>
          <xdr:col>8</xdr:col>
          <xdr:colOff>752475</xdr:colOff>
          <xdr:row>448</xdr:row>
          <xdr:rowOff>0</xdr:rowOff>
        </xdr:to>
        <xdr:sp macro="" textlink="">
          <xdr:nvSpPr>
            <xdr:cNvPr id="3990" name="Check Box 2966" hidden="1">
              <a:extLst>
                <a:ext uri="{63B3BB69-23CF-44E3-9099-C40C66FF867C}">
                  <a14:compatExt spid="_x0000_s3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448</xdr:row>
          <xdr:rowOff>19050</xdr:rowOff>
        </xdr:from>
        <xdr:to>
          <xdr:col>8</xdr:col>
          <xdr:colOff>752475</xdr:colOff>
          <xdr:row>449</xdr:row>
          <xdr:rowOff>0</xdr:rowOff>
        </xdr:to>
        <xdr:sp macro="" textlink="">
          <xdr:nvSpPr>
            <xdr:cNvPr id="3991" name="Check Box 2967" hidden="1">
              <a:extLst>
                <a:ext uri="{63B3BB69-23CF-44E3-9099-C40C66FF867C}">
                  <a14:compatExt spid="_x0000_s3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449</xdr:row>
          <xdr:rowOff>19050</xdr:rowOff>
        </xdr:from>
        <xdr:to>
          <xdr:col>8</xdr:col>
          <xdr:colOff>752475</xdr:colOff>
          <xdr:row>450</xdr:row>
          <xdr:rowOff>0</xdr:rowOff>
        </xdr:to>
        <xdr:sp macro="" textlink="">
          <xdr:nvSpPr>
            <xdr:cNvPr id="3992" name="Check Box 2968" hidden="1">
              <a:extLst>
                <a:ext uri="{63B3BB69-23CF-44E3-9099-C40C66FF867C}">
                  <a14:compatExt spid="_x0000_s3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450</xdr:row>
          <xdr:rowOff>19050</xdr:rowOff>
        </xdr:from>
        <xdr:to>
          <xdr:col>8</xdr:col>
          <xdr:colOff>752475</xdr:colOff>
          <xdr:row>451</xdr:row>
          <xdr:rowOff>0</xdr:rowOff>
        </xdr:to>
        <xdr:sp macro="" textlink="">
          <xdr:nvSpPr>
            <xdr:cNvPr id="3993" name="Check Box 2969" hidden="1">
              <a:extLst>
                <a:ext uri="{63B3BB69-23CF-44E3-9099-C40C66FF867C}">
                  <a14:compatExt spid="_x0000_s3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451</xdr:row>
          <xdr:rowOff>19050</xdr:rowOff>
        </xdr:from>
        <xdr:to>
          <xdr:col>8</xdr:col>
          <xdr:colOff>752475</xdr:colOff>
          <xdr:row>452</xdr:row>
          <xdr:rowOff>0</xdr:rowOff>
        </xdr:to>
        <xdr:sp macro="" textlink="">
          <xdr:nvSpPr>
            <xdr:cNvPr id="3994" name="Check Box 2970" hidden="1">
              <a:extLst>
                <a:ext uri="{63B3BB69-23CF-44E3-9099-C40C66FF867C}">
                  <a14:compatExt spid="_x0000_s3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452</xdr:row>
          <xdr:rowOff>19050</xdr:rowOff>
        </xdr:from>
        <xdr:to>
          <xdr:col>8</xdr:col>
          <xdr:colOff>752475</xdr:colOff>
          <xdr:row>453</xdr:row>
          <xdr:rowOff>0</xdr:rowOff>
        </xdr:to>
        <xdr:sp macro="" textlink="">
          <xdr:nvSpPr>
            <xdr:cNvPr id="3995" name="Check Box 2971" hidden="1">
              <a:extLst>
                <a:ext uri="{63B3BB69-23CF-44E3-9099-C40C66FF867C}">
                  <a14:compatExt spid="_x0000_s3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453</xdr:row>
          <xdr:rowOff>19050</xdr:rowOff>
        </xdr:from>
        <xdr:to>
          <xdr:col>8</xdr:col>
          <xdr:colOff>752475</xdr:colOff>
          <xdr:row>454</xdr:row>
          <xdr:rowOff>0</xdr:rowOff>
        </xdr:to>
        <xdr:sp macro="" textlink="">
          <xdr:nvSpPr>
            <xdr:cNvPr id="3996" name="Check Box 2972" hidden="1">
              <a:extLst>
                <a:ext uri="{63B3BB69-23CF-44E3-9099-C40C66FF867C}">
                  <a14:compatExt spid="_x0000_s3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454</xdr:row>
          <xdr:rowOff>19050</xdr:rowOff>
        </xdr:from>
        <xdr:to>
          <xdr:col>8</xdr:col>
          <xdr:colOff>752475</xdr:colOff>
          <xdr:row>455</xdr:row>
          <xdr:rowOff>0</xdr:rowOff>
        </xdr:to>
        <xdr:sp macro="" textlink="">
          <xdr:nvSpPr>
            <xdr:cNvPr id="3997" name="Check Box 2973" hidden="1">
              <a:extLst>
                <a:ext uri="{63B3BB69-23CF-44E3-9099-C40C66FF867C}">
                  <a14:compatExt spid="_x0000_s3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455</xdr:row>
          <xdr:rowOff>19050</xdr:rowOff>
        </xdr:from>
        <xdr:to>
          <xdr:col>8</xdr:col>
          <xdr:colOff>752475</xdr:colOff>
          <xdr:row>456</xdr:row>
          <xdr:rowOff>0</xdr:rowOff>
        </xdr:to>
        <xdr:sp macro="" textlink="">
          <xdr:nvSpPr>
            <xdr:cNvPr id="3998" name="Check Box 2974" hidden="1">
              <a:extLst>
                <a:ext uri="{63B3BB69-23CF-44E3-9099-C40C66FF867C}">
                  <a14:compatExt spid="_x0000_s3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456</xdr:row>
          <xdr:rowOff>19050</xdr:rowOff>
        </xdr:from>
        <xdr:to>
          <xdr:col>8</xdr:col>
          <xdr:colOff>752475</xdr:colOff>
          <xdr:row>457</xdr:row>
          <xdr:rowOff>0</xdr:rowOff>
        </xdr:to>
        <xdr:sp macro="" textlink="">
          <xdr:nvSpPr>
            <xdr:cNvPr id="3999" name="Check Box 2975" hidden="1">
              <a:extLst>
                <a:ext uri="{63B3BB69-23CF-44E3-9099-C40C66FF867C}">
                  <a14:compatExt spid="_x0000_s3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457</xdr:row>
          <xdr:rowOff>19050</xdr:rowOff>
        </xdr:from>
        <xdr:to>
          <xdr:col>8</xdr:col>
          <xdr:colOff>752475</xdr:colOff>
          <xdr:row>458</xdr:row>
          <xdr:rowOff>0</xdr:rowOff>
        </xdr:to>
        <xdr:sp macro="" textlink="">
          <xdr:nvSpPr>
            <xdr:cNvPr id="4000" name="Check Box 2976" hidden="1">
              <a:extLst>
                <a:ext uri="{63B3BB69-23CF-44E3-9099-C40C66FF867C}">
                  <a14:compatExt spid="_x0000_s4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458</xdr:row>
          <xdr:rowOff>19050</xdr:rowOff>
        </xdr:from>
        <xdr:to>
          <xdr:col>8</xdr:col>
          <xdr:colOff>752475</xdr:colOff>
          <xdr:row>459</xdr:row>
          <xdr:rowOff>0</xdr:rowOff>
        </xdr:to>
        <xdr:sp macro="" textlink="">
          <xdr:nvSpPr>
            <xdr:cNvPr id="4001" name="Check Box 2977" hidden="1">
              <a:extLst>
                <a:ext uri="{63B3BB69-23CF-44E3-9099-C40C66FF867C}">
                  <a14:compatExt spid="_x0000_s4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459</xdr:row>
          <xdr:rowOff>19050</xdr:rowOff>
        </xdr:from>
        <xdr:to>
          <xdr:col>8</xdr:col>
          <xdr:colOff>752475</xdr:colOff>
          <xdr:row>460</xdr:row>
          <xdr:rowOff>0</xdr:rowOff>
        </xdr:to>
        <xdr:sp macro="" textlink="">
          <xdr:nvSpPr>
            <xdr:cNvPr id="4002" name="Check Box 2978" hidden="1">
              <a:extLst>
                <a:ext uri="{63B3BB69-23CF-44E3-9099-C40C66FF867C}">
                  <a14:compatExt spid="_x0000_s4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460</xdr:row>
          <xdr:rowOff>19050</xdr:rowOff>
        </xdr:from>
        <xdr:to>
          <xdr:col>8</xdr:col>
          <xdr:colOff>752475</xdr:colOff>
          <xdr:row>461</xdr:row>
          <xdr:rowOff>0</xdr:rowOff>
        </xdr:to>
        <xdr:sp macro="" textlink="">
          <xdr:nvSpPr>
            <xdr:cNvPr id="4003" name="Check Box 2979" hidden="1">
              <a:extLst>
                <a:ext uri="{63B3BB69-23CF-44E3-9099-C40C66FF867C}">
                  <a14:compatExt spid="_x0000_s4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461</xdr:row>
          <xdr:rowOff>19050</xdr:rowOff>
        </xdr:from>
        <xdr:to>
          <xdr:col>8</xdr:col>
          <xdr:colOff>752475</xdr:colOff>
          <xdr:row>462</xdr:row>
          <xdr:rowOff>0</xdr:rowOff>
        </xdr:to>
        <xdr:sp macro="" textlink="">
          <xdr:nvSpPr>
            <xdr:cNvPr id="4004" name="Check Box 2980" hidden="1">
              <a:extLst>
                <a:ext uri="{63B3BB69-23CF-44E3-9099-C40C66FF867C}">
                  <a14:compatExt spid="_x0000_s4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462</xdr:row>
          <xdr:rowOff>19050</xdr:rowOff>
        </xdr:from>
        <xdr:to>
          <xdr:col>8</xdr:col>
          <xdr:colOff>752475</xdr:colOff>
          <xdr:row>463</xdr:row>
          <xdr:rowOff>0</xdr:rowOff>
        </xdr:to>
        <xdr:sp macro="" textlink="">
          <xdr:nvSpPr>
            <xdr:cNvPr id="4005" name="Check Box 2981" hidden="1">
              <a:extLst>
                <a:ext uri="{63B3BB69-23CF-44E3-9099-C40C66FF867C}">
                  <a14:compatExt spid="_x0000_s4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463</xdr:row>
          <xdr:rowOff>19050</xdr:rowOff>
        </xdr:from>
        <xdr:to>
          <xdr:col>8</xdr:col>
          <xdr:colOff>752475</xdr:colOff>
          <xdr:row>464</xdr:row>
          <xdr:rowOff>0</xdr:rowOff>
        </xdr:to>
        <xdr:sp macro="" textlink="">
          <xdr:nvSpPr>
            <xdr:cNvPr id="4006" name="Check Box 2982" hidden="1">
              <a:extLst>
                <a:ext uri="{63B3BB69-23CF-44E3-9099-C40C66FF867C}">
                  <a14:compatExt spid="_x0000_s4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464</xdr:row>
          <xdr:rowOff>19050</xdr:rowOff>
        </xdr:from>
        <xdr:to>
          <xdr:col>8</xdr:col>
          <xdr:colOff>752475</xdr:colOff>
          <xdr:row>465</xdr:row>
          <xdr:rowOff>0</xdr:rowOff>
        </xdr:to>
        <xdr:sp macro="" textlink="">
          <xdr:nvSpPr>
            <xdr:cNvPr id="4007" name="Check Box 2983" hidden="1">
              <a:extLst>
                <a:ext uri="{63B3BB69-23CF-44E3-9099-C40C66FF867C}">
                  <a14:compatExt spid="_x0000_s4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465</xdr:row>
          <xdr:rowOff>19050</xdr:rowOff>
        </xdr:from>
        <xdr:to>
          <xdr:col>8</xdr:col>
          <xdr:colOff>752475</xdr:colOff>
          <xdr:row>466</xdr:row>
          <xdr:rowOff>0</xdr:rowOff>
        </xdr:to>
        <xdr:sp macro="" textlink="">
          <xdr:nvSpPr>
            <xdr:cNvPr id="4008" name="Check Box 2984" hidden="1">
              <a:extLst>
                <a:ext uri="{63B3BB69-23CF-44E3-9099-C40C66FF867C}">
                  <a14:compatExt spid="_x0000_s4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466</xdr:row>
          <xdr:rowOff>19050</xdr:rowOff>
        </xdr:from>
        <xdr:to>
          <xdr:col>8</xdr:col>
          <xdr:colOff>752475</xdr:colOff>
          <xdr:row>467</xdr:row>
          <xdr:rowOff>0</xdr:rowOff>
        </xdr:to>
        <xdr:sp macro="" textlink="">
          <xdr:nvSpPr>
            <xdr:cNvPr id="4009" name="Check Box 2985" hidden="1">
              <a:extLst>
                <a:ext uri="{63B3BB69-23CF-44E3-9099-C40C66FF867C}">
                  <a14:compatExt spid="_x0000_s4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467</xdr:row>
          <xdr:rowOff>19050</xdr:rowOff>
        </xdr:from>
        <xdr:to>
          <xdr:col>8</xdr:col>
          <xdr:colOff>752475</xdr:colOff>
          <xdr:row>468</xdr:row>
          <xdr:rowOff>0</xdr:rowOff>
        </xdr:to>
        <xdr:sp macro="" textlink="">
          <xdr:nvSpPr>
            <xdr:cNvPr id="4010" name="Check Box 2986" hidden="1">
              <a:extLst>
                <a:ext uri="{63B3BB69-23CF-44E3-9099-C40C66FF867C}">
                  <a14:compatExt spid="_x0000_s4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468</xdr:row>
          <xdr:rowOff>19050</xdr:rowOff>
        </xdr:from>
        <xdr:to>
          <xdr:col>8</xdr:col>
          <xdr:colOff>752475</xdr:colOff>
          <xdr:row>469</xdr:row>
          <xdr:rowOff>0</xdr:rowOff>
        </xdr:to>
        <xdr:sp macro="" textlink="">
          <xdr:nvSpPr>
            <xdr:cNvPr id="4011" name="Check Box 2987" hidden="1">
              <a:extLst>
                <a:ext uri="{63B3BB69-23CF-44E3-9099-C40C66FF867C}">
                  <a14:compatExt spid="_x0000_s4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469</xdr:row>
          <xdr:rowOff>19050</xdr:rowOff>
        </xdr:from>
        <xdr:to>
          <xdr:col>8</xdr:col>
          <xdr:colOff>752475</xdr:colOff>
          <xdr:row>470</xdr:row>
          <xdr:rowOff>0</xdr:rowOff>
        </xdr:to>
        <xdr:sp macro="" textlink="">
          <xdr:nvSpPr>
            <xdr:cNvPr id="4012" name="Check Box 2988" hidden="1">
              <a:extLst>
                <a:ext uri="{63B3BB69-23CF-44E3-9099-C40C66FF867C}">
                  <a14:compatExt spid="_x0000_s4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470</xdr:row>
          <xdr:rowOff>19050</xdr:rowOff>
        </xdr:from>
        <xdr:to>
          <xdr:col>8</xdr:col>
          <xdr:colOff>752475</xdr:colOff>
          <xdr:row>471</xdr:row>
          <xdr:rowOff>0</xdr:rowOff>
        </xdr:to>
        <xdr:sp macro="" textlink="">
          <xdr:nvSpPr>
            <xdr:cNvPr id="4013" name="Check Box 2989" hidden="1">
              <a:extLst>
                <a:ext uri="{63B3BB69-23CF-44E3-9099-C40C66FF867C}">
                  <a14:compatExt spid="_x0000_s4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471</xdr:row>
          <xdr:rowOff>19050</xdr:rowOff>
        </xdr:from>
        <xdr:to>
          <xdr:col>8</xdr:col>
          <xdr:colOff>752475</xdr:colOff>
          <xdr:row>472</xdr:row>
          <xdr:rowOff>0</xdr:rowOff>
        </xdr:to>
        <xdr:sp macro="" textlink="">
          <xdr:nvSpPr>
            <xdr:cNvPr id="4014" name="Check Box 2990" hidden="1">
              <a:extLst>
                <a:ext uri="{63B3BB69-23CF-44E3-9099-C40C66FF867C}">
                  <a14:compatExt spid="_x0000_s4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472</xdr:row>
          <xdr:rowOff>19050</xdr:rowOff>
        </xdr:from>
        <xdr:to>
          <xdr:col>8</xdr:col>
          <xdr:colOff>752475</xdr:colOff>
          <xdr:row>473</xdr:row>
          <xdr:rowOff>0</xdr:rowOff>
        </xdr:to>
        <xdr:sp macro="" textlink="">
          <xdr:nvSpPr>
            <xdr:cNvPr id="4015" name="Check Box 2991" hidden="1">
              <a:extLst>
                <a:ext uri="{63B3BB69-23CF-44E3-9099-C40C66FF867C}">
                  <a14:compatExt spid="_x0000_s4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473</xdr:row>
          <xdr:rowOff>19050</xdr:rowOff>
        </xdr:from>
        <xdr:to>
          <xdr:col>8</xdr:col>
          <xdr:colOff>752475</xdr:colOff>
          <xdr:row>474</xdr:row>
          <xdr:rowOff>0</xdr:rowOff>
        </xdr:to>
        <xdr:sp macro="" textlink="">
          <xdr:nvSpPr>
            <xdr:cNvPr id="4016" name="Check Box 2992" hidden="1">
              <a:extLst>
                <a:ext uri="{63B3BB69-23CF-44E3-9099-C40C66FF867C}">
                  <a14:compatExt spid="_x0000_s4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474</xdr:row>
          <xdr:rowOff>19050</xdr:rowOff>
        </xdr:from>
        <xdr:to>
          <xdr:col>8</xdr:col>
          <xdr:colOff>752475</xdr:colOff>
          <xdr:row>475</xdr:row>
          <xdr:rowOff>0</xdr:rowOff>
        </xdr:to>
        <xdr:sp macro="" textlink="">
          <xdr:nvSpPr>
            <xdr:cNvPr id="4017" name="Check Box 2993" hidden="1">
              <a:extLst>
                <a:ext uri="{63B3BB69-23CF-44E3-9099-C40C66FF867C}">
                  <a14:compatExt spid="_x0000_s4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475</xdr:row>
          <xdr:rowOff>19050</xdr:rowOff>
        </xdr:from>
        <xdr:to>
          <xdr:col>8</xdr:col>
          <xdr:colOff>752475</xdr:colOff>
          <xdr:row>476</xdr:row>
          <xdr:rowOff>0</xdr:rowOff>
        </xdr:to>
        <xdr:sp macro="" textlink="">
          <xdr:nvSpPr>
            <xdr:cNvPr id="4018" name="Check Box 2994" hidden="1">
              <a:extLst>
                <a:ext uri="{63B3BB69-23CF-44E3-9099-C40C66FF867C}">
                  <a14:compatExt spid="_x0000_s4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476</xdr:row>
          <xdr:rowOff>19050</xdr:rowOff>
        </xdr:from>
        <xdr:to>
          <xdr:col>8</xdr:col>
          <xdr:colOff>752475</xdr:colOff>
          <xdr:row>477</xdr:row>
          <xdr:rowOff>0</xdr:rowOff>
        </xdr:to>
        <xdr:sp macro="" textlink="">
          <xdr:nvSpPr>
            <xdr:cNvPr id="4019" name="Check Box 2995" hidden="1">
              <a:extLst>
                <a:ext uri="{63B3BB69-23CF-44E3-9099-C40C66FF867C}">
                  <a14:compatExt spid="_x0000_s4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477</xdr:row>
          <xdr:rowOff>19050</xdr:rowOff>
        </xdr:from>
        <xdr:to>
          <xdr:col>8</xdr:col>
          <xdr:colOff>752475</xdr:colOff>
          <xdr:row>478</xdr:row>
          <xdr:rowOff>0</xdr:rowOff>
        </xdr:to>
        <xdr:sp macro="" textlink="">
          <xdr:nvSpPr>
            <xdr:cNvPr id="4020" name="Check Box 2996" hidden="1">
              <a:extLst>
                <a:ext uri="{63B3BB69-23CF-44E3-9099-C40C66FF867C}">
                  <a14:compatExt spid="_x0000_s4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478</xdr:row>
          <xdr:rowOff>19050</xdr:rowOff>
        </xdr:from>
        <xdr:to>
          <xdr:col>8</xdr:col>
          <xdr:colOff>752475</xdr:colOff>
          <xdr:row>479</xdr:row>
          <xdr:rowOff>0</xdr:rowOff>
        </xdr:to>
        <xdr:sp macro="" textlink="">
          <xdr:nvSpPr>
            <xdr:cNvPr id="4021" name="Check Box 2997" hidden="1">
              <a:extLst>
                <a:ext uri="{63B3BB69-23CF-44E3-9099-C40C66FF867C}">
                  <a14:compatExt spid="_x0000_s4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479</xdr:row>
          <xdr:rowOff>19050</xdr:rowOff>
        </xdr:from>
        <xdr:to>
          <xdr:col>8</xdr:col>
          <xdr:colOff>752475</xdr:colOff>
          <xdr:row>480</xdr:row>
          <xdr:rowOff>0</xdr:rowOff>
        </xdr:to>
        <xdr:sp macro="" textlink="">
          <xdr:nvSpPr>
            <xdr:cNvPr id="4022" name="Check Box 2998" hidden="1">
              <a:extLst>
                <a:ext uri="{63B3BB69-23CF-44E3-9099-C40C66FF867C}">
                  <a14:compatExt spid="_x0000_s4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480</xdr:row>
          <xdr:rowOff>19050</xdr:rowOff>
        </xdr:from>
        <xdr:to>
          <xdr:col>8</xdr:col>
          <xdr:colOff>752475</xdr:colOff>
          <xdr:row>481</xdr:row>
          <xdr:rowOff>0</xdr:rowOff>
        </xdr:to>
        <xdr:sp macro="" textlink="">
          <xdr:nvSpPr>
            <xdr:cNvPr id="4023" name="Check Box 2999" hidden="1">
              <a:extLst>
                <a:ext uri="{63B3BB69-23CF-44E3-9099-C40C66FF867C}">
                  <a14:compatExt spid="_x0000_s4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481</xdr:row>
          <xdr:rowOff>19050</xdr:rowOff>
        </xdr:from>
        <xdr:to>
          <xdr:col>8</xdr:col>
          <xdr:colOff>752475</xdr:colOff>
          <xdr:row>482</xdr:row>
          <xdr:rowOff>0</xdr:rowOff>
        </xdr:to>
        <xdr:sp macro="" textlink="">
          <xdr:nvSpPr>
            <xdr:cNvPr id="4024" name="Check Box 3000" hidden="1">
              <a:extLst>
                <a:ext uri="{63B3BB69-23CF-44E3-9099-C40C66FF867C}">
                  <a14:compatExt spid="_x0000_s4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482</xdr:row>
          <xdr:rowOff>19050</xdr:rowOff>
        </xdr:from>
        <xdr:to>
          <xdr:col>8</xdr:col>
          <xdr:colOff>752475</xdr:colOff>
          <xdr:row>483</xdr:row>
          <xdr:rowOff>0</xdr:rowOff>
        </xdr:to>
        <xdr:sp macro="" textlink="">
          <xdr:nvSpPr>
            <xdr:cNvPr id="4025" name="Check Box 3001" hidden="1">
              <a:extLst>
                <a:ext uri="{63B3BB69-23CF-44E3-9099-C40C66FF867C}">
                  <a14:compatExt spid="_x0000_s4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483</xdr:row>
          <xdr:rowOff>19050</xdr:rowOff>
        </xdr:from>
        <xdr:to>
          <xdr:col>8</xdr:col>
          <xdr:colOff>752475</xdr:colOff>
          <xdr:row>484</xdr:row>
          <xdr:rowOff>0</xdr:rowOff>
        </xdr:to>
        <xdr:sp macro="" textlink="">
          <xdr:nvSpPr>
            <xdr:cNvPr id="4026" name="Check Box 3002" hidden="1">
              <a:extLst>
                <a:ext uri="{63B3BB69-23CF-44E3-9099-C40C66FF867C}">
                  <a14:compatExt spid="_x0000_s4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484</xdr:row>
          <xdr:rowOff>19050</xdr:rowOff>
        </xdr:from>
        <xdr:to>
          <xdr:col>8</xdr:col>
          <xdr:colOff>752475</xdr:colOff>
          <xdr:row>485</xdr:row>
          <xdr:rowOff>0</xdr:rowOff>
        </xdr:to>
        <xdr:sp macro="" textlink="">
          <xdr:nvSpPr>
            <xdr:cNvPr id="4027" name="Check Box 3003" hidden="1">
              <a:extLst>
                <a:ext uri="{63B3BB69-23CF-44E3-9099-C40C66FF867C}">
                  <a14:compatExt spid="_x0000_s4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485</xdr:row>
          <xdr:rowOff>19050</xdr:rowOff>
        </xdr:from>
        <xdr:to>
          <xdr:col>8</xdr:col>
          <xdr:colOff>752475</xdr:colOff>
          <xdr:row>486</xdr:row>
          <xdr:rowOff>0</xdr:rowOff>
        </xdr:to>
        <xdr:sp macro="" textlink="">
          <xdr:nvSpPr>
            <xdr:cNvPr id="4028" name="Check Box 3004" hidden="1">
              <a:extLst>
                <a:ext uri="{63B3BB69-23CF-44E3-9099-C40C66FF867C}">
                  <a14:compatExt spid="_x0000_s4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486</xdr:row>
          <xdr:rowOff>19050</xdr:rowOff>
        </xdr:from>
        <xdr:to>
          <xdr:col>8</xdr:col>
          <xdr:colOff>752475</xdr:colOff>
          <xdr:row>487</xdr:row>
          <xdr:rowOff>0</xdr:rowOff>
        </xdr:to>
        <xdr:sp macro="" textlink="">
          <xdr:nvSpPr>
            <xdr:cNvPr id="4029" name="Check Box 3005" hidden="1">
              <a:extLst>
                <a:ext uri="{63B3BB69-23CF-44E3-9099-C40C66FF867C}">
                  <a14:compatExt spid="_x0000_s4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487</xdr:row>
          <xdr:rowOff>19050</xdr:rowOff>
        </xdr:from>
        <xdr:to>
          <xdr:col>8</xdr:col>
          <xdr:colOff>752475</xdr:colOff>
          <xdr:row>488</xdr:row>
          <xdr:rowOff>0</xdr:rowOff>
        </xdr:to>
        <xdr:sp macro="" textlink="">
          <xdr:nvSpPr>
            <xdr:cNvPr id="4030" name="Check Box 3006" hidden="1">
              <a:extLst>
                <a:ext uri="{63B3BB69-23CF-44E3-9099-C40C66FF867C}">
                  <a14:compatExt spid="_x0000_s4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488</xdr:row>
          <xdr:rowOff>19050</xdr:rowOff>
        </xdr:from>
        <xdr:to>
          <xdr:col>8</xdr:col>
          <xdr:colOff>752475</xdr:colOff>
          <xdr:row>489</xdr:row>
          <xdr:rowOff>0</xdr:rowOff>
        </xdr:to>
        <xdr:sp macro="" textlink="">
          <xdr:nvSpPr>
            <xdr:cNvPr id="4031" name="Check Box 3007" hidden="1">
              <a:extLst>
                <a:ext uri="{63B3BB69-23CF-44E3-9099-C40C66FF867C}">
                  <a14:compatExt spid="_x0000_s4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489</xdr:row>
          <xdr:rowOff>19050</xdr:rowOff>
        </xdr:from>
        <xdr:to>
          <xdr:col>8</xdr:col>
          <xdr:colOff>752475</xdr:colOff>
          <xdr:row>490</xdr:row>
          <xdr:rowOff>0</xdr:rowOff>
        </xdr:to>
        <xdr:sp macro="" textlink="">
          <xdr:nvSpPr>
            <xdr:cNvPr id="4032" name="Check Box 3008" hidden="1">
              <a:extLst>
                <a:ext uri="{63B3BB69-23CF-44E3-9099-C40C66FF867C}">
                  <a14:compatExt spid="_x0000_s4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490</xdr:row>
          <xdr:rowOff>19050</xdr:rowOff>
        </xdr:from>
        <xdr:to>
          <xdr:col>8</xdr:col>
          <xdr:colOff>752475</xdr:colOff>
          <xdr:row>491</xdr:row>
          <xdr:rowOff>0</xdr:rowOff>
        </xdr:to>
        <xdr:sp macro="" textlink="">
          <xdr:nvSpPr>
            <xdr:cNvPr id="4033" name="Check Box 3009" hidden="1">
              <a:extLst>
                <a:ext uri="{63B3BB69-23CF-44E3-9099-C40C66FF867C}">
                  <a14:compatExt spid="_x0000_s4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491</xdr:row>
          <xdr:rowOff>19050</xdr:rowOff>
        </xdr:from>
        <xdr:to>
          <xdr:col>8</xdr:col>
          <xdr:colOff>752475</xdr:colOff>
          <xdr:row>492</xdr:row>
          <xdr:rowOff>0</xdr:rowOff>
        </xdr:to>
        <xdr:sp macro="" textlink="">
          <xdr:nvSpPr>
            <xdr:cNvPr id="4034" name="Check Box 3010" hidden="1">
              <a:extLst>
                <a:ext uri="{63B3BB69-23CF-44E3-9099-C40C66FF867C}">
                  <a14:compatExt spid="_x0000_s4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492</xdr:row>
          <xdr:rowOff>19050</xdr:rowOff>
        </xdr:from>
        <xdr:to>
          <xdr:col>8</xdr:col>
          <xdr:colOff>752475</xdr:colOff>
          <xdr:row>493</xdr:row>
          <xdr:rowOff>0</xdr:rowOff>
        </xdr:to>
        <xdr:sp macro="" textlink="">
          <xdr:nvSpPr>
            <xdr:cNvPr id="4035" name="Check Box 3011" hidden="1">
              <a:extLst>
                <a:ext uri="{63B3BB69-23CF-44E3-9099-C40C66FF867C}">
                  <a14:compatExt spid="_x0000_s4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493</xdr:row>
          <xdr:rowOff>19050</xdr:rowOff>
        </xdr:from>
        <xdr:to>
          <xdr:col>8</xdr:col>
          <xdr:colOff>752475</xdr:colOff>
          <xdr:row>494</xdr:row>
          <xdr:rowOff>0</xdr:rowOff>
        </xdr:to>
        <xdr:sp macro="" textlink="">
          <xdr:nvSpPr>
            <xdr:cNvPr id="4036" name="Check Box 3012" hidden="1">
              <a:extLst>
                <a:ext uri="{63B3BB69-23CF-44E3-9099-C40C66FF867C}">
                  <a14:compatExt spid="_x0000_s4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494</xdr:row>
          <xdr:rowOff>19050</xdr:rowOff>
        </xdr:from>
        <xdr:to>
          <xdr:col>8</xdr:col>
          <xdr:colOff>752475</xdr:colOff>
          <xdr:row>495</xdr:row>
          <xdr:rowOff>0</xdr:rowOff>
        </xdr:to>
        <xdr:sp macro="" textlink="">
          <xdr:nvSpPr>
            <xdr:cNvPr id="4037" name="Check Box 3013" hidden="1">
              <a:extLst>
                <a:ext uri="{63B3BB69-23CF-44E3-9099-C40C66FF867C}">
                  <a14:compatExt spid="_x0000_s4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495</xdr:row>
          <xdr:rowOff>19050</xdr:rowOff>
        </xdr:from>
        <xdr:to>
          <xdr:col>8</xdr:col>
          <xdr:colOff>752475</xdr:colOff>
          <xdr:row>496</xdr:row>
          <xdr:rowOff>0</xdr:rowOff>
        </xdr:to>
        <xdr:sp macro="" textlink="">
          <xdr:nvSpPr>
            <xdr:cNvPr id="4038" name="Check Box 3014" hidden="1">
              <a:extLst>
                <a:ext uri="{63B3BB69-23CF-44E3-9099-C40C66FF867C}">
                  <a14:compatExt spid="_x0000_s4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496</xdr:row>
          <xdr:rowOff>19050</xdr:rowOff>
        </xdr:from>
        <xdr:to>
          <xdr:col>8</xdr:col>
          <xdr:colOff>752475</xdr:colOff>
          <xdr:row>497</xdr:row>
          <xdr:rowOff>0</xdr:rowOff>
        </xdr:to>
        <xdr:sp macro="" textlink="">
          <xdr:nvSpPr>
            <xdr:cNvPr id="4039" name="Check Box 3015" hidden="1">
              <a:extLst>
                <a:ext uri="{63B3BB69-23CF-44E3-9099-C40C66FF867C}">
                  <a14:compatExt spid="_x0000_s4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497</xdr:row>
          <xdr:rowOff>19050</xdr:rowOff>
        </xdr:from>
        <xdr:to>
          <xdr:col>8</xdr:col>
          <xdr:colOff>752475</xdr:colOff>
          <xdr:row>498</xdr:row>
          <xdr:rowOff>0</xdr:rowOff>
        </xdr:to>
        <xdr:sp macro="" textlink="">
          <xdr:nvSpPr>
            <xdr:cNvPr id="4040" name="Check Box 3016" hidden="1">
              <a:extLst>
                <a:ext uri="{63B3BB69-23CF-44E3-9099-C40C66FF867C}">
                  <a14:compatExt spid="_x0000_s4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498</xdr:row>
          <xdr:rowOff>19050</xdr:rowOff>
        </xdr:from>
        <xdr:to>
          <xdr:col>8</xdr:col>
          <xdr:colOff>752475</xdr:colOff>
          <xdr:row>499</xdr:row>
          <xdr:rowOff>0</xdr:rowOff>
        </xdr:to>
        <xdr:sp macro="" textlink="">
          <xdr:nvSpPr>
            <xdr:cNvPr id="4041" name="Check Box 3017" hidden="1">
              <a:extLst>
                <a:ext uri="{63B3BB69-23CF-44E3-9099-C40C66FF867C}">
                  <a14:compatExt spid="_x0000_s4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499</xdr:row>
          <xdr:rowOff>19050</xdr:rowOff>
        </xdr:from>
        <xdr:to>
          <xdr:col>8</xdr:col>
          <xdr:colOff>752475</xdr:colOff>
          <xdr:row>500</xdr:row>
          <xdr:rowOff>0</xdr:rowOff>
        </xdr:to>
        <xdr:sp macro="" textlink="">
          <xdr:nvSpPr>
            <xdr:cNvPr id="4042" name="Check Box 3018" hidden="1">
              <a:extLst>
                <a:ext uri="{63B3BB69-23CF-44E3-9099-C40C66FF867C}">
                  <a14:compatExt spid="_x0000_s4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500</xdr:row>
          <xdr:rowOff>19050</xdr:rowOff>
        </xdr:from>
        <xdr:to>
          <xdr:col>8</xdr:col>
          <xdr:colOff>752475</xdr:colOff>
          <xdr:row>501</xdr:row>
          <xdr:rowOff>0</xdr:rowOff>
        </xdr:to>
        <xdr:sp macro="" textlink="">
          <xdr:nvSpPr>
            <xdr:cNvPr id="4043" name="Check Box 3019" hidden="1">
              <a:extLst>
                <a:ext uri="{63B3BB69-23CF-44E3-9099-C40C66FF867C}">
                  <a14:compatExt spid="_x0000_s4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501</xdr:row>
          <xdr:rowOff>19050</xdr:rowOff>
        </xdr:from>
        <xdr:to>
          <xdr:col>8</xdr:col>
          <xdr:colOff>752475</xdr:colOff>
          <xdr:row>502</xdr:row>
          <xdr:rowOff>0</xdr:rowOff>
        </xdr:to>
        <xdr:sp macro="" textlink="">
          <xdr:nvSpPr>
            <xdr:cNvPr id="4044" name="Check Box 3020" hidden="1">
              <a:extLst>
                <a:ext uri="{63B3BB69-23CF-44E3-9099-C40C66FF867C}">
                  <a14:compatExt spid="_x0000_s4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502</xdr:row>
          <xdr:rowOff>19050</xdr:rowOff>
        </xdr:from>
        <xdr:to>
          <xdr:col>8</xdr:col>
          <xdr:colOff>752475</xdr:colOff>
          <xdr:row>503</xdr:row>
          <xdr:rowOff>0</xdr:rowOff>
        </xdr:to>
        <xdr:sp macro="" textlink="">
          <xdr:nvSpPr>
            <xdr:cNvPr id="4045" name="Check Box 3021" hidden="1">
              <a:extLst>
                <a:ext uri="{63B3BB69-23CF-44E3-9099-C40C66FF867C}">
                  <a14:compatExt spid="_x0000_s4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503</xdr:row>
          <xdr:rowOff>19050</xdr:rowOff>
        </xdr:from>
        <xdr:to>
          <xdr:col>8</xdr:col>
          <xdr:colOff>752475</xdr:colOff>
          <xdr:row>504</xdr:row>
          <xdr:rowOff>0</xdr:rowOff>
        </xdr:to>
        <xdr:sp macro="" textlink="">
          <xdr:nvSpPr>
            <xdr:cNvPr id="4046" name="Check Box 3022" hidden="1">
              <a:extLst>
                <a:ext uri="{63B3BB69-23CF-44E3-9099-C40C66FF867C}">
                  <a14:compatExt spid="_x0000_s4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504</xdr:row>
          <xdr:rowOff>19050</xdr:rowOff>
        </xdr:from>
        <xdr:to>
          <xdr:col>8</xdr:col>
          <xdr:colOff>752475</xdr:colOff>
          <xdr:row>505</xdr:row>
          <xdr:rowOff>0</xdr:rowOff>
        </xdr:to>
        <xdr:sp macro="" textlink="">
          <xdr:nvSpPr>
            <xdr:cNvPr id="4047" name="Check Box 3023" hidden="1">
              <a:extLst>
                <a:ext uri="{63B3BB69-23CF-44E3-9099-C40C66FF867C}">
                  <a14:compatExt spid="_x0000_s4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505</xdr:row>
          <xdr:rowOff>19050</xdr:rowOff>
        </xdr:from>
        <xdr:to>
          <xdr:col>8</xdr:col>
          <xdr:colOff>752475</xdr:colOff>
          <xdr:row>506</xdr:row>
          <xdr:rowOff>0</xdr:rowOff>
        </xdr:to>
        <xdr:sp macro="" textlink="">
          <xdr:nvSpPr>
            <xdr:cNvPr id="4048" name="Check Box 3024" hidden="1">
              <a:extLst>
                <a:ext uri="{63B3BB69-23CF-44E3-9099-C40C66FF867C}">
                  <a14:compatExt spid="_x0000_s4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</xdr:row>
          <xdr:rowOff>19050</xdr:rowOff>
        </xdr:from>
        <xdr:to>
          <xdr:col>9</xdr:col>
          <xdr:colOff>752475</xdr:colOff>
          <xdr:row>3</xdr:row>
          <xdr:rowOff>0</xdr:rowOff>
        </xdr:to>
        <xdr:sp macro="" textlink="">
          <xdr:nvSpPr>
            <xdr:cNvPr id="4049" name="Check Box 3025" hidden="1">
              <a:extLst>
                <a:ext uri="{63B3BB69-23CF-44E3-9099-C40C66FF867C}">
                  <a14:compatExt spid="_x0000_s4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</xdr:row>
          <xdr:rowOff>19050</xdr:rowOff>
        </xdr:from>
        <xdr:to>
          <xdr:col>9</xdr:col>
          <xdr:colOff>752475</xdr:colOff>
          <xdr:row>4</xdr:row>
          <xdr:rowOff>0</xdr:rowOff>
        </xdr:to>
        <xdr:sp macro="" textlink="">
          <xdr:nvSpPr>
            <xdr:cNvPr id="4050" name="Check Box 3026" hidden="1">
              <a:extLst>
                <a:ext uri="{63B3BB69-23CF-44E3-9099-C40C66FF867C}">
                  <a14:compatExt spid="_x0000_s4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</xdr:row>
          <xdr:rowOff>19050</xdr:rowOff>
        </xdr:from>
        <xdr:to>
          <xdr:col>9</xdr:col>
          <xdr:colOff>752475</xdr:colOff>
          <xdr:row>5</xdr:row>
          <xdr:rowOff>0</xdr:rowOff>
        </xdr:to>
        <xdr:sp macro="" textlink="">
          <xdr:nvSpPr>
            <xdr:cNvPr id="4051" name="Check Box 3027" hidden="1">
              <a:extLst>
                <a:ext uri="{63B3BB69-23CF-44E3-9099-C40C66FF867C}">
                  <a14:compatExt spid="_x0000_s4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</xdr:row>
          <xdr:rowOff>19050</xdr:rowOff>
        </xdr:from>
        <xdr:to>
          <xdr:col>9</xdr:col>
          <xdr:colOff>752475</xdr:colOff>
          <xdr:row>6</xdr:row>
          <xdr:rowOff>0</xdr:rowOff>
        </xdr:to>
        <xdr:sp macro="" textlink="">
          <xdr:nvSpPr>
            <xdr:cNvPr id="4052" name="Check Box 3028" hidden="1">
              <a:extLst>
                <a:ext uri="{63B3BB69-23CF-44E3-9099-C40C66FF867C}">
                  <a14:compatExt spid="_x0000_s4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6</xdr:row>
          <xdr:rowOff>19050</xdr:rowOff>
        </xdr:from>
        <xdr:to>
          <xdr:col>9</xdr:col>
          <xdr:colOff>752475</xdr:colOff>
          <xdr:row>7</xdr:row>
          <xdr:rowOff>0</xdr:rowOff>
        </xdr:to>
        <xdr:sp macro="" textlink="">
          <xdr:nvSpPr>
            <xdr:cNvPr id="4053" name="Check Box 3029" hidden="1">
              <a:extLst>
                <a:ext uri="{63B3BB69-23CF-44E3-9099-C40C66FF867C}">
                  <a14:compatExt spid="_x0000_s4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7</xdr:row>
          <xdr:rowOff>19050</xdr:rowOff>
        </xdr:from>
        <xdr:to>
          <xdr:col>9</xdr:col>
          <xdr:colOff>752475</xdr:colOff>
          <xdr:row>8</xdr:row>
          <xdr:rowOff>0</xdr:rowOff>
        </xdr:to>
        <xdr:sp macro="" textlink="">
          <xdr:nvSpPr>
            <xdr:cNvPr id="4054" name="Check Box 3030" hidden="1">
              <a:extLst>
                <a:ext uri="{63B3BB69-23CF-44E3-9099-C40C66FF867C}">
                  <a14:compatExt spid="_x0000_s4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8</xdr:row>
          <xdr:rowOff>19050</xdr:rowOff>
        </xdr:from>
        <xdr:to>
          <xdr:col>9</xdr:col>
          <xdr:colOff>752475</xdr:colOff>
          <xdr:row>9</xdr:row>
          <xdr:rowOff>0</xdr:rowOff>
        </xdr:to>
        <xdr:sp macro="" textlink="">
          <xdr:nvSpPr>
            <xdr:cNvPr id="4055" name="Check Box 3031" hidden="1">
              <a:extLst>
                <a:ext uri="{63B3BB69-23CF-44E3-9099-C40C66FF867C}">
                  <a14:compatExt spid="_x0000_s4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9</xdr:row>
          <xdr:rowOff>19050</xdr:rowOff>
        </xdr:from>
        <xdr:to>
          <xdr:col>9</xdr:col>
          <xdr:colOff>752475</xdr:colOff>
          <xdr:row>10</xdr:row>
          <xdr:rowOff>0</xdr:rowOff>
        </xdr:to>
        <xdr:sp macro="" textlink="">
          <xdr:nvSpPr>
            <xdr:cNvPr id="4056" name="Check Box 3032" hidden="1">
              <a:extLst>
                <a:ext uri="{63B3BB69-23CF-44E3-9099-C40C66FF867C}">
                  <a14:compatExt spid="_x0000_s4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10</xdr:row>
          <xdr:rowOff>19050</xdr:rowOff>
        </xdr:from>
        <xdr:to>
          <xdr:col>9</xdr:col>
          <xdr:colOff>752475</xdr:colOff>
          <xdr:row>11</xdr:row>
          <xdr:rowOff>0</xdr:rowOff>
        </xdr:to>
        <xdr:sp macro="" textlink="">
          <xdr:nvSpPr>
            <xdr:cNvPr id="4057" name="Check Box 3033" hidden="1">
              <a:extLst>
                <a:ext uri="{63B3BB69-23CF-44E3-9099-C40C66FF867C}">
                  <a14:compatExt spid="_x0000_s4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11</xdr:row>
          <xdr:rowOff>19050</xdr:rowOff>
        </xdr:from>
        <xdr:to>
          <xdr:col>9</xdr:col>
          <xdr:colOff>752475</xdr:colOff>
          <xdr:row>12</xdr:row>
          <xdr:rowOff>0</xdr:rowOff>
        </xdr:to>
        <xdr:sp macro="" textlink="">
          <xdr:nvSpPr>
            <xdr:cNvPr id="4058" name="Check Box 3034" hidden="1">
              <a:extLst>
                <a:ext uri="{63B3BB69-23CF-44E3-9099-C40C66FF867C}">
                  <a14:compatExt spid="_x0000_s4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12</xdr:row>
          <xdr:rowOff>19050</xdr:rowOff>
        </xdr:from>
        <xdr:to>
          <xdr:col>9</xdr:col>
          <xdr:colOff>752475</xdr:colOff>
          <xdr:row>13</xdr:row>
          <xdr:rowOff>0</xdr:rowOff>
        </xdr:to>
        <xdr:sp macro="" textlink="">
          <xdr:nvSpPr>
            <xdr:cNvPr id="4059" name="Check Box 3035" hidden="1">
              <a:extLst>
                <a:ext uri="{63B3BB69-23CF-44E3-9099-C40C66FF867C}">
                  <a14:compatExt spid="_x0000_s4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13</xdr:row>
          <xdr:rowOff>19050</xdr:rowOff>
        </xdr:from>
        <xdr:to>
          <xdr:col>9</xdr:col>
          <xdr:colOff>752475</xdr:colOff>
          <xdr:row>14</xdr:row>
          <xdr:rowOff>0</xdr:rowOff>
        </xdr:to>
        <xdr:sp macro="" textlink="">
          <xdr:nvSpPr>
            <xdr:cNvPr id="4060" name="Check Box 3036" hidden="1">
              <a:extLst>
                <a:ext uri="{63B3BB69-23CF-44E3-9099-C40C66FF867C}">
                  <a14:compatExt spid="_x0000_s4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14</xdr:row>
          <xdr:rowOff>19050</xdr:rowOff>
        </xdr:from>
        <xdr:to>
          <xdr:col>9</xdr:col>
          <xdr:colOff>752475</xdr:colOff>
          <xdr:row>15</xdr:row>
          <xdr:rowOff>0</xdr:rowOff>
        </xdr:to>
        <xdr:sp macro="" textlink="">
          <xdr:nvSpPr>
            <xdr:cNvPr id="4061" name="Check Box 3037" hidden="1">
              <a:extLst>
                <a:ext uri="{63B3BB69-23CF-44E3-9099-C40C66FF867C}">
                  <a14:compatExt spid="_x0000_s4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15</xdr:row>
          <xdr:rowOff>19050</xdr:rowOff>
        </xdr:from>
        <xdr:to>
          <xdr:col>9</xdr:col>
          <xdr:colOff>752475</xdr:colOff>
          <xdr:row>16</xdr:row>
          <xdr:rowOff>0</xdr:rowOff>
        </xdr:to>
        <xdr:sp macro="" textlink="">
          <xdr:nvSpPr>
            <xdr:cNvPr id="4062" name="Check Box 3038" hidden="1">
              <a:extLst>
                <a:ext uri="{63B3BB69-23CF-44E3-9099-C40C66FF867C}">
                  <a14:compatExt spid="_x0000_s4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16</xdr:row>
          <xdr:rowOff>19050</xdr:rowOff>
        </xdr:from>
        <xdr:to>
          <xdr:col>9</xdr:col>
          <xdr:colOff>752475</xdr:colOff>
          <xdr:row>17</xdr:row>
          <xdr:rowOff>0</xdr:rowOff>
        </xdr:to>
        <xdr:sp macro="" textlink="">
          <xdr:nvSpPr>
            <xdr:cNvPr id="4063" name="Check Box 3039" hidden="1">
              <a:extLst>
                <a:ext uri="{63B3BB69-23CF-44E3-9099-C40C66FF867C}">
                  <a14:compatExt spid="_x0000_s4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17</xdr:row>
          <xdr:rowOff>19050</xdr:rowOff>
        </xdr:from>
        <xdr:to>
          <xdr:col>9</xdr:col>
          <xdr:colOff>752475</xdr:colOff>
          <xdr:row>18</xdr:row>
          <xdr:rowOff>0</xdr:rowOff>
        </xdr:to>
        <xdr:sp macro="" textlink="">
          <xdr:nvSpPr>
            <xdr:cNvPr id="4064" name="Check Box 3040" hidden="1">
              <a:extLst>
                <a:ext uri="{63B3BB69-23CF-44E3-9099-C40C66FF867C}">
                  <a14:compatExt spid="_x0000_s4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18</xdr:row>
          <xdr:rowOff>19050</xdr:rowOff>
        </xdr:from>
        <xdr:to>
          <xdr:col>9</xdr:col>
          <xdr:colOff>752475</xdr:colOff>
          <xdr:row>19</xdr:row>
          <xdr:rowOff>0</xdr:rowOff>
        </xdr:to>
        <xdr:sp macro="" textlink="">
          <xdr:nvSpPr>
            <xdr:cNvPr id="4065" name="Check Box 3041" hidden="1">
              <a:extLst>
                <a:ext uri="{63B3BB69-23CF-44E3-9099-C40C66FF867C}">
                  <a14:compatExt spid="_x0000_s4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19</xdr:row>
          <xdr:rowOff>19050</xdr:rowOff>
        </xdr:from>
        <xdr:to>
          <xdr:col>9</xdr:col>
          <xdr:colOff>752475</xdr:colOff>
          <xdr:row>20</xdr:row>
          <xdr:rowOff>0</xdr:rowOff>
        </xdr:to>
        <xdr:sp macro="" textlink="">
          <xdr:nvSpPr>
            <xdr:cNvPr id="4066" name="Check Box 3042" hidden="1">
              <a:extLst>
                <a:ext uri="{63B3BB69-23CF-44E3-9099-C40C66FF867C}">
                  <a14:compatExt spid="_x0000_s4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20</xdr:row>
          <xdr:rowOff>19050</xdr:rowOff>
        </xdr:from>
        <xdr:to>
          <xdr:col>9</xdr:col>
          <xdr:colOff>752475</xdr:colOff>
          <xdr:row>21</xdr:row>
          <xdr:rowOff>0</xdr:rowOff>
        </xdr:to>
        <xdr:sp macro="" textlink="">
          <xdr:nvSpPr>
            <xdr:cNvPr id="4067" name="Check Box 3043" hidden="1">
              <a:extLst>
                <a:ext uri="{63B3BB69-23CF-44E3-9099-C40C66FF867C}">
                  <a14:compatExt spid="_x0000_s4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21</xdr:row>
          <xdr:rowOff>19050</xdr:rowOff>
        </xdr:from>
        <xdr:to>
          <xdr:col>9</xdr:col>
          <xdr:colOff>752475</xdr:colOff>
          <xdr:row>22</xdr:row>
          <xdr:rowOff>0</xdr:rowOff>
        </xdr:to>
        <xdr:sp macro="" textlink="">
          <xdr:nvSpPr>
            <xdr:cNvPr id="4068" name="Check Box 3044" hidden="1">
              <a:extLst>
                <a:ext uri="{63B3BB69-23CF-44E3-9099-C40C66FF867C}">
                  <a14:compatExt spid="_x0000_s4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22</xdr:row>
          <xdr:rowOff>19050</xdr:rowOff>
        </xdr:from>
        <xdr:to>
          <xdr:col>9</xdr:col>
          <xdr:colOff>752475</xdr:colOff>
          <xdr:row>23</xdr:row>
          <xdr:rowOff>0</xdr:rowOff>
        </xdr:to>
        <xdr:sp macro="" textlink="">
          <xdr:nvSpPr>
            <xdr:cNvPr id="4069" name="Check Box 3045" hidden="1">
              <a:extLst>
                <a:ext uri="{63B3BB69-23CF-44E3-9099-C40C66FF867C}">
                  <a14:compatExt spid="_x0000_s4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23</xdr:row>
          <xdr:rowOff>19050</xdr:rowOff>
        </xdr:from>
        <xdr:to>
          <xdr:col>9</xdr:col>
          <xdr:colOff>752475</xdr:colOff>
          <xdr:row>24</xdr:row>
          <xdr:rowOff>0</xdr:rowOff>
        </xdr:to>
        <xdr:sp macro="" textlink="">
          <xdr:nvSpPr>
            <xdr:cNvPr id="4070" name="Check Box 3046" hidden="1">
              <a:extLst>
                <a:ext uri="{63B3BB69-23CF-44E3-9099-C40C66FF867C}">
                  <a14:compatExt spid="_x0000_s4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24</xdr:row>
          <xdr:rowOff>19050</xdr:rowOff>
        </xdr:from>
        <xdr:to>
          <xdr:col>9</xdr:col>
          <xdr:colOff>752475</xdr:colOff>
          <xdr:row>25</xdr:row>
          <xdr:rowOff>0</xdr:rowOff>
        </xdr:to>
        <xdr:sp macro="" textlink="">
          <xdr:nvSpPr>
            <xdr:cNvPr id="4071" name="Check Box 3047" hidden="1">
              <a:extLst>
                <a:ext uri="{63B3BB69-23CF-44E3-9099-C40C66FF867C}">
                  <a14:compatExt spid="_x0000_s4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25</xdr:row>
          <xdr:rowOff>19050</xdr:rowOff>
        </xdr:from>
        <xdr:to>
          <xdr:col>9</xdr:col>
          <xdr:colOff>752475</xdr:colOff>
          <xdr:row>26</xdr:row>
          <xdr:rowOff>0</xdr:rowOff>
        </xdr:to>
        <xdr:sp macro="" textlink="">
          <xdr:nvSpPr>
            <xdr:cNvPr id="4072" name="Check Box 3048" hidden="1">
              <a:extLst>
                <a:ext uri="{63B3BB69-23CF-44E3-9099-C40C66FF867C}">
                  <a14:compatExt spid="_x0000_s4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26</xdr:row>
          <xdr:rowOff>19050</xdr:rowOff>
        </xdr:from>
        <xdr:to>
          <xdr:col>9</xdr:col>
          <xdr:colOff>752475</xdr:colOff>
          <xdr:row>27</xdr:row>
          <xdr:rowOff>0</xdr:rowOff>
        </xdr:to>
        <xdr:sp macro="" textlink="">
          <xdr:nvSpPr>
            <xdr:cNvPr id="4073" name="Check Box 3049" hidden="1">
              <a:extLst>
                <a:ext uri="{63B3BB69-23CF-44E3-9099-C40C66FF867C}">
                  <a14:compatExt spid="_x0000_s4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27</xdr:row>
          <xdr:rowOff>19050</xdr:rowOff>
        </xdr:from>
        <xdr:to>
          <xdr:col>9</xdr:col>
          <xdr:colOff>752475</xdr:colOff>
          <xdr:row>28</xdr:row>
          <xdr:rowOff>0</xdr:rowOff>
        </xdr:to>
        <xdr:sp macro="" textlink="">
          <xdr:nvSpPr>
            <xdr:cNvPr id="4074" name="Check Box 3050" hidden="1">
              <a:extLst>
                <a:ext uri="{63B3BB69-23CF-44E3-9099-C40C66FF867C}">
                  <a14:compatExt spid="_x0000_s4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28</xdr:row>
          <xdr:rowOff>19050</xdr:rowOff>
        </xdr:from>
        <xdr:to>
          <xdr:col>9</xdr:col>
          <xdr:colOff>752475</xdr:colOff>
          <xdr:row>29</xdr:row>
          <xdr:rowOff>0</xdr:rowOff>
        </xdr:to>
        <xdr:sp macro="" textlink="">
          <xdr:nvSpPr>
            <xdr:cNvPr id="4075" name="Check Box 3051" hidden="1">
              <a:extLst>
                <a:ext uri="{63B3BB69-23CF-44E3-9099-C40C66FF867C}">
                  <a14:compatExt spid="_x0000_s4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29</xdr:row>
          <xdr:rowOff>19050</xdr:rowOff>
        </xdr:from>
        <xdr:to>
          <xdr:col>9</xdr:col>
          <xdr:colOff>752475</xdr:colOff>
          <xdr:row>30</xdr:row>
          <xdr:rowOff>0</xdr:rowOff>
        </xdr:to>
        <xdr:sp macro="" textlink="">
          <xdr:nvSpPr>
            <xdr:cNvPr id="4076" name="Check Box 3052" hidden="1">
              <a:extLst>
                <a:ext uri="{63B3BB69-23CF-44E3-9099-C40C66FF867C}">
                  <a14:compatExt spid="_x0000_s4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30</xdr:row>
          <xdr:rowOff>19050</xdr:rowOff>
        </xdr:from>
        <xdr:to>
          <xdr:col>9</xdr:col>
          <xdr:colOff>752475</xdr:colOff>
          <xdr:row>31</xdr:row>
          <xdr:rowOff>0</xdr:rowOff>
        </xdr:to>
        <xdr:sp macro="" textlink="">
          <xdr:nvSpPr>
            <xdr:cNvPr id="4077" name="Check Box 3053" hidden="1">
              <a:extLst>
                <a:ext uri="{63B3BB69-23CF-44E3-9099-C40C66FF867C}">
                  <a14:compatExt spid="_x0000_s4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31</xdr:row>
          <xdr:rowOff>19050</xdr:rowOff>
        </xdr:from>
        <xdr:to>
          <xdr:col>9</xdr:col>
          <xdr:colOff>752475</xdr:colOff>
          <xdr:row>32</xdr:row>
          <xdr:rowOff>0</xdr:rowOff>
        </xdr:to>
        <xdr:sp macro="" textlink="">
          <xdr:nvSpPr>
            <xdr:cNvPr id="4078" name="Check Box 3054" hidden="1">
              <a:extLst>
                <a:ext uri="{63B3BB69-23CF-44E3-9099-C40C66FF867C}">
                  <a14:compatExt spid="_x0000_s4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32</xdr:row>
          <xdr:rowOff>19050</xdr:rowOff>
        </xdr:from>
        <xdr:to>
          <xdr:col>9</xdr:col>
          <xdr:colOff>752475</xdr:colOff>
          <xdr:row>33</xdr:row>
          <xdr:rowOff>0</xdr:rowOff>
        </xdr:to>
        <xdr:sp macro="" textlink="">
          <xdr:nvSpPr>
            <xdr:cNvPr id="4079" name="Check Box 3055" hidden="1">
              <a:extLst>
                <a:ext uri="{63B3BB69-23CF-44E3-9099-C40C66FF867C}">
                  <a14:compatExt spid="_x0000_s4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33</xdr:row>
          <xdr:rowOff>19050</xdr:rowOff>
        </xdr:from>
        <xdr:to>
          <xdr:col>9</xdr:col>
          <xdr:colOff>752475</xdr:colOff>
          <xdr:row>34</xdr:row>
          <xdr:rowOff>0</xdr:rowOff>
        </xdr:to>
        <xdr:sp macro="" textlink="">
          <xdr:nvSpPr>
            <xdr:cNvPr id="4080" name="Check Box 3056" hidden="1">
              <a:extLst>
                <a:ext uri="{63B3BB69-23CF-44E3-9099-C40C66FF867C}">
                  <a14:compatExt spid="_x0000_s4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34</xdr:row>
          <xdr:rowOff>19050</xdr:rowOff>
        </xdr:from>
        <xdr:to>
          <xdr:col>9</xdr:col>
          <xdr:colOff>752475</xdr:colOff>
          <xdr:row>35</xdr:row>
          <xdr:rowOff>0</xdr:rowOff>
        </xdr:to>
        <xdr:sp macro="" textlink="">
          <xdr:nvSpPr>
            <xdr:cNvPr id="4081" name="Check Box 3057" hidden="1">
              <a:extLst>
                <a:ext uri="{63B3BB69-23CF-44E3-9099-C40C66FF867C}">
                  <a14:compatExt spid="_x0000_s4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35</xdr:row>
          <xdr:rowOff>19050</xdr:rowOff>
        </xdr:from>
        <xdr:to>
          <xdr:col>9</xdr:col>
          <xdr:colOff>752475</xdr:colOff>
          <xdr:row>36</xdr:row>
          <xdr:rowOff>0</xdr:rowOff>
        </xdr:to>
        <xdr:sp macro="" textlink="">
          <xdr:nvSpPr>
            <xdr:cNvPr id="4082" name="Check Box 3058" hidden="1">
              <a:extLst>
                <a:ext uri="{63B3BB69-23CF-44E3-9099-C40C66FF867C}">
                  <a14:compatExt spid="_x0000_s4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36</xdr:row>
          <xdr:rowOff>19050</xdr:rowOff>
        </xdr:from>
        <xdr:to>
          <xdr:col>9</xdr:col>
          <xdr:colOff>752475</xdr:colOff>
          <xdr:row>37</xdr:row>
          <xdr:rowOff>0</xdr:rowOff>
        </xdr:to>
        <xdr:sp macro="" textlink="">
          <xdr:nvSpPr>
            <xdr:cNvPr id="4083" name="Check Box 3059" hidden="1">
              <a:extLst>
                <a:ext uri="{63B3BB69-23CF-44E3-9099-C40C66FF867C}">
                  <a14:compatExt spid="_x0000_s4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37</xdr:row>
          <xdr:rowOff>19050</xdr:rowOff>
        </xdr:from>
        <xdr:to>
          <xdr:col>9</xdr:col>
          <xdr:colOff>752475</xdr:colOff>
          <xdr:row>38</xdr:row>
          <xdr:rowOff>0</xdr:rowOff>
        </xdr:to>
        <xdr:sp macro="" textlink="">
          <xdr:nvSpPr>
            <xdr:cNvPr id="4084" name="Check Box 3060" hidden="1">
              <a:extLst>
                <a:ext uri="{63B3BB69-23CF-44E3-9099-C40C66FF867C}">
                  <a14:compatExt spid="_x0000_s4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38</xdr:row>
          <xdr:rowOff>19050</xdr:rowOff>
        </xdr:from>
        <xdr:to>
          <xdr:col>9</xdr:col>
          <xdr:colOff>752475</xdr:colOff>
          <xdr:row>39</xdr:row>
          <xdr:rowOff>0</xdr:rowOff>
        </xdr:to>
        <xdr:sp macro="" textlink="">
          <xdr:nvSpPr>
            <xdr:cNvPr id="4085" name="Check Box 3061" hidden="1">
              <a:extLst>
                <a:ext uri="{63B3BB69-23CF-44E3-9099-C40C66FF867C}">
                  <a14:compatExt spid="_x0000_s4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39</xdr:row>
          <xdr:rowOff>19050</xdr:rowOff>
        </xdr:from>
        <xdr:to>
          <xdr:col>9</xdr:col>
          <xdr:colOff>752475</xdr:colOff>
          <xdr:row>40</xdr:row>
          <xdr:rowOff>0</xdr:rowOff>
        </xdr:to>
        <xdr:sp macro="" textlink="">
          <xdr:nvSpPr>
            <xdr:cNvPr id="4086" name="Check Box 3062" hidden="1">
              <a:extLst>
                <a:ext uri="{63B3BB69-23CF-44E3-9099-C40C66FF867C}">
                  <a14:compatExt spid="_x0000_s4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40</xdr:row>
          <xdr:rowOff>19050</xdr:rowOff>
        </xdr:from>
        <xdr:to>
          <xdr:col>9</xdr:col>
          <xdr:colOff>752475</xdr:colOff>
          <xdr:row>41</xdr:row>
          <xdr:rowOff>0</xdr:rowOff>
        </xdr:to>
        <xdr:sp macro="" textlink="">
          <xdr:nvSpPr>
            <xdr:cNvPr id="4087" name="Check Box 3063" hidden="1">
              <a:extLst>
                <a:ext uri="{63B3BB69-23CF-44E3-9099-C40C66FF867C}">
                  <a14:compatExt spid="_x0000_s4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41</xdr:row>
          <xdr:rowOff>19050</xdr:rowOff>
        </xdr:from>
        <xdr:to>
          <xdr:col>9</xdr:col>
          <xdr:colOff>752475</xdr:colOff>
          <xdr:row>42</xdr:row>
          <xdr:rowOff>0</xdr:rowOff>
        </xdr:to>
        <xdr:sp macro="" textlink="">
          <xdr:nvSpPr>
            <xdr:cNvPr id="4088" name="Check Box 3064" hidden="1">
              <a:extLst>
                <a:ext uri="{63B3BB69-23CF-44E3-9099-C40C66FF867C}">
                  <a14:compatExt spid="_x0000_s4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42</xdr:row>
          <xdr:rowOff>19050</xdr:rowOff>
        </xdr:from>
        <xdr:to>
          <xdr:col>9</xdr:col>
          <xdr:colOff>752475</xdr:colOff>
          <xdr:row>43</xdr:row>
          <xdr:rowOff>0</xdr:rowOff>
        </xdr:to>
        <xdr:sp macro="" textlink="">
          <xdr:nvSpPr>
            <xdr:cNvPr id="4089" name="Check Box 3065" hidden="1">
              <a:extLst>
                <a:ext uri="{63B3BB69-23CF-44E3-9099-C40C66FF867C}">
                  <a14:compatExt spid="_x0000_s4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43</xdr:row>
          <xdr:rowOff>19050</xdr:rowOff>
        </xdr:from>
        <xdr:to>
          <xdr:col>9</xdr:col>
          <xdr:colOff>752475</xdr:colOff>
          <xdr:row>44</xdr:row>
          <xdr:rowOff>0</xdr:rowOff>
        </xdr:to>
        <xdr:sp macro="" textlink="">
          <xdr:nvSpPr>
            <xdr:cNvPr id="4090" name="Check Box 3066" hidden="1">
              <a:extLst>
                <a:ext uri="{63B3BB69-23CF-44E3-9099-C40C66FF867C}">
                  <a14:compatExt spid="_x0000_s4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44</xdr:row>
          <xdr:rowOff>19050</xdr:rowOff>
        </xdr:from>
        <xdr:to>
          <xdr:col>9</xdr:col>
          <xdr:colOff>752475</xdr:colOff>
          <xdr:row>45</xdr:row>
          <xdr:rowOff>0</xdr:rowOff>
        </xdr:to>
        <xdr:sp macro="" textlink="">
          <xdr:nvSpPr>
            <xdr:cNvPr id="4091" name="Check Box 3067" hidden="1">
              <a:extLst>
                <a:ext uri="{63B3BB69-23CF-44E3-9099-C40C66FF867C}">
                  <a14:compatExt spid="_x0000_s4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45</xdr:row>
          <xdr:rowOff>19050</xdr:rowOff>
        </xdr:from>
        <xdr:to>
          <xdr:col>9</xdr:col>
          <xdr:colOff>752475</xdr:colOff>
          <xdr:row>46</xdr:row>
          <xdr:rowOff>0</xdr:rowOff>
        </xdr:to>
        <xdr:sp macro="" textlink="">
          <xdr:nvSpPr>
            <xdr:cNvPr id="4092" name="Check Box 3068" hidden="1">
              <a:extLst>
                <a:ext uri="{63B3BB69-23CF-44E3-9099-C40C66FF867C}">
                  <a14:compatExt spid="_x0000_s4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46</xdr:row>
          <xdr:rowOff>19050</xdr:rowOff>
        </xdr:from>
        <xdr:to>
          <xdr:col>9</xdr:col>
          <xdr:colOff>752475</xdr:colOff>
          <xdr:row>47</xdr:row>
          <xdr:rowOff>0</xdr:rowOff>
        </xdr:to>
        <xdr:sp macro="" textlink="">
          <xdr:nvSpPr>
            <xdr:cNvPr id="4093" name="Check Box 3069" hidden="1">
              <a:extLst>
                <a:ext uri="{63B3BB69-23CF-44E3-9099-C40C66FF867C}">
                  <a14:compatExt spid="_x0000_s4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47</xdr:row>
          <xdr:rowOff>19050</xdr:rowOff>
        </xdr:from>
        <xdr:to>
          <xdr:col>9</xdr:col>
          <xdr:colOff>752475</xdr:colOff>
          <xdr:row>48</xdr:row>
          <xdr:rowOff>0</xdr:rowOff>
        </xdr:to>
        <xdr:sp macro="" textlink="">
          <xdr:nvSpPr>
            <xdr:cNvPr id="4094" name="Check Box 3070" hidden="1">
              <a:extLst>
                <a:ext uri="{63B3BB69-23CF-44E3-9099-C40C66FF867C}">
                  <a14:compatExt spid="_x0000_s4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48</xdr:row>
          <xdr:rowOff>19050</xdr:rowOff>
        </xdr:from>
        <xdr:to>
          <xdr:col>9</xdr:col>
          <xdr:colOff>752475</xdr:colOff>
          <xdr:row>49</xdr:row>
          <xdr:rowOff>0</xdr:rowOff>
        </xdr:to>
        <xdr:sp macro="" textlink="">
          <xdr:nvSpPr>
            <xdr:cNvPr id="4095" name="Check Box 3071" hidden="1">
              <a:extLst>
                <a:ext uri="{63B3BB69-23CF-44E3-9099-C40C66FF867C}">
                  <a14:compatExt spid="_x0000_s4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49</xdr:row>
          <xdr:rowOff>19050</xdr:rowOff>
        </xdr:from>
        <xdr:to>
          <xdr:col>9</xdr:col>
          <xdr:colOff>752475</xdr:colOff>
          <xdr:row>50</xdr:row>
          <xdr:rowOff>0</xdr:rowOff>
        </xdr:to>
        <xdr:sp macro="" textlink="">
          <xdr:nvSpPr>
            <xdr:cNvPr id="4096" name="Check Box 3072" hidden="1">
              <a:extLst>
                <a:ext uri="{63B3BB69-23CF-44E3-9099-C40C66FF867C}">
                  <a14:compatExt spid="_x0000_s4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50</xdr:row>
          <xdr:rowOff>19050</xdr:rowOff>
        </xdr:from>
        <xdr:to>
          <xdr:col>9</xdr:col>
          <xdr:colOff>752475</xdr:colOff>
          <xdr:row>51</xdr:row>
          <xdr:rowOff>0</xdr:rowOff>
        </xdr:to>
        <xdr:sp macro="" textlink="">
          <xdr:nvSpPr>
            <xdr:cNvPr id="4097" name="Check Box 3073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51</xdr:row>
          <xdr:rowOff>19050</xdr:rowOff>
        </xdr:from>
        <xdr:to>
          <xdr:col>9</xdr:col>
          <xdr:colOff>752475</xdr:colOff>
          <xdr:row>52</xdr:row>
          <xdr:rowOff>0</xdr:rowOff>
        </xdr:to>
        <xdr:sp macro="" textlink="">
          <xdr:nvSpPr>
            <xdr:cNvPr id="4098" name="Check Box 3074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52</xdr:row>
          <xdr:rowOff>19050</xdr:rowOff>
        </xdr:from>
        <xdr:to>
          <xdr:col>9</xdr:col>
          <xdr:colOff>752475</xdr:colOff>
          <xdr:row>53</xdr:row>
          <xdr:rowOff>0</xdr:rowOff>
        </xdr:to>
        <xdr:sp macro="" textlink="">
          <xdr:nvSpPr>
            <xdr:cNvPr id="4099" name="Check Box 3075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53</xdr:row>
          <xdr:rowOff>19050</xdr:rowOff>
        </xdr:from>
        <xdr:to>
          <xdr:col>9</xdr:col>
          <xdr:colOff>752475</xdr:colOff>
          <xdr:row>54</xdr:row>
          <xdr:rowOff>0</xdr:rowOff>
        </xdr:to>
        <xdr:sp macro="" textlink="">
          <xdr:nvSpPr>
            <xdr:cNvPr id="4100" name="Check Box 3076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54</xdr:row>
          <xdr:rowOff>19050</xdr:rowOff>
        </xdr:from>
        <xdr:to>
          <xdr:col>9</xdr:col>
          <xdr:colOff>752475</xdr:colOff>
          <xdr:row>55</xdr:row>
          <xdr:rowOff>0</xdr:rowOff>
        </xdr:to>
        <xdr:sp macro="" textlink="">
          <xdr:nvSpPr>
            <xdr:cNvPr id="4101" name="Check Box 3077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55</xdr:row>
          <xdr:rowOff>19050</xdr:rowOff>
        </xdr:from>
        <xdr:to>
          <xdr:col>9</xdr:col>
          <xdr:colOff>752475</xdr:colOff>
          <xdr:row>56</xdr:row>
          <xdr:rowOff>0</xdr:rowOff>
        </xdr:to>
        <xdr:sp macro="" textlink="">
          <xdr:nvSpPr>
            <xdr:cNvPr id="4102" name="Check Box 3078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56</xdr:row>
          <xdr:rowOff>19050</xdr:rowOff>
        </xdr:from>
        <xdr:to>
          <xdr:col>9</xdr:col>
          <xdr:colOff>752475</xdr:colOff>
          <xdr:row>57</xdr:row>
          <xdr:rowOff>0</xdr:rowOff>
        </xdr:to>
        <xdr:sp macro="" textlink="">
          <xdr:nvSpPr>
            <xdr:cNvPr id="4103" name="Check Box 3079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57</xdr:row>
          <xdr:rowOff>19050</xdr:rowOff>
        </xdr:from>
        <xdr:to>
          <xdr:col>9</xdr:col>
          <xdr:colOff>752475</xdr:colOff>
          <xdr:row>58</xdr:row>
          <xdr:rowOff>0</xdr:rowOff>
        </xdr:to>
        <xdr:sp macro="" textlink="">
          <xdr:nvSpPr>
            <xdr:cNvPr id="4104" name="Check Box 3080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58</xdr:row>
          <xdr:rowOff>19050</xdr:rowOff>
        </xdr:from>
        <xdr:to>
          <xdr:col>9</xdr:col>
          <xdr:colOff>752475</xdr:colOff>
          <xdr:row>59</xdr:row>
          <xdr:rowOff>0</xdr:rowOff>
        </xdr:to>
        <xdr:sp macro="" textlink="">
          <xdr:nvSpPr>
            <xdr:cNvPr id="4105" name="Check Box 3081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59</xdr:row>
          <xdr:rowOff>19050</xdr:rowOff>
        </xdr:from>
        <xdr:to>
          <xdr:col>9</xdr:col>
          <xdr:colOff>752475</xdr:colOff>
          <xdr:row>60</xdr:row>
          <xdr:rowOff>0</xdr:rowOff>
        </xdr:to>
        <xdr:sp macro="" textlink="">
          <xdr:nvSpPr>
            <xdr:cNvPr id="4106" name="Check Box 3082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60</xdr:row>
          <xdr:rowOff>19050</xdr:rowOff>
        </xdr:from>
        <xdr:to>
          <xdr:col>9</xdr:col>
          <xdr:colOff>752475</xdr:colOff>
          <xdr:row>61</xdr:row>
          <xdr:rowOff>0</xdr:rowOff>
        </xdr:to>
        <xdr:sp macro="" textlink="">
          <xdr:nvSpPr>
            <xdr:cNvPr id="4107" name="Check Box 3083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61</xdr:row>
          <xdr:rowOff>19050</xdr:rowOff>
        </xdr:from>
        <xdr:to>
          <xdr:col>9</xdr:col>
          <xdr:colOff>752475</xdr:colOff>
          <xdr:row>62</xdr:row>
          <xdr:rowOff>0</xdr:rowOff>
        </xdr:to>
        <xdr:sp macro="" textlink="">
          <xdr:nvSpPr>
            <xdr:cNvPr id="4108" name="Check Box 3084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62</xdr:row>
          <xdr:rowOff>19050</xdr:rowOff>
        </xdr:from>
        <xdr:to>
          <xdr:col>9</xdr:col>
          <xdr:colOff>752475</xdr:colOff>
          <xdr:row>63</xdr:row>
          <xdr:rowOff>0</xdr:rowOff>
        </xdr:to>
        <xdr:sp macro="" textlink="">
          <xdr:nvSpPr>
            <xdr:cNvPr id="4109" name="Check Box 3085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63</xdr:row>
          <xdr:rowOff>19050</xdr:rowOff>
        </xdr:from>
        <xdr:to>
          <xdr:col>9</xdr:col>
          <xdr:colOff>752475</xdr:colOff>
          <xdr:row>64</xdr:row>
          <xdr:rowOff>0</xdr:rowOff>
        </xdr:to>
        <xdr:sp macro="" textlink="">
          <xdr:nvSpPr>
            <xdr:cNvPr id="4110" name="Check Box 3086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64</xdr:row>
          <xdr:rowOff>19050</xdr:rowOff>
        </xdr:from>
        <xdr:to>
          <xdr:col>9</xdr:col>
          <xdr:colOff>752475</xdr:colOff>
          <xdr:row>65</xdr:row>
          <xdr:rowOff>0</xdr:rowOff>
        </xdr:to>
        <xdr:sp macro="" textlink="">
          <xdr:nvSpPr>
            <xdr:cNvPr id="4111" name="Check Box 3087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65</xdr:row>
          <xdr:rowOff>19050</xdr:rowOff>
        </xdr:from>
        <xdr:to>
          <xdr:col>9</xdr:col>
          <xdr:colOff>752475</xdr:colOff>
          <xdr:row>66</xdr:row>
          <xdr:rowOff>0</xdr:rowOff>
        </xdr:to>
        <xdr:sp macro="" textlink="">
          <xdr:nvSpPr>
            <xdr:cNvPr id="4112" name="Check Box 3088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66</xdr:row>
          <xdr:rowOff>19050</xdr:rowOff>
        </xdr:from>
        <xdr:to>
          <xdr:col>9</xdr:col>
          <xdr:colOff>752475</xdr:colOff>
          <xdr:row>67</xdr:row>
          <xdr:rowOff>0</xdr:rowOff>
        </xdr:to>
        <xdr:sp macro="" textlink="">
          <xdr:nvSpPr>
            <xdr:cNvPr id="4113" name="Check Box 3089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67</xdr:row>
          <xdr:rowOff>19050</xdr:rowOff>
        </xdr:from>
        <xdr:to>
          <xdr:col>9</xdr:col>
          <xdr:colOff>752475</xdr:colOff>
          <xdr:row>68</xdr:row>
          <xdr:rowOff>0</xdr:rowOff>
        </xdr:to>
        <xdr:sp macro="" textlink="">
          <xdr:nvSpPr>
            <xdr:cNvPr id="4114" name="Check Box 3090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68</xdr:row>
          <xdr:rowOff>19050</xdr:rowOff>
        </xdr:from>
        <xdr:to>
          <xdr:col>9</xdr:col>
          <xdr:colOff>752475</xdr:colOff>
          <xdr:row>69</xdr:row>
          <xdr:rowOff>0</xdr:rowOff>
        </xdr:to>
        <xdr:sp macro="" textlink="">
          <xdr:nvSpPr>
            <xdr:cNvPr id="4115" name="Check Box 3091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69</xdr:row>
          <xdr:rowOff>19050</xdr:rowOff>
        </xdr:from>
        <xdr:to>
          <xdr:col>9</xdr:col>
          <xdr:colOff>752475</xdr:colOff>
          <xdr:row>70</xdr:row>
          <xdr:rowOff>0</xdr:rowOff>
        </xdr:to>
        <xdr:sp macro="" textlink="">
          <xdr:nvSpPr>
            <xdr:cNvPr id="4116" name="Check Box 3092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70</xdr:row>
          <xdr:rowOff>19050</xdr:rowOff>
        </xdr:from>
        <xdr:to>
          <xdr:col>9</xdr:col>
          <xdr:colOff>752475</xdr:colOff>
          <xdr:row>71</xdr:row>
          <xdr:rowOff>0</xdr:rowOff>
        </xdr:to>
        <xdr:sp macro="" textlink="">
          <xdr:nvSpPr>
            <xdr:cNvPr id="4117" name="Check Box 3093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71</xdr:row>
          <xdr:rowOff>19050</xdr:rowOff>
        </xdr:from>
        <xdr:to>
          <xdr:col>9</xdr:col>
          <xdr:colOff>752475</xdr:colOff>
          <xdr:row>72</xdr:row>
          <xdr:rowOff>0</xdr:rowOff>
        </xdr:to>
        <xdr:sp macro="" textlink="">
          <xdr:nvSpPr>
            <xdr:cNvPr id="4118" name="Check Box 3094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72</xdr:row>
          <xdr:rowOff>19050</xdr:rowOff>
        </xdr:from>
        <xdr:to>
          <xdr:col>9</xdr:col>
          <xdr:colOff>752475</xdr:colOff>
          <xdr:row>73</xdr:row>
          <xdr:rowOff>0</xdr:rowOff>
        </xdr:to>
        <xdr:sp macro="" textlink="">
          <xdr:nvSpPr>
            <xdr:cNvPr id="4119" name="Check Box 3095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73</xdr:row>
          <xdr:rowOff>19050</xdr:rowOff>
        </xdr:from>
        <xdr:to>
          <xdr:col>9</xdr:col>
          <xdr:colOff>752475</xdr:colOff>
          <xdr:row>74</xdr:row>
          <xdr:rowOff>0</xdr:rowOff>
        </xdr:to>
        <xdr:sp macro="" textlink="">
          <xdr:nvSpPr>
            <xdr:cNvPr id="4120" name="Check Box 3096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74</xdr:row>
          <xdr:rowOff>19050</xdr:rowOff>
        </xdr:from>
        <xdr:to>
          <xdr:col>9</xdr:col>
          <xdr:colOff>752475</xdr:colOff>
          <xdr:row>75</xdr:row>
          <xdr:rowOff>0</xdr:rowOff>
        </xdr:to>
        <xdr:sp macro="" textlink="">
          <xdr:nvSpPr>
            <xdr:cNvPr id="4121" name="Check Box 3097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75</xdr:row>
          <xdr:rowOff>19050</xdr:rowOff>
        </xdr:from>
        <xdr:to>
          <xdr:col>9</xdr:col>
          <xdr:colOff>752475</xdr:colOff>
          <xdr:row>76</xdr:row>
          <xdr:rowOff>0</xdr:rowOff>
        </xdr:to>
        <xdr:sp macro="" textlink="">
          <xdr:nvSpPr>
            <xdr:cNvPr id="4122" name="Check Box 3098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76</xdr:row>
          <xdr:rowOff>19050</xdr:rowOff>
        </xdr:from>
        <xdr:to>
          <xdr:col>9</xdr:col>
          <xdr:colOff>752475</xdr:colOff>
          <xdr:row>77</xdr:row>
          <xdr:rowOff>0</xdr:rowOff>
        </xdr:to>
        <xdr:sp macro="" textlink="">
          <xdr:nvSpPr>
            <xdr:cNvPr id="4123" name="Check Box 3099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77</xdr:row>
          <xdr:rowOff>19050</xdr:rowOff>
        </xdr:from>
        <xdr:to>
          <xdr:col>9</xdr:col>
          <xdr:colOff>752475</xdr:colOff>
          <xdr:row>78</xdr:row>
          <xdr:rowOff>0</xdr:rowOff>
        </xdr:to>
        <xdr:sp macro="" textlink="">
          <xdr:nvSpPr>
            <xdr:cNvPr id="4124" name="Check Box 3100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78</xdr:row>
          <xdr:rowOff>19050</xdr:rowOff>
        </xdr:from>
        <xdr:to>
          <xdr:col>9</xdr:col>
          <xdr:colOff>752475</xdr:colOff>
          <xdr:row>79</xdr:row>
          <xdr:rowOff>0</xdr:rowOff>
        </xdr:to>
        <xdr:sp macro="" textlink="">
          <xdr:nvSpPr>
            <xdr:cNvPr id="4125" name="Check Box 3101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79</xdr:row>
          <xdr:rowOff>19050</xdr:rowOff>
        </xdr:from>
        <xdr:to>
          <xdr:col>9</xdr:col>
          <xdr:colOff>752475</xdr:colOff>
          <xdr:row>80</xdr:row>
          <xdr:rowOff>0</xdr:rowOff>
        </xdr:to>
        <xdr:sp macro="" textlink="">
          <xdr:nvSpPr>
            <xdr:cNvPr id="4126" name="Check Box 3102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80</xdr:row>
          <xdr:rowOff>19050</xdr:rowOff>
        </xdr:from>
        <xdr:to>
          <xdr:col>9</xdr:col>
          <xdr:colOff>752475</xdr:colOff>
          <xdr:row>81</xdr:row>
          <xdr:rowOff>0</xdr:rowOff>
        </xdr:to>
        <xdr:sp macro="" textlink="">
          <xdr:nvSpPr>
            <xdr:cNvPr id="4127" name="Check Box 3103" hidden="1">
              <a:extLst>
                <a:ext uri="{63B3BB69-23CF-44E3-9099-C40C66FF867C}">
                  <a14:compatExt spid="_x0000_s4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81</xdr:row>
          <xdr:rowOff>19050</xdr:rowOff>
        </xdr:from>
        <xdr:to>
          <xdr:col>9</xdr:col>
          <xdr:colOff>752475</xdr:colOff>
          <xdr:row>82</xdr:row>
          <xdr:rowOff>0</xdr:rowOff>
        </xdr:to>
        <xdr:sp macro="" textlink="">
          <xdr:nvSpPr>
            <xdr:cNvPr id="4128" name="Check Box 3104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82</xdr:row>
          <xdr:rowOff>19050</xdr:rowOff>
        </xdr:from>
        <xdr:to>
          <xdr:col>9</xdr:col>
          <xdr:colOff>752475</xdr:colOff>
          <xdr:row>83</xdr:row>
          <xdr:rowOff>0</xdr:rowOff>
        </xdr:to>
        <xdr:sp macro="" textlink="">
          <xdr:nvSpPr>
            <xdr:cNvPr id="4129" name="Check Box 3105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83</xdr:row>
          <xdr:rowOff>19050</xdr:rowOff>
        </xdr:from>
        <xdr:to>
          <xdr:col>9</xdr:col>
          <xdr:colOff>752475</xdr:colOff>
          <xdr:row>84</xdr:row>
          <xdr:rowOff>0</xdr:rowOff>
        </xdr:to>
        <xdr:sp macro="" textlink="">
          <xdr:nvSpPr>
            <xdr:cNvPr id="4130" name="Check Box 3106" hidden="1">
              <a:extLst>
                <a:ext uri="{63B3BB69-23CF-44E3-9099-C40C66FF867C}">
                  <a14:compatExt spid="_x0000_s4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84</xdr:row>
          <xdr:rowOff>19050</xdr:rowOff>
        </xdr:from>
        <xdr:to>
          <xdr:col>9</xdr:col>
          <xdr:colOff>752475</xdr:colOff>
          <xdr:row>85</xdr:row>
          <xdr:rowOff>0</xdr:rowOff>
        </xdr:to>
        <xdr:sp macro="" textlink="">
          <xdr:nvSpPr>
            <xdr:cNvPr id="4131" name="Check Box 3107" hidden="1">
              <a:extLst>
                <a:ext uri="{63B3BB69-23CF-44E3-9099-C40C66FF867C}">
                  <a14:compatExt spid="_x0000_s4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85</xdr:row>
          <xdr:rowOff>19050</xdr:rowOff>
        </xdr:from>
        <xdr:to>
          <xdr:col>9</xdr:col>
          <xdr:colOff>752475</xdr:colOff>
          <xdr:row>86</xdr:row>
          <xdr:rowOff>0</xdr:rowOff>
        </xdr:to>
        <xdr:sp macro="" textlink="">
          <xdr:nvSpPr>
            <xdr:cNvPr id="4132" name="Check Box 3108" hidden="1">
              <a:extLst>
                <a:ext uri="{63B3BB69-23CF-44E3-9099-C40C66FF867C}">
                  <a14:compatExt spid="_x0000_s4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86</xdr:row>
          <xdr:rowOff>19050</xdr:rowOff>
        </xdr:from>
        <xdr:to>
          <xdr:col>9</xdr:col>
          <xdr:colOff>752475</xdr:colOff>
          <xdr:row>87</xdr:row>
          <xdr:rowOff>0</xdr:rowOff>
        </xdr:to>
        <xdr:sp macro="" textlink="">
          <xdr:nvSpPr>
            <xdr:cNvPr id="4133" name="Check Box 3109" hidden="1">
              <a:extLst>
                <a:ext uri="{63B3BB69-23CF-44E3-9099-C40C66FF867C}">
                  <a14:compatExt spid="_x0000_s4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87</xdr:row>
          <xdr:rowOff>19050</xdr:rowOff>
        </xdr:from>
        <xdr:to>
          <xdr:col>9</xdr:col>
          <xdr:colOff>752475</xdr:colOff>
          <xdr:row>88</xdr:row>
          <xdr:rowOff>0</xdr:rowOff>
        </xdr:to>
        <xdr:sp macro="" textlink="">
          <xdr:nvSpPr>
            <xdr:cNvPr id="4134" name="Check Box 3110" hidden="1">
              <a:extLst>
                <a:ext uri="{63B3BB69-23CF-44E3-9099-C40C66FF867C}">
                  <a14:compatExt spid="_x0000_s4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88</xdr:row>
          <xdr:rowOff>19050</xdr:rowOff>
        </xdr:from>
        <xdr:to>
          <xdr:col>9</xdr:col>
          <xdr:colOff>752475</xdr:colOff>
          <xdr:row>89</xdr:row>
          <xdr:rowOff>0</xdr:rowOff>
        </xdr:to>
        <xdr:sp macro="" textlink="">
          <xdr:nvSpPr>
            <xdr:cNvPr id="4135" name="Check Box 3111" hidden="1">
              <a:extLst>
                <a:ext uri="{63B3BB69-23CF-44E3-9099-C40C66FF867C}">
                  <a14:compatExt spid="_x0000_s4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89</xdr:row>
          <xdr:rowOff>19050</xdr:rowOff>
        </xdr:from>
        <xdr:to>
          <xdr:col>9</xdr:col>
          <xdr:colOff>752475</xdr:colOff>
          <xdr:row>90</xdr:row>
          <xdr:rowOff>0</xdr:rowOff>
        </xdr:to>
        <xdr:sp macro="" textlink="">
          <xdr:nvSpPr>
            <xdr:cNvPr id="4136" name="Check Box 3112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90</xdr:row>
          <xdr:rowOff>19050</xdr:rowOff>
        </xdr:from>
        <xdr:to>
          <xdr:col>9</xdr:col>
          <xdr:colOff>752475</xdr:colOff>
          <xdr:row>91</xdr:row>
          <xdr:rowOff>0</xdr:rowOff>
        </xdr:to>
        <xdr:sp macro="" textlink="">
          <xdr:nvSpPr>
            <xdr:cNvPr id="4137" name="Check Box 3113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91</xdr:row>
          <xdr:rowOff>19050</xdr:rowOff>
        </xdr:from>
        <xdr:to>
          <xdr:col>9</xdr:col>
          <xdr:colOff>752475</xdr:colOff>
          <xdr:row>92</xdr:row>
          <xdr:rowOff>0</xdr:rowOff>
        </xdr:to>
        <xdr:sp macro="" textlink="">
          <xdr:nvSpPr>
            <xdr:cNvPr id="4138" name="Check Box 3114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92</xdr:row>
          <xdr:rowOff>19050</xdr:rowOff>
        </xdr:from>
        <xdr:to>
          <xdr:col>9</xdr:col>
          <xdr:colOff>752475</xdr:colOff>
          <xdr:row>93</xdr:row>
          <xdr:rowOff>0</xdr:rowOff>
        </xdr:to>
        <xdr:sp macro="" textlink="">
          <xdr:nvSpPr>
            <xdr:cNvPr id="4139" name="Check Box 3115" hidden="1">
              <a:extLst>
                <a:ext uri="{63B3BB69-23CF-44E3-9099-C40C66FF867C}">
                  <a14:compatExt spid="_x0000_s4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93</xdr:row>
          <xdr:rowOff>19050</xdr:rowOff>
        </xdr:from>
        <xdr:to>
          <xdr:col>9</xdr:col>
          <xdr:colOff>752475</xdr:colOff>
          <xdr:row>94</xdr:row>
          <xdr:rowOff>0</xdr:rowOff>
        </xdr:to>
        <xdr:sp macro="" textlink="">
          <xdr:nvSpPr>
            <xdr:cNvPr id="4140" name="Check Box 3116" hidden="1">
              <a:extLst>
                <a:ext uri="{63B3BB69-23CF-44E3-9099-C40C66FF867C}">
                  <a14:compatExt spid="_x0000_s4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94</xdr:row>
          <xdr:rowOff>19050</xdr:rowOff>
        </xdr:from>
        <xdr:to>
          <xdr:col>9</xdr:col>
          <xdr:colOff>752475</xdr:colOff>
          <xdr:row>95</xdr:row>
          <xdr:rowOff>0</xdr:rowOff>
        </xdr:to>
        <xdr:sp macro="" textlink="">
          <xdr:nvSpPr>
            <xdr:cNvPr id="4141" name="Check Box 3117" hidden="1">
              <a:extLst>
                <a:ext uri="{63B3BB69-23CF-44E3-9099-C40C66FF867C}">
                  <a14:compatExt spid="_x0000_s4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95</xdr:row>
          <xdr:rowOff>19050</xdr:rowOff>
        </xdr:from>
        <xdr:to>
          <xdr:col>9</xdr:col>
          <xdr:colOff>752475</xdr:colOff>
          <xdr:row>96</xdr:row>
          <xdr:rowOff>0</xdr:rowOff>
        </xdr:to>
        <xdr:sp macro="" textlink="">
          <xdr:nvSpPr>
            <xdr:cNvPr id="4142" name="Check Box 3118" hidden="1">
              <a:extLst>
                <a:ext uri="{63B3BB69-23CF-44E3-9099-C40C66FF867C}">
                  <a14:compatExt spid="_x0000_s4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96</xdr:row>
          <xdr:rowOff>19050</xdr:rowOff>
        </xdr:from>
        <xdr:to>
          <xdr:col>9</xdr:col>
          <xdr:colOff>752475</xdr:colOff>
          <xdr:row>97</xdr:row>
          <xdr:rowOff>0</xdr:rowOff>
        </xdr:to>
        <xdr:sp macro="" textlink="">
          <xdr:nvSpPr>
            <xdr:cNvPr id="4143" name="Check Box 3119" hidden="1">
              <a:extLst>
                <a:ext uri="{63B3BB69-23CF-44E3-9099-C40C66FF867C}">
                  <a14:compatExt spid="_x0000_s4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97</xdr:row>
          <xdr:rowOff>19050</xdr:rowOff>
        </xdr:from>
        <xdr:to>
          <xdr:col>9</xdr:col>
          <xdr:colOff>752475</xdr:colOff>
          <xdr:row>98</xdr:row>
          <xdr:rowOff>0</xdr:rowOff>
        </xdr:to>
        <xdr:sp macro="" textlink="">
          <xdr:nvSpPr>
            <xdr:cNvPr id="4144" name="Check Box 3120" hidden="1">
              <a:extLst>
                <a:ext uri="{63B3BB69-23CF-44E3-9099-C40C66FF867C}">
                  <a14:compatExt spid="_x0000_s4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98</xdr:row>
          <xdr:rowOff>19050</xdr:rowOff>
        </xdr:from>
        <xdr:to>
          <xdr:col>9</xdr:col>
          <xdr:colOff>752475</xdr:colOff>
          <xdr:row>99</xdr:row>
          <xdr:rowOff>0</xdr:rowOff>
        </xdr:to>
        <xdr:sp macro="" textlink="">
          <xdr:nvSpPr>
            <xdr:cNvPr id="4145" name="Check Box 3121" hidden="1">
              <a:extLst>
                <a:ext uri="{63B3BB69-23CF-44E3-9099-C40C66FF867C}">
                  <a14:compatExt spid="_x0000_s4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99</xdr:row>
          <xdr:rowOff>19050</xdr:rowOff>
        </xdr:from>
        <xdr:to>
          <xdr:col>9</xdr:col>
          <xdr:colOff>752475</xdr:colOff>
          <xdr:row>100</xdr:row>
          <xdr:rowOff>0</xdr:rowOff>
        </xdr:to>
        <xdr:sp macro="" textlink="">
          <xdr:nvSpPr>
            <xdr:cNvPr id="4146" name="Check Box 3122" hidden="1">
              <a:extLst>
                <a:ext uri="{63B3BB69-23CF-44E3-9099-C40C66FF867C}">
                  <a14:compatExt spid="_x0000_s4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100</xdr:row>
          <xdr:rowOff>19050</xdr:rowOff>
        </xdr:from>
        <xdr:to>
          <xdr:col>9</xdr:col>
          <xdr:colOff>752475</xdr:colOff>
          <xdr:row>101</xdr:row>
          <xdr:rowOff>0</xdr:rowOff>
        </xdr:to>
        <xdr:sp macro="" textlink="">
          <xdr:nvSpPr>
            <xdr:cNvPr id="4147" name="Check Box 3123" hidden="1">
              <a:extLst>
                <a:ext uri="{63B3BB69-23CF-44E3-9099-C40C66FF867C}">
                  <a14:compatExt spid="_x0000_s4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101</xdr:row>
          <xdr:rowOff>19050</xdr:rowOff>
        </xdr:from>
        <xdr:to>
          <xdr:col>9</xdr:col>
          <xdr:colOff>752475</xdr:colOff>
          <xdr:row>102</xdr:row>
          <xdr:rowOff>0</xdr:rowOff>
        </xdr:to>
        <xdr:sp macro="" textlink="">
          <xdr:nvSpPr>
            <xdr:cNvPr id="4148" name="Check Box 3124" hidden="1">
              <a:extLst>
                <a:ext uri="{63B3BB69-23CF-44E3-9099-C40C66FF867C}">
                  <a14:compatExt spid="_x0000_s4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102</xdr:row>
          <xdr:rowOff>19050</xdr:rowOff>
        </xdr:from>
        <xdr:to>
          <xdr:col>9</xdr:col>
          <xdr:colOff>752475</xdr:colOff>
          <xdr:row>103</xdr:row>
          <xdr:rowOff>0</xdr:rowOff>
        </xdr:to>
        <xdr:sp macro="" textlink="">
          <xdr:nvSpPr>
            <xdr:cNvPr id="4149" name="Check Box 3125" hidden="1">
              <a:extLst>
                <a:ext uri="{63B3BB69-23CF-44E3-9099-C40C66FF867C}">
                  <a14:compatExt spid="_x0000_s4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103</xdr:row>
          <xdr:rowOff>19050</xdr:rowOff>
        </xdr:from>
        <xdr:to>
          <xdr:col>9</xdr:col>
          <xdr:colOff>752475</xdr:colOff>
          <xdr:row>104</xdr:row>
          <xdr:rowOff>0</xdr:rowOff>
        </xdr:to>
        <xdr:sp macro="" textlink="">
          <xdr:nvSpPr>
            <xdr:cNvPr id="4150" name="Check Box 3126" hidden="1">
              <a:extLst>
                <a:ext uri="{63B3BB69-23CF-44E3-9099-C40C66FF867C}">
                  <a14:compatExt spid="_x0000_s4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104</xdr:row>
          <xdr:rowOff>19050</xdr:rowOff>
        </xdr:from>
        <xdr:to>
          <xdr:col>9</xdr:col>
          <xdr:colOff>752475</xdr:colOff>
          <xdr:row>105</xdr:row>
          <xdr:rowOff>0</xdr:rowOff>
        </xdr:to>
        <xdr:sp macro="" textlink="">
          <xdr:nvSpPr>
            <xdr:cNvPr id="4151" name="Check Box 3127" hidden="1">
              <a:extLst>
                <a:ext uri="{63B3BB69-23CF-44E3-9099-C40C66FF867C}">
                  <a14:compatExt spid="_x0000_s4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105</xdr:row>
          <xdr:rowOff>19050</xdr:rowOff>
        </xdr:from>
        <xdr:to>
          <xdr:col>9</xdr:col>
          <xdr:colOff>752475</xdr:colOff>
          <xdr:row>106</xdr:row>
          <xdr:rowOff>0</xdr:rowOff>
        </xdr:to>
        <xdr:sp macro="" textlink="">
          <xdr:nvSpPr>
            <xdr:cNvPr id="4152" name="Check Box 3128" hidden="1">
              <a:extLst>
                <a:ext uri="{63B3BB69-23CF-44E3-9099-C40C66FF867C}">
                  <a14:compatExt spid="_x0000_s4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106</xdr:row>
          <xdr:rowOff>19050</xdr:rowOff>
        </xdr:from>
        <xdr:to>
          <xdr:col>9</xdr:col>
          <xdr:colOff>752475</xdr:colOff>
          <xdr:row>107</xdr:row>
          <xdr:rowOff>0</xdr:rowOff>
        </xdr:to>
        <xdr:sp macro="" textlink="">
          <xdr:nvSpPr>
            <xdr:cNvPr id="4153" name="Check Box 3129" hidden="1">
              <a:extLst>
                <a:ext uri="{63B3BB69-23CF-44E3-9099-C40C66FF867C}">
                  <a14:compatExt spid="_x0000_s4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107</xdr:row>
          <xdr:rowOff>19050</xdr:rowOff>
        </xdr:from>
        <xdr:to>
          <xdr:col>9</xdr:col>
          <xdr:colOff>752475</xdr:colOff>
          <xdr:row>108</xdr:row>
          <xdr:rowOff>0</xdr:rowOff>
        </xdr:to>
        <xdr:sp macro="" textlink="">
          <xdr:nvSpPr>
            <xdr:cNvPr id="4154" name="Check Box 3130" hidden="1">
              <a:extLst>
                <a:ext uri="{63B3BB69-23CF-44E3-9099-C40C66FF867C}">
                  <a14:compatExt spid="_x0000_s4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108</xdr:row>
          <xdr:rowOff>19050</xdr:rowOff>
        </xdr:from>
        <xdr:to>
          <xdr:col>9</xdr:col>
          <xdr:colOff>752475</xdr:colOff>
          <xdr:row>109</xdr:row>
          <xdr:rowOff>0</xdr:rowOff>
        </xdr:to>
        <xdr:sp macro="" textlink="">
          <xdr:nvSpPr>
            <xdr:cNvPr id="4155" name="Check Box 3131" hidden="1">
              <a:extLst>
                <a:ext uri="{63B3BB69-23CF-44E3-9099-C40C66FF867C}">
                  <a14:compatExt spid="_x0000_s4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109</xdr:row>
          <xdr:rowOff>19050</xdr:rowOff>
        </xdr:from>
        <xdr:to>
          <xdr:col>9</xdr:col>
          <xdr:colOff>752475</xdr:colOff>
          <xdr:row>110</xdr:row>
          <xdr:rowOff>0</xdr:rowOff>
        </xdr:to>
        <xdr:sp macro="" textlink="">
          <xdr:nvSpPr>
            <xdr:cNvPr id="4156" name="Check Box 3132" hidden="1">
              <a:extLst>
                <a:ext uri="{63B3BB69-23CF-44E3-9099-C40C66FF867C}">
                  <a14:compatExt spid="_x0000_s4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110</xdr:row>
          <xdr:rowOff>19050</xdr:rowOff>
        </xdr:from>
        <xdr:to>
          <xdr:col>9</xdr:col>
          <xdr:colOff>752475</xdr:colOff>
          <xdr:row>111</xdr:row>
          <xdr:rowOff>0</xdr:rowOff>
        </xdr:to>
        <xdr:sp macro="" textlink="">
          <xdr:nvSpPr>
            <xdr:cNvPr id="4157" name="Check Box 3133" hidden="1">
              <a:extLst>
                <a:ext uri="{63B3BB69-23CF-44E3-9099-C40C66FF867C}">
                  <a14:compatExt spid="_x0000_s4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111</xdr:row>
          <xdr:rowOff>19050</xdr:rowOff>
        </xdr:from>
        <xdr:to>
          <xdr:col>9</xdr:col>
          <xdr:colOff>752475</xdr:colOff>
          <xdr:row>112</xdr:row>
          <xdr:rowOff>0</xdr:rowOff>
        </xdr:to>
        <xdr:sp macro="" textlink="">
          <xdr:nvSpPr>
            <xdr:cNvPr id="4158" name="Check Box 3134" hidden="1">
              <a:extLst>
                <a:ext uri="{63B3BB69-23CF-44E3-9099-C40C66FF867C}">
                  <a14:compatExt spid="_x0000_s4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112</xdr:row>
          <xdr:rowOff>19050</xdr:rowOff>
        </xdr:from>
        <xdr:to>
          <xdr:col>9</xdr:col>
          <xdr:colOff>752475</xdr:colOff>
          <xdr:row>113</xdr:row>
          <xdr:rowOff>0</xdr:rowOff>
        </xdr:to>
        <xdr:sp macro="" textlink="">
          <xdr:nvSpPr>
            <xdr:cNvPr id="4159" name="Check Box 3135" hidden="1">
              <a:extLst>
                <a:ext uri="{63B3BB69-23CF-44E3-9099-C40C66FF867C}">
                  <a14:compatExt spid="_x0000_s4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113</xdr:row>
          <xdr:rowOff>19050</xdr:rowOff>
        </xdr:from>
        <xdr:to>
          <xdr:col>9</xdr:col>
          <xdr:colOff>752475</xdr:colOff>
          <xdr:row>114</xdr:row>
          <xdr:rowOff>0</xdr:rowOff>
        </xdr:to>
        <xdr:sp macro="" textlink="">
          <xdr:nvSpPr>
            <xdr:cNvPr id="4160" name="Check Box 3136" hidden="1">
              <a:extLst>
                <a:ext uri="{63B3BB69-23CF-44E3-9099-C40C66FF867C}">
                  <a14:compatExt spid="_x0000_s4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114</xdr:row>
          <xdr:rowOff>19050</xdr:rowOff>
        </xdr:from>
        <xdr:to>
          <xdr:col>9</xdr:col>
          <xdr:colOff>752475</xdr:colOff>
          <xdr:row>115</xdr:row>
          <xdr:rowOff>0</xdr:rowOff>
        </xdr:to>
        <xdr:sp macro="" textlink="">
          <xdr:nvSpPr>
            <xdr:cNvPr id="4161" name="Check Box 3137" hidden="1">
              <a:extLst>
                <a:ext uri="{63B3BB69-23CF-44E3-9099-C40C66FF867C}">
                  <a14:compatExt spid="_x0000_s4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115</xdr:row>
          <xdr:rowOff>19050</xdr:rowOff>
        </xdr:from>
        <xdr:to>
          <xdr:col>9</xdr:col>
          <xdr:colOff>752475</xdr:colOff>
          <xdr:row>116</xdr:row>
          <xdr:rowOff>0</xdr:rowOff>
        </xdr:to>
        <xdr:sp macro="" textlink="">
          <xdr:nvSpPr>
            <xdr:cNvPr id="4162" name="Check Box 3138" hidden="1">
              <a:extLst>
                <a:ext uri="{63B3BB69-23CF-44E3-9099-C40C66FF867C}">
                  <a14:compatExt spid="_x0000_s4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116</xdr:row>
          <xdr:rowOff>19050</xdr:rowOff>
        </xdr:from>
        <xdr:to>
          <xdr:col>9</xdr:col>
          <xdr:colOff>752475</xdr:colOff>
          <xdr:row>117</xdr:row>
          <xdr:rowOff>0</xdr:rowOff>
        </xdr:to>
        <xdr:sp macro="" textlink="">
          <xdr:nvSpPr>
            <xdr:cNvPr id="4163" name="Check Box 3139" hidden="1">
              <a:extLst>
                <a:ext uri="{63B3BB69-23CF-44E3-9099-C40C66FF867C}">
                  <a14:compatExt spid="_x0000_s4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117</xdr:row>
          <xdr:rowOff>19050</xdr:rowOff>
        </xdr:from>
        <xdr:to>
          <xdr:col>9</xdr:col>
          <xdr:colOff>752475</xdr:colOff>
          <xdr:row>118</xdr:row>
          <xdr:rowOff>0</xdr:rowOff>
        </xdr:to>
        <xdr:sp macro="" textlink="">
          <xdr:nvSpPr>
            <xdr:cNvPr id="4164" name="Check Box 3140" hidden="1">
              <a:extLst>
                <a:ext uri="{63B3BB69-23CF-44E3-9099-C40C66FF867C}">
                  <a14:compatExt spid="_x0000_s4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118</xdr:row>
          <xdr:rowOff>19050</xdr:rowOff>
        </xdr:from>
        <xdr:to>
          <xdr:col>9</xdr:col>
          <xdr:colOff>752475</xdr:colOff>
          <xdr:row>119</xdr:row>
          <xdr:rowOff>0</xdr:rowOff>
        </xdr:to>
        <xdr:sp macro="" textlink="">
          <xdr:nvSpPr>
            <xdr:cNvPr id="4165" name="Check Box 3141" hidden="1">
              <a:extLst>
                <a:ext uri="{63B3BB69-23CF-44E3-9099-C40C66FF867C}">
                  <a14:compatExt spid="_x0000_s4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119</xdr:row>
          <xdr:rowOff>19050</xdr:rowOff>
        </xdr:from>
        <xdr:to>
          <xdr:col>9</xdr:col>
          <xdr:colOff>752475</xdr:colOff>
          <xdr:row>120</xdr:row>
          <xdr:rowOff>0</xdr:rowOff>
        </xdr:to>
        <xdr:sp macro="" textlink="">
          <xdr:nvSpPr>
            <xdr:cNvPr id="4166" name="Check Box 3142" hidden="1">
              <a:extLst>
                <a:ext uri="{63B3BB69-23CF-44E3-9099-C40C66FF867C}">
                  <a14:compatExt spid="_x0000_s4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120</xdr:row>
          <xdr:rowOff>19050</xdr:rowOff>
        </xdr:from>
        <xdr:to>
          <xdr:col>9</xdr:col>
          <xdr:colOff>752475</xdr:colOff>
          <xdr:row>121</xdr:row>
          <xdr:rowOff>0</xdr:rowOff>
        </xdr:to>
        <xdr:sp macro="" textlink="">
          <xdr:nvSpPr>
            <xdr:cNvPr id="4167" name="Check Box 3143" hidden="1">
              <a:extLst>
                <a:ext uri="{63B3BB69-23CF-44E3-9099-C40C66FF867C}">
                  <a14:compatExt spid="_x0000_s4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121</xdr:row>
          <xdr:rowOff>19050</xdr:rowOff>
        </xdr:from>
        <xdr:to>
          <xdr:col>9</xdr:col>
          <xdr:colOff>752475</xdr:colOff>
          <xdr:row>122</xdr:row>
          <xdr:rowOff>0</xdr:rowOff>
        </xdr:to>
        <xdr:sp macro="" textlink="">
          <xdr:nvSpPr>
            <xdr:cNvPr id="4168" name="Check Box 3144" hidden="1">
              <a:extLst>
                <a:ext uri="{63B3BB69-23CF-44E3-9099-C40C66FF867C}">
                  <a14:compatExt spid="_x0000_s4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122</xdr:row>
          <xdr:rowOff>19050</xdr:rowOff>
        </xdr:from>
        <xdr:to>
          <xdr:col>9</xdr:col>
          <xdr:colOff>752475</xdr:colOff>
          <xdr:row>123</xdr:row>
          <xdr:rowOff>0</xdr:rowOff>
        </xdr:to>
        <xdr:sp macro="" textlink="">
          <xdr:nvSpPr>
            <xdr:cNvPr id="4169" name="Check Box 3145" hidden="1">
              <a:extLst>
                <a:ext uri="{63B3BB69-23CF-44E3-9099-C40C66FF867C}">
                  <a14:compatExt spid="_x0000_s4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123</xdr:row>
          <xdr:rowOff>19050</xdr:rowOff>
        </xdr:from>
        <xdr:to>
          <xdr:col>9</xdr:col>
          <xdr:colOff>752475</xdr:colOff>
          <xdr:row>124</xdr:row>
          <xdr:rowOff>0</xdr:rowOff>
        </xdr:to>
        <xdr:sp macro="" textlink="">
          <xdr:nvSpPr>
            <xdr:cNvPr id="4170" name="Check Box 3146" hidden="1">
              <a:extLst>
                <a:ext uri="{63B3BB69-23CF-44E3-9099-C40C66FF867C}">
                  <a14:compatExt spid="_x0000_s4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124</xdr:row>
          <xdr:rowOff>19050</xdr:rowOff>
        </xdr:from>
        <xdr:to>
          <xdr:col>9</xdr:col>
          <xdr:colOff>752475</xdr:colOff>
          <xdr:row>125</xdr:row>
          <xdr:rowOff>0</xdr:rowOff>
        </xdr:to>
        <xdr:sp macro="" textlink="">
          <xdr:nvSpPr>
            <xdr:cNvPr id="4171" name="Check Box 3147" hidden="1">
              <a:extLst>
                <a:ext uri="{63B3BB69-23CF-44E3-9099-C40C66FF867C}">
                  <a14:compatExt spid="_x0000_s4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125</xdr:row>
          <xdr:rowOff>19050</xdr:rowOff>
        </xdr:from>
        <xdr:to>
          <xdr:col>9</xdr:col>
          <xdr:colOff>752475</xdr:colOff>
          <xdr:row>126</xdr:row>
          <xdr:rowOff>0</xdr:rowOff>
        </xdr:to>
        <xdr:sp macro="" textlink="">
          <xdr:nvSpPr>
            <xdr:cNvPr id="4172" name="Check Box 3148" hidden="1">
              <a:extLst>
                <a:ext uri="{63B3BB69-23CF-44E3-9099-C40C66FF867C}">
                  <a14:compatExt spid="_x0000_s4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126</xdr:row>
          <xdr:rowOff>19050</xdr:rowOff>
        </xdr:from>
        <xdr:to>
          <xdr:col>9</xdr:col>
          <xdr:colOff>752475</xdr:colOff>
          <xdr:row>127</xdr:row>
          <xdr:rowOff>0</xdr:rowOff>
        </xdr:to>
        <xdr:sp macro="" textlink="">
          <xdr:nvSpPr>
            <xdr:cNvPr id="4173" name="Check Box 3149" hidden="1">
              <a:extLst>
                <a:ext uri="{63B3BB69-23CF-44E3-9099-C40C66FF867C}">
                  <a14:compatExt spid="_x0000_s4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127</xdr:row>
          <xdr:rowOff>19050</xdr:rowOff>
        </xdr:from>
        <xdr:to>
          <xdr:col>9</xdr:col>
          <xdr:colOff>752475</xdr:colOff>
          <xdr:row>128</xdr:row>
          <xdr:rowOff>0</xdr:rowOff>
        </xdr:to>
        <xdr:sp macro="" textlink="">
          <xdr:nvSpPr>
            <xdr:cNvPr id="4174" name="Check Box 3150" hidden="1">
              <a:extLst>
                <a:ext uri="{63B3BB69-23CF-44E3-9099-C40C66FF867C}">
                  <a14:compatExt spid="_x0000_s4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128</xdr:row>
          <xdr:rowOff>19050</xdr:rowOff>
        </xdr:from>
        <xdr:to>
          <xdr:col>9</xdr:col>
          <xdr:colOff>752475</xdr:colOff>
          <xdr:row>129</xdr:row>
          <xdr:rowOff>0</xdr:rowOff>
        </xdr:to>
        <xdr:sp macro="" textlink="">
          <xdr:nvSpPr>
            <xdr:cNvPr id="4175" name="Check Box 3151" hidden="1">
              <a:extLst>
                <a:ext uri="{63B3BB69-23CF-44E3-9099-C40C66FF867C}">
                  <a14:compatExt spid="_x0000_s4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129</xdr:row>
          <xdr:rowOff>19050</xdr:rowOff>
        </xdr:from>
        <xdr:to>
          <xdr:col>9</xdr:col>
          <xdr:colOff>752475</xdr:colOff>
          <xdr:row>130</xdr:row>
          <xdr:rowOff>0</xdr:rowOff>
        </xdr:to>
        <xdr:sp macro="" textlink="">
          <xdr:nvSpPr>
            <xdr:cNvPr id="4176" name="Check Box 3152" hidden="1">
              <a:extLst>
                <a:ext uri="{63B3BB69-23CF-44E3-9099-C40C66FF867C}">
                  <a14:compatExt spid="_x0000_s4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130</xdr:row>
          <xdr:rowOff>19050</xdr:rowOff>
        </xdr:from>
        <xdr:to>
          <xdr:col>9</xdr:col>
          <xdr:colOff>752475</xdr:colOff>
          <xdr:row>131</xdr:row>
          <xdr:rowOff>0</xdr:rowOff>
        </xdr:to>
        <xdr:sp macro="" textlink="">
          <xdr:nvSpPr>
            <xdr:cNvPr id="4177" name="Check Box 3153" hidden="1">
              <a:extLst>
                <a:ext uri="{63B3BB69-23CF-44E3-9099-C40C66FF867C}">
                  <a14:compatExt spid="_x0000_s4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131</xdr:row>
          <xdr:rowOff>19050</xdr:rowOff>
        </xdr:from>
        <xdr:to>
          <xdr:col>9</xdr:col>
          <xdr:colOff>752475</xdr:colOff>
          <xdr:row>132</xdr:row>
          <xdr:rowOff>0</xdr:rowOff>
        </xdr:to>
        <xdr:sp macro="" textlink="">
          <xdr:nvSpPr>
            <xdr:cNvPr id="4178" name="Check Box 3154" hidden="1">
              <a:extLst>
                <a:ext uri="{63B3BB69-23CF-44E3-9099-C40C66FF867C}">
                  <a14:compatExt spid="_x0000_s4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132</xdr:row>
          <xdr:rowOff>19050</xdr:rowOff>
        </xdr:from>
        <xdr:to>
          <xdr:col>9</xdr:col>
          <xdr:colOff>752475</xdr:colOff>
          <xdr:row>133</xdr:row>
          <xdr:rowOff>0</xdr:rowOff>
        </xdr:to>
        <xdr:sp macro="" textlink="">
          <xdr:nvSpPr>
            <xdr:cNvPr id="4179" name="Check Box 3155" hidden="1">
              <a:extLst>
                <a:ext uri="{63B3BB69-23CF-44E3-9099-C40C66FF867C}">
                  <a14:compatExt spid="_x0000_s4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133</xdr:row>
          <xdr:rowOff>19050</xdr:rowOff>
        </xdr:from>
        <xdr:to>
          <xdr:col>9</xdr:col>
          <xdr:colOff>752475</xdr:colOff>
          <xdr:row>134</xdr:row>
          <xdr:rowOff>0</xdr:rowOff>
        </xdr:to>
        <xdr:sp macro="" textlink="">
          <xdr:nvSpPr>
            <xdr:cNvPr id="4180" name="Check Box 3156" hidden="1">
              <a:extLst>
                <a:ext uri="{63B3BB69-23CF-44E3-9099-C40C66FF867C}">
                  <a14:compatExt spid="_x0000_s4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134</xdr:row>
          <xdr:rowOff>19050</xdr:rowOff>
        </xdr:from>
        <xdr:to>
          <xdr:col>9</xdr:col>
          <xdr:colOff>752475</xdr:colOff>
          <xdr:row>135</xdr:row>
          <xdr:rowOff>0</xdr:rowOff>
        </xdr:to>
        <xdr:sp macro="" textlink="">
          <xdr:nvSpPr>
            <xdr:cNvPr id="4181" name="Check Box 3157" hidden="1">
              <a:extLst>
                <a:ext uri="{63B3BB69-23CF-44E3-9099-C40C66FF867C}">
                  <a14:compatExt spid="_x0000_s4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135</xdr:row>
          <xdr:rowOff>19050</xdr:rowOff>
        </xdr:from>
        <xdr:to>
          <xdr:col>9</xdr:col>
          <xdr:colOff>752475</xdr:colOff>
          <xdr:row>136</xdr:row>
          <xdr:rowOff>0</xdr:rowOff>
        </xdr:to>
        <xdr:sp macro="" textlink="">
          <xdr:nvSpPr>
            <xdr:cNvPr id="4182" name="Check Box 3158" hidden="1">
              <a:extLst>
                <a:ext uri="{63B3BB69-23CF-44E3-9099-C40C66FF867C}">
                  <a14:compatExt spid="_x0000_s4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136</xdr:row>
          <xdr:rowOff>19050</xdr:rowOff>
        </xdr:from>
        <xdr:to>
          <xdr:col>9</xdr:col>
          <xdr:colOff>752475</xdr:colOff>
          <xdr:row>137</xdr:row>
          <xdr:rowOff>0</xdr:rowOff>
        </xdr:to>
        <xdr:sp macro="" textlink="">
          <xdr:nvSpPr>
            <xdr:cNvPr id="4183" name="Check Box 3159" hidden="1">
              <a:extLst>
                <a:ext uri="{63B3BB69-23CF-44E3-9099-C40C66FF867C}">
                  <a14:compatExt spid="_x0000_s4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137</xdr:row>
          <xdr:rowOff>19050</xdr:rowOff>
        </xdr:from>
        <xdr:to>
          <xdr:col>9</xdr:col>
          <xdr:colOff>752475</xdr:colOff>
          <xdr:row>138</xdr:row>
          <xdr:rowOff>0</xdr:rowOff>
        </xdr:to>
        <xdr:sp macro="" textlink="">
          <xdr:nvSpPr>
            <xdr:cNvPr id="4184" name="Check Box 3160" hidden="1">
              <a:extLst>
                <a:ext uri="{63B3BB69-23CF-44E3-9099-C40C66FF867C}">
                  <a14:compatExt spid="_x0000_s4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138</xdr:row>
          <xdr:rowOff>19050</xdr:rowOff>
        </xdr:from>
        <xdr:to>
          <xdr:col>9</xdr:col>
          <xdr:colOff>752475</xdr:colOff>
          <xdr:row>139</xdr:row>
          <xdr:rowOff>0</xdr:rowOff>
        </xdr:to>
        <xdr:sp macro="" textlink="">
          <xdr:nvSpPr>
            <xdr:cNvPr id="4185" name="Check Box 3161" hidden="1">
              <a:extLst>
                <a:ext uri="{63B3BB69-23CF-44E3-9099-C40C66FF867C}">
                  <a14:compatExt spid="_x0000_s4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139</xdr:row>
          <xdr:rowOff>19050</xdr:rowOff>
        </xdr:from>
        <xdr:to>
          <xdr:col>9</xdr:col>
          <xdr:colOff>752475</xdr:colOff>
          <xdr:row>140</xdr:row>
          <xdr:rowOff>0</xdr:rowOff>
        </xdr:to>
        <xdr:sp macro="" textlink="">
          <xdr:nvSpPr>
            <xdr:cNvPr id="4186" name="Check Box 3162" hidden="1">
              <a:extLst>
                <a:ext uri="{63B3BB69-23CF-44E3-9099-C40C66FF867C}">
                  <a14:compatExt spid="_x0000_s4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140</xdr:row>
          <xdr:rowOff>19050</xdr:rowOff>
        </xdr:from>
        <xdr:to>
          <xdr:col>9</xdr:col>
          <xdr:colOff>752475</xdr:colOff>
          <xdr:row>141</xdr:row>
          <xdr:rowOff>0</xdr:rowOff>
        </xdr:to>
        <xdr:sp macro="" textlink="">
          <xdr:nvSpPr>
            <xdr:cNvPr id="4187" name="Check Box 3163" hidden="1">
              <a:extLst>
                <a:ext uri="{63B3BB69-23CF-44E3-9099-C40C66FF867C}">
                  <a14:compatExt spid="_x0000_s4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141</xdr:row>
          <xdr:rowOff>19050</xdr:rowOff>
        </xdr:from>
        <xdr:to>
          <xdr:col>9</xdr:col>
          <xdr:colOff>752475</xdr:colOff>
          <xdr:row>142</xdr:row>
          <xdr:rowOff>0</xdr:rowOff>
        </xdr:to>
        <xdr:sp macro="" textlink="">
          <xdr:nvSpPr>
            <xdr:cNvPr id="4188" name="Check Box 3164" hidden="1">
              <a:extLst>
                <a:ext uri="{63B3BB69-23CF-44E3-9099-C40C66FF867C}">
                  <a14:compatExt spid="_x0000_s4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142</xdr:row>
          <xdr:rowOff>19050</xdr:rowOff>
        </xdr:from>
        <xdr:to>
          <xdr:col>9</xdr:col>
          <xdr:colOff>752475</xdr:colOff>
          <xdr:row>143</xdr:row>
          <xdr:rowOff>0</xdr:rowOff>
        </xdr:to>
        <xdr:sp macro="" textlink="">
          <xdr:nvSpPr>
            <xdr:cNvPr id="4189" name="Check Box 3165" hidden="1">
              <a:extLst>
                <a:ext uri="{63B3BB69-23CF-44E3-9099-C40C66FF867C}">
                  <a14:compatExt spid="_x0000_s4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143</xdr:row>
          <xdr:rowOff>19050</xdr:rowOff>
        </xdr:from>
        <xdr:to>
          <xdr:col>9</xdr:col>
          <xdr:colOff>752475</xdr:colOff>
          <xdr:row>144</xdr:row>
          <xdr:rowOff>0</xdr:rowOff>
        </xdr:to>
        <xdr:sp macro="" textlink="">
          <xdr:nvSpPr>
            <xdr:cNvPr id="4190" name="Check Box 3166" hidden="1">
              <a:extLst>
                <a:ext uri="{63B3BB69-23CF-44E3-9099-C40C66FF867C}">
                  <a14:compatExt spid="_x0000_s4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144</xdr:row>
          <xdr:rowOff>19050</xdr:rowOff>
        </xdr:from>
        <xdr:to>
          <xdr:col>9</xdr:col>
          <xdr:colOff>752475</xdr:colOff>
          <xdr:row>145</xdr:row>
          <xdr:rowOff>0</xdr:rowOff>
        </xdr:to>
        <xdr:sp macro="" textlink="">
          <xdr:nvSpPr>
            <xdr:cNvPr id="4191" name="Check Box 3167" hidden="1">
              <a:extLst>
                <a:ext uri="{63B3BB69-23CF-44E3-9099-C40C66FF867C}">
                  <a14:compatExt spid="_x0000_s4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145</xdr:row>
          <xdr:rowOff>19050</xdr:rowOff>
        </xdr:from>
        <xdr:to>
          <xdr:col>9</xdr:col>
          <xdr:colOff>752475</xdr:colOff>
          <xdr:row>146</xdr:row>
          <xdr:rowOff>0</xdr:rowOff>
        </xdr:to>
        <xdr:sp macro="" textlink="">
          <xdr:nvSpPr>
            <xdr:cNvPr id="4192" name="Check Box 3168" hidden="1">
              <a:extLst>
                <a:ext uri="{63B3BB69-23CF-44E3-9099-C40C66FF867C}">
                  <a14:compatExt spid="_x0000_s4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146</xdr:row>
          <xdr:rowOff>19050</xdr:rowOff>
        </xdr:from>
        <xdr:to>
          <xdr:col>9</xdr:col>
          <xdr:colOff>752475</xdr:colOff>
          <xdr:row>147</xdr:row>
          <xdr:rowOff>0</xdr:rowOff>
        </xdr:to>
        <xdr:sp macro="" textlink="">
          <xdr:nvSpPr>
            <xdr:cNvPr id="4193" name="Check Box 3169" hidden="1">
              <a:extLst>
                <a:ext uri="{63B3BB69-23CF-44E3-9099-C40C66FF867C}">
                  <a14:compatExt spid="_x0000_s4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147</xdr:row>
          <xdr:rowOff>19050</xdr:rowOff>
        </xdr:from>
        <xdr:to>
          <xdr:col>9</xdr:col>
          <xdr:colOff>752475</xdr:colOff>
          <xdr:row>148</xdr:row>
          <xdr:rowOff>0</xdr:rowOff>
        </xdr:to>
        <xdr:sp macro="" textlink="">
          <xdr:nvSpPr>
            <xdr:cNvPr id="4194" name="Check Box 3170" hidden="1">
              <a:extLst>
                <a:ext uri="{63B3BB69-23CF-44E3-9099-C40C66FF867C}">
                  <a14:compatExt spid="_x0000_s4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148</xdr:row>
          <xdr:rowOff>19050</xdr:rowOff>
        </xdr:from>
        <xdr:to>
          <xdr:col>9</xdr:col>
          <xdr:colOff>752475</xdr:colOff>
          <xdr:row>149</xdr:row>
          <xdr:rowOff>0</xdr:rowOff>
        </xdr:to>
        <xdr:sp macro="" textlink="">
          <xdr:nvSpPr>
            <xdr:cNvPr id="4195" name="Check Box 3171" hidden="1">
              <a:extLst>
                <a:ext uri="{63B3BB69-23CF-44E3-9099-C40C66FF867C}">
                  <a14:compatExt spid="_x0000_s4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149</xdr:row>
          <xdr:rowOff>19050</xdr:rowOff>
        </xdr:from>
        <xdr:to>
          <xdr:col>9</xdr:col>
          <xdr:colOff>752475</xdr:colOff>
          <xdr:row>150</xdr:row>
          <xdr:rowOff>0</xdr:rowOff>
        </xdr:to>
        <xdr:sp macro="" textlink="">
          <xdr:nvSpPr>
            <xdr:cNvPr id="4196" name="Check Box 3172" hidden="1">
              <a:extLst>
                <a:ext uri="{63B3BB69-23CF-44E3-9099-C40C66FF867C}">
                  <a14:compatExt spid="_x0000_s4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150</xdr:row>
          <xdr:rowOff>19050</xdr:rowOff>
        </xdr:from>
        <xdr:to>
          <xdr:col>9</xdr:col>
          <xdr:colOff>752475</xdr:colOff>
          <xdr:row>151</xdr:row>
          <xdr:rowOff>0</xdr:rowOff>
        </xdr:to>
        <xdr:sp macro="" textlink="">
          <xdr:nvSpPr>
            <xdr:cNvPr id="4197" name="Check Box 3173" hidden="1">
              <a:extLst>
                <a:ext uri="{63B3BB69-23CF-44E3-9099-C40C66FF867C}">
                  <a14:compatExt spid="_x0000_s4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151</xdr:row>
          <xdr:rowOff>19050</xdr:rowOff>
        </xdr:from>
        <xdr:to>
          <xdr:col>9</xdr:col>
          <xdr:colOff>752475</xdr:colOff>
          <xdr:row>152</xdr:row>
          <xdr:rowOff>0</xdr:rowOff>
        </xdr:to>
        <xdr:sp macro="" textlink="">
          <xdr:nvSpPr>
            <xdr:cNvPr id="4198" name="Check Box 3174" hidden="1">
              <a:extLst>
                <a:ext uri="{63B3BB69-23CF-44E3-9099-C40C66FF867C}">
                  <a14:compatExt spid="_x0000_s4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152</xdr:row>
          <xdr:rowOff>19050</xdr:rowOff>
        </xdr:from>
        <xdr:to>
          <xdr:col>9</xdr:col>
          <xdr:colOff>752475</xdr:colOff>
          <xdr:row>153</xdr:row>
          <xdr:rowOff>0</xdr:rowOff>
        </xdr:to>
        <xdr:sp macro="" textlink="">
          <xdr:nvSpPr>
            <xdr:cNvPr id="4199" name="Check Box 3175" hidden="1">
              <a:extLst>
                <a:ext uri="{63B3BB69-23CF-44E3-9099-C40C66FF867C}">
                  <a14:compatExt spid="_x0000_s4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153</xdr:row>
          <xdr:rowOff>19050</xdr:rowOff>
        </xdr:from>
        <xdr:to>
          <xdr:col>9</xdr:col>
          <xdr:colOff>752475</xdr:colOff>
          <xdr:row>154</xdr:row>
          <xdr:rowOff>0</xdr:rowOff>
        </xdr:to>
        <xdr:sp macro="" textlink="">
          <xdr:nvSpPr>
            <xdr:cNvPr id="4200" name="Check Box 3176" hidden="1">
              <a:extLst>
                <a:ext uri="{63B3BB69-23CF-44E3-9099-C40C66FF867C}">
                  <a14:compatExt spid="_x0000_s4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154</xdr:row>
          <xdr:rowOff>19050</xdr:rowOff>
        </xdr:from>
        <xdr:to>
          <xdr:col>9</xdr:col>
          <xdr:colOff>752475</xdr:colOff>
          <xdr:row>155</xdr:row>
          <xdr:rowOff>0</xdr:rowOff>
        </xdr:to>
        <xdr:sp macro="" textlink="">
          <xdr:nvSpPr>
            <xdr:cNvPr id="4201" name="Check Box 3177" hidden="1">
              <a:extLst>
                <a:ext uri="{63B3BB69-23CF-44E3-9099-C40C66FF867C}">
                  <a14:compatExt spid="_x0000_s4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155</xdr:row>
          <xdr:rowOff>19050</xdr:rowOff>
        </xdr:from>
        <xdr:to>
          <xdr:col>9</xdr:col>
          <xdr:colOff>752475</xdr:colOff>
          <xdr:row>156</xdr:row>
          <xdr:rowOff>0</xdr:rowOff>
        </xdr:to>
        <xdr:sp macro="" textlink="">
          <xdr:nvSpPr>
            <xdr:cNvPr id="4202" name="Check Box 3178" hidden="1">
              <a:extLst>
                <a:ext uri="{63B3BB69-23CF-44E3-9099-C40C66FF867C}">
                  <a14:compatExt spid="_x0000_s4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156</xdr:row>
          <xdr:rowOff>19050</xdr:rowOff>
        </xdr:from>
        <xdr:to>
          <xdr:col>9</xdr:col>
          <xdr:colOff>752475</xdr:colOff>
          <xdr:row>157</xdr:row>
          <xdr:rowOff>0</xdr:rowOff>
        </xdr:to>
        <xdr:sp macro="" textlink="">
          <xdr:nvSpPr>
            <xdr:cNvPr id="4203" name="Check Box 3179" hidden="1">
              <a:extLst>
                <a:ext uri="{63B3BB69-23CF-44E3-9099-C40C66FF867C}">
                  <a14:compatExt spid="_x0000_s4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157</xdr:row>
          <xdr:rowOff>19050</xdr:rowOff>
        </xdr:from>
        <xdr:to>
          <xdr:col>9</xdr:col>
          <xdr:colOff>752475</xdr:colOff>
          <xdr:row>158</xdr:row>
          <xdr:rowOff>0</xdr:rowOff>
        </xdr:to>
        <xdr:sp macro="" textlink="">
          <xdr:nvSpPr>
            <xdr:cNvPr id="4204" name="Check Box 3180" hidden="1">
              <a:extLst>
                <a:ext uri="{63B3BB69-23CF-44E3-9099-C40C66FF867C}">
                  <a14:compatExt spid="_x0000_s4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158</xdr:row>
          <xdr:rowOff>19050</xdr:rowOff>
        </xdr:from>
        <xdr:to>
          <xdr:col>9</xdr:col>
          <xdr:colOff>752475</xdr:colOff>
          <xdr:row>159</xdr:row>
          <xdr:rowOff>0</xdr:rowOff>
        </xdr:to>
        <xdr:sp macro="" textlink="">
          <xdr:nvSpPr>
            <xdr:cNvPr id="4205" name="Check Box 3181" hidden="1">
              <a:extLst>
                <a:ext uri="{63B3BB69-23CF-44E3-9099-C40C66FF867C}">
                  <a14:compatExt spid="_x0000_s4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159</xdr:row>
          <xdr:rowOff>19050</xdr:rowOff>
        </xdr:from>
        <xdr:to>
          <xdr:col>9</xdr:col>
          <xdr:colOff>752475</xdr:colOff>
          <xdr:row>160</xdr:row>
          <xdr:rowOff>0</xdr:rowOff>
        </xdr:to>
        <xdr:sp macro="" textlink="">
          <xdr:nvSpPr>
            <xdr:cNvPr id="4206" name="Check Box 3182" hidden="1">
              <a:extLst>
                <a:ext uri="{63B3BB69-23CF-44E3-9099-C40C66FF867C}">
                  <a14:compatExt spid="_x0000_s4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160</xdr:row>
          <xdr:rowOff>19050</xdr:rowOff>
        </xdr:from>
        <xdr:to>
          <xdr:col>9</xdr:col>
          <xdr:colOff>752475</xdr:colOff>
          <xdr:row>161</xdr:row>
          <xdr:rowOff>0</xdr:rowOff>
        </xdr:to>
        <xdr:sp macro="" textlink="">
          <xdr:nvSpPr>
            <xdr:cNvPr id="4207" name="Check Box 3183" hidden="1">
              <a:extLst>
                <a:ext uri="{63B3BB69-23CF-44E3-9099-C40C66FF867C}">
                  <a14:compatExt spid="_x0000_s4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161</xdr:row>
          <xdr:rowOff>19050</xdr:rowOff>
        </xdr:from>
        <xdr:to>
          <xdr:col>9</xdr:col>
          <xdr:colOff>752475</xdr:colOff>
          <xdr:row>162</xdr:row>
          <xdr:rowOff>0</xdr:rowOff>
        </xdr:to>
        <xdr:sp macro="" textlink="">
          <xdr:nvSpPr>
            <xdr:cNvPr id="4208" name="Check Box 3184" hidden="1">
              <a:extLst>
                <a:ext uri="{63B3BB69-23CF-44E3-9099-C40C66FF867C}">
                  <a14:compatExt spid="_x0000_s4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162</xdr:row>
          <xdr:rowOff>19050</xdr:rowOff>
        </xdr:from>
        <xdr:to>
          <xdr:col>9</xdr:col>
          <xdr:colOff>752475</xdr:colOff>
          <xdr:row>163</xdr:row>
          <xdr:rowOff>0</xdr:rowOff>
        </xdr:to>
        <xdr:sp macro="" textlink="">
          <xdr:nvSpPr>
            <xdr:cNvPr id="4209" name="Check Box 3185" hidden="1">
              <a:extLst>
                <a:ext uri="{63B3BB69-23CF-44E3-9099-C40C66FF867C}">
                  <a14:compatExt spid="_x0000_s4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163</xdr:row>
          <xdr:rowOff>19050</xdr:rowOff>
        </xdr:from>
        <xdr:to>
          <xdr:col>9</xdr:col>
          <xdr:colOff>752475</xdr:colOff>
          <xdr:row>164</xdr:row>
          <xdr:rowOff>0</xdr:rowOff>
        </xdr:to>
        <xdr:sp macro="" textlink="">
          <xdr:nvSpPr>
            <xdr:cNvPr id="4210" name="Check Box 3186" hidden="1">
              <a:extLst>
                <a:ext uri="{63B3BB69-23CF-44E3-9099-C40C66FF867C}">
                  <a14:compatExt spid="_x0000_s4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164</xdr:row>
          <xdr:rowOff>19050</xdr:rowOff>
        </xdr:from>
        <xdr:to>
          <xdr:col>9</xdr:col>
          <xdr:colOff>752475</xdr:colOff>
          <xdr:row>165</xdr:row>
          <xdr:rowOff>0</xdr:rowOff>
        </xdr:to>
        <xdr:sp macro="" textlink="">
          <xdr:nvSpPr>
            <xdr:cNvPr id="4211" name="Check Box 3187" hidden="1">
              <a:extLst>
                <a:ext uri="{63B3BB69-23CF-44E3-9099-C40C66FF867C}">
                  <a14:compatExt spid="_x0000_s4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165</xdr:row>
          <xdr:rowOff>19050</xdr:rowOff>
        </xdr:from>
        <xdr:to>
          <xdr:col>9</xdr:col>
          <xdr:colOff>752475</xdr:colOff>
          <xdr:row>166</xdr:row>
          <xdr:rowOff>0</xdr:rowOff>
        </xdr:to>
        <xdr:sp macro="" textlink="">
          <xdr:nvSpPr>
            <xdr:cNvPr id="4212" name="Check Box 3188" hidden="1">
              <a:extLst>
                <a:ext uri="{63B3BB69-23CF-44E3-9099-C40C66FF867C}">
                  <a14:compatExt spid="_x0000_s4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166</xdr:row>
          <xdr:rowOff>19050</xdr:rowOff>
        </xdr:from>
        <xdr:to>
          <xdr:col>9</xdr:col>
          <xdr:colOff>752475</xdr:colOff>
          <xdr:row>167</xdr:row>
          <xdr:rowOff>0</xdr:rowOff>
        </xdr:to>
        <xdr:sp macro="" textlink="">
          <xdr:nvSpPr>
            <xdr:cNvPr id="4213" name="Check Box 3189" hidden="1">
              <a:extLst>
                <a:ext uri="{63B3BB69-23CF-44E3-9099-C40C66FF867C}">
                  <a14:compatExt spid="_x0000_s4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167</xdr:row>
          <xdr:rowOff>19050</xdr:rowOff>
        </xdr:from>
        <xdr:to>
          <xdr:col>9</xdr:col>
          <xdr:colOff>752475</xdr:colOff>
          <xdr:row>168</xdr:row>
          <xdr:rowOff>0</xdr:rowOff>
        </xdr:to>
        <xdr:sp macro="" textlink="">
          <xdr:nvSpPr>
            <xdr:cNvPr id="4214" name="Check Box 3190" hidden="1">
              <a:extLst>
                <a:ext uri="{63B3BB69-23CF-44E3-9099-C40C66FF867C}">
                  <a14:compatExt spid="_x0000_s4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168</xdr:row>
          <xdr:rowOff>19050</xdr:rowOff>
        </xdr:from>
        <xdr:to>
          <xdr:col>9</xdr:col>
          <xdr:colOff>752475</xdr:colOff>
          <xdr:row>169</xdr:row>
          <xdr:rowOff>0</xdr:rowOff>
        </xdr:to>
        <xdr:sp macro="" textlink="">
          <xdr:nvSpPr>
            <xdr:cNvPr id="4215" name="Check Box 3191" hidden="1">
              <a:extLst>
                <a:ext uri="{63B3BB69-23CF-44E3-9099-C40C66FF867C}">
                  <a14:compatExt spid="_x0000_s4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169</xdr:row>
          <xdr:rowOff>19050</xdr:rowOff>
        </xdr:from>
        <xdr:to>
          <xdr:col>9</xdr:col>
          <xdr:colOff>752475</xdr:colOff>
          <xdr:row>170</xdr:row>
          <xdr:rowOff>0</xdr:rowOff>
        </xdr:to>
        <xdr:sp macro="" textlink="">
          <xdr:nvSpPr>
            <xdr:cNvPr id="4216" name="Check Box 3192" hidden="1">
              <a:extLst>
                <a:ext uri="{63B3BB69-23CF-44E3-9099-C40C66FF867C}">
                  <a14:compatExt spid="_x0000_s4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170</xdr:row>
          <xdr:rowOff>19050</xdr:rowOff>
        </xdr:from>
        <xdr:to>
          <xdr:col>9</xdr:col>
          <xdr:colOff>752475</xdr:colOff>
          <xdr:row>171</xdr:row>
          <xdr:rowOff>0</xdr:rowOff>
        </xdr:to>
        <xdr:sp macro="" textlink="">
          <xdr:nvSpPr>
            <xdr:cNvPr id="4217" name="Check Box 3193" hidden="1">
              <a:extLst>
                <a:ext uri="{63B3BB69-23CF-44E3-9099-C40C66FF867C}">
                  <a14:compatExt spid="_x0000_s4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171</xdr:row>
          <xdr:rowOff>19050</xdr:rowOff>
        </xdr:from>
        <xdr:to>
          <xdr:col>9</xdr:col>
          <xdr:colOff>752475</xdr:colOff>
          <xdr:row>172</xdr:row>
          <xdr:rowOff>0</xdr:rowOff>
        </xdr:to>
        <xdr:sp macro="" textlink="">
          <xdr:nvSpPr>
            <xdr:cNvPr id="4218" name="Check Box 3194" hidden="1">
              <a:extLst>
                <a:ext uri="{63B3BB69-23CF-44E3-9099-C40C66FF867C}">
                  <a14:compatExt spid="_x0000_s4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172</xdr:row>
          <xdr:rowOff>19050</xdr:rowOff>
        </xdr:from>
        <xdr:to>
          <xdr:col>9</xdr:col>
          <xdr:colOff>752475</xdr:colOff>
          <xdr:row>173</xdr:row>
          <xdr:rowOff>0</xdr:rowOff>
        </xdr:to>
        <xdr:sp macro="" textlink="">
          <xdr:nvSpPr>
            <xdr:cNvPr id="4219" name="Check Box 3195" hidden="1">
              <a:extLst>
                <a:ext uri="{63B3BB69-23CF-44E3-9099-C40C66FF867C}">
                  <a14:compatExt spid="_x0000_s4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173</xdr:row>
          <xdr:rowOff>19050</xdr:rowOff>
        </xdr:from>
        <xdr:to>
          <xdr:col>9</xdr:col>
          <xdr:colOff>752475</xdr:colOff>
          <xdr:row>174</xdr:row>
          <xdr:rowOff>0</xdr:rowOff>
        </xdr:to>
        <xdr:sp macro="" textlink="">
          <xdr:nvSpPr>
            <xdr:cNvPr id="4220" name="Check Box 3196" hidden="1">
              <a:extLst>
                <a:ext uri="{63B3BB69-23CF-44E3-9099-C40C66FF867C}">
                  <a14:compatExt spid="_x0000_s4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174</xdr:row>
          <xdr:rowOff>19050</xdr:rowOff>
        </xdr:from>
        <xdr:to>
          <xdr:col>9</xdr:col>
          <xdr:colOff>752475</xdr:colOff>
          <xdr:row>175</xdr:row>
          <xdr:rowOff>0</xdr:rowOff>
        </xdr:to>
        <xdr:sp macro="" textlink="">
          <xdr:nvSpPr>
            <xdr:cNvPr id="4221" name="Check Box 3197" hidden="1">
              <a:extLst>
                <a:ext uri="{63B3BB69-23CF-44E3-9099-C40C66FF867C}">
                  <a14:compatExt spid="_x0000_s4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175</xdr:row>
          <xdr:rowOff>19050</xdr:rowOff>
        </xdr:from>
        <xdr:to>
          <xdr:col>9</xdr:col>
          <xdr:colOff>752475</xdr:colOff>
          <xdr:row>176</xdr:row>
          <xdr:rowOff>0</xdr:rowOff>
        </xdr:to>
        <xdr:sp macro="" textlink="">
          <xdr:nvSpPr>
            <xdr:cNvPr id="4222" name="Check Box 3198" hidden="1">
              <a:extLst>
                <a:ext uri="{63B3BB69-23CF-44E3-9099-C40C66FF867C}">
                  <a14:compatExt spid="_x0000_s4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176</xdr:row>
          <xdr:rowOff>19050</xdr:rowOff>
        </xdr:from>
        <xdr:to>
          <xdr:col>9</xdr:col>
          <xdr:colOff>752475</xdr:colOff>
          <xdr:row>177</xdr:row>
          <xdr:rowOff>0</xdr:rowOff>
        </xdr:to>
        <xdr:sp macro="" textlink="">
          <xdr:nvSpPr>
            <xdr:cNvPr id="4223" name="Check Box 3199" hidden="1">
              <a:extLst>
                <a:ext uri="{63B3BB69-23CF-44E3-9099-C40C66FF867C}">
                  <a14:compatExt spid="_x0000_s4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177</xdr:row>
          <xdr:rowOff>19050</xdr:rowOff>
        </xdr:from>
        <xdr:to>
          <xdr:col>9</xdr:col>
          <xdr:colOff>752475</xdr:colOff>
          <xdr:row>178</xdr:row>
          <xdr:rowOff>0</xdr:rowOff>
        </xdr:to>
        <xdr:sp macro="" textlink="">
          <xdr:nvSpPr>
            <xdr:cNvPr id="4224" name="Check Box 3200" hidden="1">
              <a:extLst>
                <a:ext uri="{63B3BB69-23CF-44E3-9099-C40C66FF867C}">
                  <a14:compatExt spid="_x0000_s4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178</xdr:row>
          <xdr:rowOff>19050</xdr:rowOff>
        </xdr:from>
        <xdr:to>
          <xdr:col>9</xdr:col>
          <xdr:colOff>752475</xdr:colOff>
          <xdr:row>179</xdr:row>
          <xdr:rowOff>0</xdr:rowOff>
        </xdr:to>
        <xdr:sp macro="" textlink="">
          <xdr:nvSpPr>
            <xdr:cNvPr id="4225" name="Check Box 3201" hidden="1">
              <a:extLst>
                <a:ext uri="{63B3BB69-23CF-44E3-9099-C40C66FF867C}">
                  <a14:compatExt spid="_x0000_s4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179</xdr:row>
          <xdr:rowOff>19050</xdr:rowOff>
        </xdr:from>
        <xdr:to>
          <xdr:col>9</xdr:col>
          <xdr:colOff>752475</xdr:colOff>
          <xdr:row>180</xdr:row>
          <xdr:rowOff>0</xdr:rowOff>
        </xdr:to>
        <xdr:sp macro="" textlink="">
          <xdr:nvSpPr>
            <xdr:cNvPr id="4226" name="Check Box 3202" hidden="1">
              <a:extLst>
                <a:ext uri="{63B3BB69-23CF-44E3-9099-C40C66FF867C}">
                  <a14:compatExt spid="_x0000_s4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180</xdr:row>
          <xdr:rowOff>19050</xdr:rowOff>
        </xdr:from>
        <xdr:to>
          <xdr:col>9</xdr:col>
          <xdr:colOff>752475</xdr:colOff>
          <xdr:row>181</xdr:row>
          <xdr:rowOff>0</xdr:rowOff>
        </xdr:to>
        <xdr:sp macro="" textlink="">
          <xdr:nvSpPr>
            <xdr:cNvPr id="4227" name="Check Box 3203" hidden="1">
              <a:extLst>
                <a:ext uri="{63B3BB69-23CF-44E3-9099-C40C66FF867C}">
                  <a14:compatExt spid="_x0000_s4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181</xdr:row>
          <xdr:rowOff>19050</xdr:rowOff>
        </xdr:from>
        <xdr:to>
          <xdr:col>9</xdr:col>
          <xdr:colOff>752475</xdr:colOff>
          <xdr:row>182</xdr:row>
          <xdr:rowOff>0</xdr:rowOff>
        </xdr:to>
        <xdr:sp macro="" textlink="">
          <xdr:nvSpPr>
            <xdr:cNvPr id="4228" name="Check Box 3204" hidden="1">
              <a:extLst>
                <a:ext uri="{63B3BB69-23CF-44E3-9099-C40C66FF867C}">
                  <a14:compatExt spid="_x0000_s4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182</xdr:row>
          <xdr:rowOff>19050</xdr:rowOff>
        </xdr:from>
        <xdr:to>
          <xdr:col>9</xdr:col>
          <xdr:colOff>752475</xdr:colOff>
          <xdr:row>183</xdr:row>
          <xdr:rowOff>0</xdr:rowOff>
        </xdr:to>
        <xdr:sp macro="" textlink="">
          <xdr:nvSpPr>
            <xdr:cNvPr id="4229" name="Check Box 3205" hidden="1">
              <a:extLst>
                <a:ext uri="{63B3BB69-23CF-44E3-9099-C40C66FF867C}">
                  <a14:compatExt spid="_x0000_s4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183</xdr:row>
          <xdr:rowOff>19050</xdr:rowOff>
        </xdr:from>
        <xdr:to>
          <xdr:col>9</xdr:col>
          <xdr:colOff>752475</xdr:colOff>
          <xdr:row>184</xdr:row>
          <xdr:rowOff>0</xdr:rowOff>
        </xdr:to>
        <xdr:sp macro="" textlink="">
          <xdr:nvSpPr>
            <xdr:cNvPr id="4230" name="Check Box 3206" hidden="1">
              <a:extLst>
                <a:ext uri="{63B3BB69-23CF-44E3-9099-C40C66FF867C}">
                  <a14:compatExt spid="_x0000_s4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184</xdr:row>
          <xdr:rowOff>19050</xdr:rowOff>
        </xdr:from>
        <xdr:to>
          <xdr:col>9</xdr:col>
          <xdr:colOff>752475</xdr:colOff>
          <xdr:row>185</xdr:row>
          <xdr:rowOff>0</xdr:rowOff>
        </xdr:to>
        <xdr:sp macro="" textlink="">
          <xdr:nvSpPr>
            <xdr:cNvPr id="4231" name="Check Box 3207" hidden="1">
              <a:extLst>
                <a:ext uri="{63B3BB69-23CF-44E3-9099-C40C66FF867C}">
                  <a14:compatExt spid="_x0000_s4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185</xdr:row>
          <xdr:rowOff>19050</xdr:rowOff>
        </xdr:from>
        <xdr:to>
          <xdr:col>9</xdr:col>
          <xdr:colOff>752475</xdr:colOff>
          <xdr:row>186</xdr:row>
          <xdr:rowOff>0</xdr:rowOff>
        </xdr:to>
        <xdr:sp macro="" textlink="">
          <xdr:nvSpPr>
            <xdr:cNvPr id="4232" name="Check Box 3208" hidden="1">
              <a:extLst>
                <a:ext uri="{63B3BB69-23CF-44E3-9099-C40C66FF867C}">
                  <a14:compatExt spid="_x0000_s4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186</xdr:row>
          <xdr:rowOff>19050</xdr:rowOff>
        </xdr:from>
        <xdr:to>
          <xdr:col>9</xdr:col>
          <xdr:colOff>752475</xdr:colOff>
          <xdr:row>187</xdr:row>
          <xdr:rowOff>0</xdr:rowOff>
        </xdr:to>
        <xdr:sp macro="" textlink="">
          <xdr:nvSpPr>
            <xdr:cNvPr id="4233" name="Check Box 3209" hidden="1">
              <a:extLst>
                <a:ext uri="{63B3BB69-23CF-44E3-9099-C40C66FF867C}">
                  <a14:compatExt spid="_x0000_s4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187</xdr:row>
          <xdr:rowOff>19050</xdr:rowOff>
        </xdr:from>
        <xdr:to>
          <xdr:col>9</xdr:col>
          <xdr:colOff>752475</xdr:colOff>
          <xdr:row>188</xdr:row>
          <xdr:rowOff>0</xdr:rowOff>
        </xdr:to>
        <xdr:sp macro="" textlink="">
          <xdr:nvSpPr>
            <xdr:cNvPr id="4234" name="Check Box 3210" hidden="1">
              <a:extLst>
                <a:ext uri="{63B3BB69-23CF-44E3-9099-C40C66FF867C}">
                  <a14:compatExt spid="_x0000_s4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188</xdr:row>
          <xdr:rowOff>19050</xdr:rowOff>
        </xdr:from>
        <xdr:to>
          <xdr:col>9</xdr:col>
          <xdr:colOff>752475</xdr:colOff>
          <xdr:row>189</xdr:row>
          <xdr:rowOff>0</xdr:rowOff>
        </xdr:to>
        <xdr:sp macro="" textlink="">
          <xdr:nvSpPr>
            <xdr:cNvPr id="4235" name="Check Box 3211" hidden="1">
              <a:extLst>
                <a:ext uri="{63B3BB69-23CF-44E3-9099-C40C66FF867C}">
                  <a14:compatExt spid="_x0000_s4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189</xdr:row>
          <xdr:rowOff>19050</xdr:rowOff>
        </xdr:from>
        <xdr:to>
          <xdr:col>9</xdr:col>
          <xdr:colOff>752475</xdr:colOff>
          <xdr:row>190</xdr:row>
          <xdr:rowOff>0</xdr:rowOff>
        </xdr:to>
        <xdr:sp macro="" textlink="">
          <xdr:nvSpPr>
            <xdr:cNvPr id="4236" name="Check Box 3212" hidden="1">
              <a:extLst>
                <a:ext uri="{63B3BB69-23CF-44E3-9099-C40C66FF867C}">
                  <a14:compatExt spid="_x0000_s4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190</xdr:row>
          <xdr:rowOff>19050</xdr:rowOff>
        </xdr:from>
        <xdr:to>
          <xdr:col>9</xdr:col>
          <xdr:colOff>752475</xdr:colOff>
          <xdr:row>191</xdr:row>
          <xdr:rowOff>0</xdr:rowOff>
        </xdr:to>
        <xdr:sp macro="" textlink="">
          <xdr:nvSpPr>
            <xdr:cNvPr id="4237" name="Check Box 3213" hidden="1">
              <a:extLst>
                <a:ext uri="{63B3BB69-23CF-44E3-9099-C40C66FF867C}">
                  <a14:compatExt spid="_x0000_s4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191</xdr:row>
          <xdr:rowOff>19050</xdr:rowOff>
        </xdr:from>
        <xdr:to>
          <xdr:col>9</xdr:col>
          <xdr:colOff>752475</xdr:colOff>
          <xdr:row>192</xdr:row>
          <xdr:rowOff>0</xdr:rowOff>
        </xdr:to>
        <xdr:sp macro="" textlink="">
          <xdr:nvSpPr>
            <xdr:cNvPr id="4238" name="Check Box 3214" hidden="1">
              <a:extLst>
                <a:ext uri="{63B3BB69-23CF-44E3-9099-C40C66FF867C}">
                  <a14:compatExt spid="_x0000_s4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192</xdr:row>
          <xdr:rowOff>19050</xdr:rowOff>
        </xdr:from>
        <xdr:to>
          <xdr:col>9</xdr:col>
          <xdr:colOff>752475</xdr:colOff>
          <xdr:row>193</xdr:row>
          <xdr:rowOff>0</xdr:rowOff>
        </xdr:to>
        <xdr:sp macro="" textlink="">
          <xdr:nvSpPr>
            <xdr:cNvPr id="4239" name="Check Box 3215" hidden="1">
              <a:extLst>
                <a:ext uri="{63B3BB69-23CF-44E3-9099-C40C66FF867C}">
                  <a14:compatExt spid="_x0000_s4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193</xdr:row>
          <xdr:rowOff>19050</xdr:rowOff>
        </xdr:from>
        <xdr:to>
          <xdr:col>9</xdr:col>
          <xdr:colOff>752475</xdr:colOff>
          <xdr:row>194</xdr:row>
          <xdr:rowOff>0</xdr:rowOff>
        </xdr:to>
        <xdr:sp macro="" textlink="">
          <xdr:nvSpPr>
            <xdr:cNvPr id="4240" name="Check Box 3216" hidden="1">
              <a:extLst>
                <a:ext uri="{63B3BB69-23CF-44E3-9099-C40C66FF867C}">
                  <a14:compatExt spid="_x0000_s4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194</xdr:row>
          <xdr:rowOff>19050</xdr:rowOff>
        </xdr:from>
        <xdr:to>
          <xdr:col>9</xdr:col>
          <xdr:colOff>752475</xdr:colOff>
          <xdr:row>195</xdr:row>
          <xdr:rowOff>0</xdr:rowOff>
        </xdr:to>
        <xdr:sp macro="" textlink="">
          <xdr:nvSpPr>
            <xdr:cNvPr id="4241" name="Check Box 3217" hidden="1">
              <a:extLst>
                <a:ext uri="{63B3BB69-23CF-44E3-9099-C40C66FF867C}">
                  <a14:compatExt spid="_x0000_s4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195</xdr:row>
          <xdr:rowOff>19050</xdr:rowOff>
        </xdr:from>
        <xdr:to>
          <xdr:col>9</xdr:col>
          <xdr:colOff>752475</xdr:colOff>
          <xdr:row>196</xdr:row>
          <xdr:rowOff>0</xdr:rowOff>
        </xdr:to>
        <xdr:sp macro="" textlink="">
          <xdr:nvSpPr>
            <xdr:cNvPr id="4242" name="Check Box 3218" hidden="1">
              <a:extLst>
                <a:ext uri="{63B3BB69-23CF-44E3-9099-C40C66FF867C}">
                  <a14:compatExt spid="_x0000_s4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196</xdr:row>
          <xdr:rowOff>19050</xdr:rowOff>
        </xdr:from>
        <xdr:to>
          <xdr:col>9</xdr:col>
          <xdr:colOff>752475</xdr:colOff>
          <xdr:row>197</xdr:row>
          <xdr:rowOff>0</xdr:rowOff>
        </xdr:to>
        <xdr:sp macro="" textlink="">
          <xdr:nvSpPr>
            <xdr:cNvPr id="4243" name="Check Box 3219" hidden="1">
              <a:extLst>
                <a:ext uri="{63B3BB69-23CF-44E3-9099-C40C66FF867C}">
                  <a14:compatExt spid="_x0000_s4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197</xdr:row>
          <xdr:rowOff>19050</xdr:rowOff>
        </xdr:from>
        <xdr:to>
          <xdr:col>9</xdr:col>
          <xdr:colOff>752475</xdr:colOff>
          <xdr:row>198</xdr:row>
          <xdr:rowOff>0</xdr:rowOff>
        </xdr:to>
        <xdr:sp macro="" textlink="">
          <xdr:nvSpPr>
            <xdr:cNvPr id="4244" name="Check Box 3220" hidden="1">
              <a:extLst>
                <a:ext uri="{63B3BB69-23CF-44E3-9099-C40C66FF867C}">
                  <a14:compatExt spid="_x0000_s4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198</xdr:row>
          <xdr:rowOff>19050</xdr:rowOff>
        </xdr:from>
        <xdr:to>
          <xdr:col>9</xdr:col>
          <xdr:colOff>752475</xdr:colOff>
          <xdr:row>199</xdr:row>
          <xdr:rowOff>0</xdr:rowOff>
        </xdr:to>
        <xdr:sp macro="" textlink="">
          <xdr:nvSpPr>
            <xdr:cNvPr id="4245" name="Check Box 3221" hidden="1">
              <a:extLst>
                <a:ext uri="{63B3BB69-23CF-44E3-9099-C40C66FF867C}">
                  <a14:compatExt spid="_x0000_s4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199</xdr:row>
          <xdr:rowOff>19050</xdr:rowOff>
        </xdr:from>
        <xdr:to>
          <xdr:col>9</xdr:col>
          <xdr:colOff>752475</xdr:colOff>
          <xdr:row>200</xdr:row>
          <xdr:rowOff>0</xdr:rowOff>
        </xdr:to>
        <xdr:sp macro="" textlink="">
          <xdr:nvSpPr>
            <xdr:cNvPr id="4246" name="Check Box 3222" hidden="1">
              <a:extLst>
                <a:ext uri="{63B3BB69-23CF-44E3-9099-C40C66FF867C}">
                  <a14:compatExt spid="_x0000_s4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200</xdr:row>
          <xdr:rowOff>19050</xdr:rowOff>
        </xdr:from>
        <xdr:to>
          <xdr:col>9</xdr:col>
          <xdr:colOff>752475</xdr:colOff>
          <xdr:row>201</xdr:row>
          <xdr:rowOff>0</xdr:rowOff>
        </xdr:to>
        <xdr:sp macro="" textlink="">
          <xdr:nvSpPr>
            <xdr:cNvPr id="4247" name="Check Box 3223" hidden="1">
              <a:extLst>
                <a:ext uri="{63B3BB69-23CF-44E3-9099-C40C66FF867C}">
                  <a14:compatExt spid="_x0000_s4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201</xdr:row>
          <xdr:rowOff>19050</xdr:rowOff>
        </xdr:from>
        <xdr:to>
          <xdr:col>9</xdr:col>
          <xdr:colOff>752475</xdr:colOff>
          <xdr:row>202</xdr:row>
          <xdr:rowOff>0</xdr:rowOff>
        </xdr:to>
        <xdr:sp macro="" textlink="">
          <xdr:nvSpPr>
            <xdr:cNvPr id="4248" name="Check Box 3224" hidden="1">
              <a:extLst>
                <a:ext uri="{63B3BB69-23CF-44E3-9099-C40C66FF867C}">
                  <a14:compatExt spid="_x0000_s4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202</xdr:row>
          <xdr:rowOff>19050</xdr:rowOff>
        </xdr:from>
        <xdr:to>
          <xdr:col>9</xdr:col>
          <xdr:colOff>752475</xdr:colOff>
          <xdr:row>203</xdr:row>
          <xdr:rowOff>0</xdr:rowOff>
        </xdr:to>
        <xdr:sp macro="" textlink="">
          <xdr:nvSpPr>
            <xdr:cNvPr id="4249" name="Check Box 3225" hidden="1">
              <a:extLst>
                <a:ext uri="{63B3BB69-23CF-44E3-9099-C40C66FF867C}">
                  <a14:compatExt spid="_x0000_s4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203</xdr:row>
          <xdr:rowOff>19050</xdr:rowOff>
        </xdr:from>
        <xdr:to>
          <xdr:col>9</xdr:col>
          <xdr:colOff>752475</xdr:colOff>
          <xdr:row>204</xdr:row>
          <xdr:rowOff>0</xdr:rowOff>
        </xdr:to>
        <xdr:sp macro="" textlink="">
          <xdr:nvSpPr>
            <xdr:cNvPr id="4250" name="Check Box 3226" hidden="1">
              <a:extLst>
                <a:ext uri="{63B3BB69-23CF-44E3-9099-C40C66FF867C}">
                  <a14:compatExt spid="_x0000_s4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204</xdr:row>
          <xdr:rowOff>19050</xdr:rowOff>
        </xdr:from>
        <xdr:to>
          <xdr:col>9</xdr:col>
          <xdr:colOff>752475</xdr:colOff>
          <xdr:row>205</xdr:row>
          <xdr:rowOff>0</xdr:rowOff>
        </xdr:to>
        <xdr:sp macro="" textlink="">
          <xdr:nvSpPr>
            <xdr:cNvPr id="4251" name="Check Box 3227" hidden="1">
              <a:extLst>
                <a:ext uri="{63B3BB69-23CF-44E3-9099-C40C66FF867C}">
                  <a14:compatExt spid="_x0000_s4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205</xdr:row>
          <xdr:rowOff>19050</xdr:rowOff>
        </xdr:from>
        <xdr:to>
          <xdr:col>9</xdr:col>
          <xdr:colOff>752475</xdr:colOff>
          <xdr:row>206</xdr:row>
          <xdr:rowOff>0</xdr:rowOff>
        </xdr:to>
        <xdr:sp macro="" textlink="">
          <xdr:nvSpPr>
            <xdr:cNvPr id="4252" name="Check Box 3228" hidden="1">
              <a:extLst>
                <a:ext uri="{63B3BB69-23CF-44E3-9099-C40C66FF867C}">
                  <a14:compatExt spid="_x0000_s4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206</xdr:row>
          <xdr:rowOff>19050</xdr:rowOff>
        </xdr:from>
        <xdr:to>
          <xdr:col>9</xdr:col>
          <xdr:colOff>752475</xdr:colOff>
          <xdr:row>207</xdr:row>
          <xdr:rowOff>0</xdr:rowOff>
        </xdr:to>
        <xdr:sp macro="" textlink="">
          <xdr:nvSpPr>
            <xdr:cNvPr id="4253" name="Check Box 3229" hidden="1">
              <a:extLst>
                <a:ext uri="{63B3BB69-23CF-44E3-9099-C40C66FF867C}">
                  <a14:compatExt spid="_x0000_s4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207</xdr:row>
          <xdr:rowOff>19050</xdr:rowOff>
        </xdr:from>
        <xdr:to>
          <xdr:col>9</xdr:col>
          <xdr:colOff>752475</xdr:colOff>
          <xdr:row>208</xdr:row>
          <xdr:rowOff>0</xdr:rowOff>
        </xdr:to>
        <xdr:sp macro="" textlink="">
          <xdr:nvSpPr>
            <xdr:cNvPr id="4254" name="Check Box 3230" hidden="1">
              <a:extLst>
                <a:ext uri="{63B3BB69-23CF-44E3-9099-C40C66FF867C}">
                  <a14:compatExt spid="_x0000_s4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208</xdr:row>
          <xdr:rowOff>19050</xdr:rowOff>
        </xdr:from>
        <xdr:to>
          <xdr:col>9</xdr:col>
          <xdr:colOff>752475</xdr:colOff>
          <xdr:row>209</xdr:row>
          <xdr:rowOff>0</xdr:rowOff>
        </xdr:to>
        <xdr:sp macro="" textlink="">
          <xdr:nvSpPr>
            <xdr:cNvPr id="4255" name="Check Box 3231" hidden="1">
              <a:extLst>
                <a:ext uri="{63B3BB69-23CF-44E3-9099-C40C66FF867C}">
                  <a14:compatExt spid="_x0000_s4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209</xdr:row>
          <xdr:rowOff>19050</xdr:rowOff>
        </xdr:from>
        <xdr:to>
          <xdr:col>9</xdr:col>
          <xdr:colOff>752475</xdr:colOff>
          <xdr:row>210</xdr:row>
          <xdr:rowOff>0</xdr:rowOff>
        </xdr:to>
        <xdr:sp macro="" textlink="">
          <xdr:nvSpPr>
            <xdr:cNvPr id="4256" name="Check Box 3232" hidden="1">
              <a:extLst>
                <a:ext uri="{63B3BB69-23CF-44E3-9099-C40C66FF867C}">
                  <a14:compatExt spid="_x0000_s4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210</xdr:row>
          <xdr:rowOff>19050</xdr:rowOff>
        </xdr:from>
        <xdr:to>
          <xdr:col>9</xdr:col>
          <xdr:colOff>752475</xdr:colOff>
          <xdr:row>211</xdr:row>
          <xdr:rowOff>0</xdr:rowOff>
        </xdr:to>
        <xdr:sp macro="" textlink="">
          <xdr:nvSpPr>
            <xdr:cNvPr id="4257" name="Check Box 3233" hidden="1">
              <a:extLst>
                <a:ext uri="{63B3BB69-23CF-44E3-9099-C40C66FF867C}">
                  <a14:compatExt spid="_x0000_s4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211</xdr:row>
          <xdr:rowOff>19050</xdr:rowOff>
        </xdr:from>
        <xdr:to>
          <xdr:col>9</xdr:col>
          <xdr:colOff>752475</xdr:colOff>
          <xdr:row>212</xdr:row>
          <xdr:rowOff>0</xdr:rowOff>
        </xdr:to>
        <xdr:sp macro="" textlink="">
          <xdr:nvSpPr>
            <xdr:cNvPr id="4258" name="Check Box 3234" hidden="1">
              <a:extLst>
                <a:ext uri="{63B3BB69-23CF-44E3-9099-C40C66FF867C}">
                  <a14:compatExt spid="_x0000_s4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212</xdr:row>
          <xdr:rowOff>19050</xdr:rowOff>
        </xdr:from>
        <xdr:to>
          <xdr:col>9</xdr:col>
          <xdr:colOff>752475</xdr:colOff>
          <xdr:row>213</xdr:row>
          <xdr:rowOff>0</xdr:rowOff>
        </xdr:to>
        <xdr:sp macro="" textlink="">
          <xdr:nvSpPr>
            <xdr:cNvPr id="4259" name="Check Box 3235" hidden="1">
              <a:extLst>
                <a:ext uri="{63B3BB69-23CF-44E3-9099-C40C66FF867C}">
                  <a14:compatExt spid="_x0000_s4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213</xdr:row>
          <xdr:rowOff>19050</xdr:rowOff>
        </xdr:from>
        <xdr:to>
          <xdr:col>9</xdr:col>
          <xdr:colOff>752475</xdr:colOff>
          <xdr:row>214</xdr:row>
          <xdr:rowOff>0</xdr:rowOff>
        </xdr:to>
        <xdr:sp macro="" textlink="">
          <xdr:nvSpPr>
            <xdr:cNvPr id="4260" name="Check Box 3236" hidden="1">
              <a:extLst>
                <a:ext uri="{63B3BB69-23CF-44E3-9099-C40C66FF867C}">
                  <a14:compatExt spid="_x0000_s4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214</xdr:row>
          <xdr:rowOff>19050</xdr:rowOff>
        </xdr:from>
        <xdr:to>
          <xdr:col>9</xdr:col>
          <xdr:colOff>752475</xdr:colOff>
          <xdr:row>215</xdr:row>
          <xdr:rowOff>0</xdr:rowOff>
        </xdr:to>
        <xdr:sp macro="" textlink="">
          <xdr:nvSpPr>
            <xdr:cNvPr id="4261" name="Check Box 3237" hidden="1">
              <a:extLst>
                <a:ext uri="{63B3BB69-23CF-44E3-9099-C40C66FF867C}">
                  <a14:compatExt spid="_x0000_s4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215</xdr:row>
          <xdr:rowOff>19050</xdr:rowOff>
        </xdr:from>
        <xdr:to>
          <xdr:col>9</xdr:col>
          <xdr:colOff>752475</xdr:colOff>
          <xdr:row>216</xdr:row>
          <xdr:rowOff>0</xdr:rowOff>
        </xdr:to>
        <xdr:sp macro="" textlink="">
          <xdr:nvSpPr>
            <xdr:cNvPr id="4262" name="Check Box 3238" hidden="1">
              <a:extLst>
                <a:ext uri="{63B3BB69-23CF-44E3-9099-C40C66FF867C}">
                  <a14:compatExt spid="_x0000_s4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216</xdr:row>
          <xdr:rowOff>19050</xdr:rowOff>
        </xdr:from>
        <xdr:to>
          <xdr:col>9</xdr:col>
          <xdr:colOff>752475</xdr:colOff>
          <xdr:row>217</xdr:row>
          <xdr:rowOff>0</xdr:rowOff>
        </xdr:to>
        <xdr:sp macro="" textlink="">
          <xdr:nvSpPr>
            <xdr:cNvPr id="4263" name="Check Box 3239" hidden="1">
              <a:extLst>
                <a:ext uri="{63B3BB69-23CF-44E3-9099-C40C66FF867C}">
                  <a14:compatExt spid="_x0000_s4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217</xdr:row>
          <xdr:rowOff>19050</xdr:rowOff>
        </xdr:from>
        <xdr:to>
          <xdr:col>9</xdr:col>
          <xdr:colOff>752475</xdr:colOff>
          <xdr:row>218</xdr:row>
          <xdr:rowOff>0</xdr:rowOff>
        </xdr:to>
        <xdr:sp macro="" textlink="">
          <xdr:nvSpPr>
            <xdr:cNvPr id="4264" name="Check Box 3240" hidden="1">
              <a:extLst>
                <a:ext uri="{63B3BB69-23CF-44E3-9099-C40C66FF867C}">
                  <a14:compatExt spid="_x0000_s4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218</xdr:row>
          <xdr:rowOff>19050</xdr:rowOff>
        </xdr:from>
        <xdr:to>
          <xdr:col>9</xdr:col>
          <xdr:colOff>752475</xdr:colOff>
          <xdr:row>219</xdr:row>
          <xdr:rowOff>0</xdr:rowOff>
        </xdr:to>
        <xdr:sp macro="" textlink="">
          <xdr:nvSpPr>
            <xdr:cNvPr id="4265" name="Check Box 3241" hidden="1">
              <a:extLst>
                <a:ext uri="{63B3BB69-23CF-44E3-9099-C40C66FF867C}">
                  <a14:compatExt spid="_x0000_s4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219</xdr:row>
          <xdr:rowOff>19050</xdr:rowOff>
        </xdr:from>
        <xdr:to>
          <xdr:col>9</xdr:col>
          <xdr:colOff>752475</xdr:colOff>
          <xdr:row>220</xdr:row>
          <xdr:rowOff>0</xdr:rowOff>
        </xdr:to>
        <xdr:sp macro="" textlink="">
          <xdr:nvSpPr>
            <xdr:cNvPr id="4266" name="Check Box 3242" hidden="1">
              <a:extLst>
                <a:ext uri="{63B3BB69-23CF-44E3-9099-C40C66FF867C}">
                  <a14:compatExt spid="_x0000_s4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220</xdr:row>
          <xdr:rowOff>19050</xdr:rowOff>
        </xdr:from>
        <xdr:to>
          <xdr:col>9</xdr:col>
          <xdr:colOff>752475</xdr:colOff>
          <xdr:row>221</xdr:row>
          <xdr:rowOff>0</xdr:rowOff>
        </xdr:to>
        <xdr:sp macro="" textlink="">
          <xdr:nvSpPr>
            <xdr:cNvPr id="4267" name="Check Box 3243" hidden="1">
              <a:extLst>
                <a:ext uri="{63B3BB69-23CF-44E3-9099-C40C66FF867C}">
                  <a14:compatExt spid="_x0000_s4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221</xdr:row>
          <xdr:rowOff>19050</xdr:rowOff>
        </xdr:from>
        <xdr:to>
          <xdr:col>9</xdr:col>
          <xdr:colOff>752475</xdr:colOff>
          <xdr:row>222</xdr:row>
          <xdr:rowOff>0</xdr:rowOff>
        </xdr:to>
        <xdr:sp macro="" textlink="">
          <xdr:nvSpPr>
            <xdr:cNvPr id="4268" name="Check Box 3244" hidden="1">
              <a:extLst>
                <a:ext uri="{63B3BB69-23CF-44E3-9099-C40C66FF867C}">
                  <a14:compatExt spid="_x0000_s4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222</xdr:row>
          <xdr:rowOff>19050</xdr:rowOff>
        </xdr:from>
        <xdr:to>
          <xdr:col>9</xdr:col>
          <xdr:colOff>752475</xdr:colOff>
          <xdr:row>223</xdr:row>
          <xdr:rowOff>0</xdr:rowOff>
        </xdr:to>
        <xdr:sp macro="" textlink="">
          <xdr:nvSpPr>
            <xdr:cNvPr id="4269" name="Check Box 3245" hidden="1">
              <a:extLst>
                <a:ext uri="{63B3BB69-23CF-44E3-9099-C40C66FF867C}">
                  <a14:compatExt spid="_x0000_s4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223</xdr:row>
          <xdr:rowOff>19050</xdr:rowOff>
        </xdr:from>
        <xdr:to>
          <xdr:col>9</xdr:col>
          <xdr:colOff>752475</xdr:colOff>
          <xdr:row>224</xdr:row>
          <xdr:rowOff>0</xdr:rowOff>
        </xdr:to>
        <xdr:sp macro="" textlink="">
          <xdr:nvSpPr>
            <xdr:cNvPr id="4270" name="Check Box 3246" hidden="1">
              <a:extLst>
                <a:ext uri="{63B3BB69-23CF-44E3-9099-C40C66FF867C}">
                  <a14:compatExt spid="_x0000_s4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224</xdr:row>
          <xdr:rowOff>19050</xdr:rowOff>
        </xdr:from>
        <xdr:to>
          <xdr:col>9</xdr:col>
          <xdr:colOff>752475</xdr:colOff>
          <xdr:row>225</xdr:row>
          <xdr:rowOff>0</xdr:rowOff>
        </xdr:to>
        <xdr:sp macro="" textlink="">
          <xdr:nvSpPr>
            <xdr:cNvPr id="4271" name="Check Box 3247" hidden="1">
              <a:extLst>
                <a:ext uri="{63B3BB69-23CF-44E3-9099-C40C66FF867C}">
                  <a14:compatExt spid="_x0000_s4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225</xdr:row>
          <xdr:rowOff>19050</xdr:rowOff>
        </xdr:from>
        <xdr:to>
          <xdr:col>9</xdr:col>
          <xdr:colOff>752475</xdr:colOff>
          <xdr:row>226</xdr:row>
          <xdr:rowOff>0</xdr:rowOff>
        </xdr:to>
        <xdr:sp macro="" textlink="">
          <xdr:nvSpPr>
            <xdr:cNvPr id="4272" name="Check Box 3248" hidden="1">
              <a:extLst>
                <a:ext uri="{63B3BB69-23CF-44E3-9099-C40C66FF867C}">
                  <a14:compatExt spid="_x0000_s4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226</xdr:row>
          <xdr:rowOff>19050</xdr:rowOff>
        </xdr:from>
        <xdr:to>
          <xdr:col>9</xdr:col>
          <xdr:colOff>752475</xdr:colOff>
          <xdr:row>227</xdr:row>
          <xdr:rowOff>0</xdr:rowOff>
        </xdr:to>
        <xdr:sp macro="" textlink="">
          <xdr:nvSpPr>
            <xdr:cNvPr id="4273" name="Check Box 3249" hidden="1">
              <a:extLst>
                <a:ext uri="{63B3BB69-23CF-44E3-9099-C40C66FF867C}">
                  <a14:compatExt spid="_x0000_s4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227</xdr:row>
          <xdr:rowOff>19050</xdr:rowOff>
        </xdr:from>
        <xdr:to>
          <xdr:col>9</xdr:col>
          <xdr:colOff>752475</xdr:colOff>
          <xdr:row>228</xdr:row>
          <xdr:rowOff>0</xdr:rowOff>
        </xdr:to>
        <xdr:sp macro="" textlink="">
          <xdr:nvSpPr>
            <xdr:cNvPr id="4274" name="Check Box 3250" hidden="1">
              <a:extLst>
                <a:ext uri="{63B3BB69-23CF-44E3-9099-C40C66FF867C}">
                  <a14:compatExt spid="_x0000_s4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228</xdr:row>
          <xdr:rowOff>19050</xdr:rowOff>
        </xdr:from>
        <xdr:to>
          <xdr:col>9</xdr:col>
          <xdr:colOff>752475</xdr:colOff>
          <xdr:row>229</xdr:row>
          <xdr:rowOff>0</xdr:rowOff>
        </xdr:to>
        <xdr:sp macro="" textlink="">
          <xdr:nvSpPr>
            <xdr:cNvPr id="4275" name="Check Box 3251" hidden="1">
              <a:extLst>
                <a:ext uri="{63B3BB69-23CF-44E3-9099-C40C66FF867C}">
                  <a14:compatExt spid="_x0000_s4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229</xdr:row>
          <xdr:rowOff>19050</xdr:rowOff>
        </xdr:from>
        <xdr:to>
          <xdr:col>9</xdr:col>
          <xdr:colOff>752475</xdr:colOff>
          <xdr:row>230</xdr:row>
          <xdr:rowOff>0</xdr:rowOff>
        </xdr:to>
        <xdr:sp macro="" textlink="">
          <xdr:nvSpPr>
            <xdr:cNvPr id="4276" name="Check Box 3252" hidden="1">
              <a:extLst>
                <a:ext uri="{63B3BB69-23CF-44E3-9099-C40C66FF867C}">
                  <a14:compatExt spid="_x0000_s4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230</xdr:row>
          <xdr:rowOff>19050</xdr:rowOff>
        </xdr:from>
        <xdr:to>
          <xdr:col>9</xdr:col>
          <xdr:colOff>752475</xdr:colOff>
          <xdr:row>231</xdr:row>
          <xdr:rowOff>0</xdr:rowOff>
        </xdr:to>
        <xdr:sp macro="" textlink="">
          <xdr:nvSpPr>
            <xdr:cNvPr id="4277" name="Check Box 3253" hidden="1">
              <a:extLst>
                <a:ext uri="{63B3BB69-23CF-44E3-9099-C40C66FF867C}">
                  <a14:compatExt spid="_x0000_s4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231</xdr:row>
          <xdr:rowOff>19050</xdr:rowOff>
        </xdr:from>
        <xdr:to>
          <xdr:col>9</xdr:col>
          <xdr:colOff>752475</xdr:colOff>
          <xdr:row>232</xdr:row>
          <xdr:rowOff>0</xdr:rowOff>
        </xdr:to>
        <xdr:sp macro="" textlink="">
          <xdr:nvSpPr>
            <xdr:cNvPr id="4278" name="Check Box 3254" hidden="1">
              <a:extLst>
                <a:ext uri="{63B3BB69-23CF-44E3-9099-C40C66FF867C}">
                  <a14:compatExt spid="_x0000_s4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232</xdr:row>
          <xdr:rowOff>19050</xdr:rowOff>
        </xdr:from>
        <xdr:to>
          <xdr:col>9</xdr:col>
          <xdr:colOff>752475</xdr:colOff>
          <xdr:row>233</xdr:row>
          <xdr:rowOff>0</xdr:rowOff>
        </xdr:to>
        <xdr:sp macro="" textlink="">
          <xdr:nvSpPr>
            <xdr:cNvPr id="4279" name="Check Box 3255" hidden="1">
              <a:extLst>
                <a:ext uri="{63B3BB69-23CF-44E3-9099-C40C66FF867C}">
                  <a14:compatExt spid="_x0000_s4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233</xdr:row>
          <xdr:rowOff>19050</xdr:rowOff>
        </xdr:from>
        <xdr:to>
          <xdr:col>9</xdr:col>
          <xdr:colOff>752475</xdr:colOff>
          <xdr:row>234</xdr:row>
          <xdr:rowOff>0</xdr:rowOff>
        </xdr:to>
        <xdr:sp macro="" textlink="">
          <xdr:nvSpPr>
            <xdr:cNvPr id="4280" name="Check Box 3256" hidden="1">
              <a:extLst>
                <a:ext uri="{63B3BB69-23CF-44E3-9099-C40C66FF867C}">
                  <a14:compatExt spid="_x0000_s4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234</xdr:row>
          <xdr:rowOff>19050</xdr:rowOff>
        </xdr:from>
        <xdr:to>
          <xdr:col>9</xdr:col>
          <xdr:colOff>752475</xdr:colOff>
          <xdr:row>235</xdr:row>
          <xdr:rowOff>0</xdr:rowOff>
        </xdr:to>
        <xdr:sp macro="" textlink="">
          <xdr:nvSpPr>
            <xdr:cNvPr id="4281" name="Check Box 3257" hidden="1">
              <a:extLst>
                <a:ext uri="{63B3BB69-23CF-44E3-9099-C40C66FF867C}">
                  <a14:compatExt spid="_x0000_s4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235</xdr:row>
          <xdr:rowOff>19050</xdr:rowOff>
        </xdr:from>
        <xdr:to>
          <xdr:col>9</xdr:col>
          <xdr:colOff>752475</xdr:colOff>
          <xdr:row>236</xdr:row>
          <xdr:rowOff>0</xdr:rowOff>
        </xdr:to>
        <xdr:sp macro="" textlink="">
          <xdr:nvSpPr>
            <xdr:cNvPr id="4282" name="Check Box 3258" hidden="1">
              <a:extLst>
                <a:ext uri="{63B3BB69-23CF-44E3-9099-C40C66FF867C}">
                  <a14:compatExt spid="_x0000_s4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236</xdr:row>
          <xdr:rowOff>19050</xdr:rowOff>
        </xdr:from>
        <xdr:to>
          <xdr:col>9</xdr:col>
          <xdr:colOff>752475</xdr:colOff>
          <xdr:row>237</xdr:row>
          <xdr:rowOff>0</xdr:rowOff>
        </xdr:to>
        <xdr:sp macro="" textlink="">
          <xdr:nvSpPr>
            <xdr:cNvPr id="4283" name="Check Box 3259" hidden="1">
              <a:extLst>
                <a:ext uri="{63B3BB69-23CF-44E3-9099-C40C66FF867C}">
                  <a14:compatExt spid="_x0000_s4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237</xdr:row>
          <xdr:rowOff>19050</xdr:rowOff>
        </xdr:from>
        <xdr:to>
          <xdr:col>9</xdr:col>
          <xdr:colOff>752475</xdr:colOff>
          <xdr:row>238</xdr:row>
          <xdr:rowOff>0</xdr:rowOff>
        </xdr:to>
        <xdr:sp macro="" textlink="">
          <xdr:nvSpPr>
            <xdr:cNvPr id="4284" name="Check Box 3260" hidden="1">
              <a:extLst>
                <a:ext uri="{63B3BB69-23CF-44E3-9099-C40C66FF867C}">
                  <a14:compatExt spid="_x0000_s4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238</xdr:row>
          <xdr:rowOff>19050</xdr:rowOff>
        </xdr:from>
        <xdr:to>
          <xdr:col>9</xdr:col>
          <xdr:colOff>752475</xdr:colOff>
          <xdr:row>239</xdr:row>
          <xdr:rowOff>0</xdr:rowOff>
        </xdr:to>
        <xdr:sp macro="" textlink="">
          <xdr:nvSpPr>
            <xdr:cNvPr id="4285" name="Check Box 3261" hidden="1">
              <a:extLst>
                <a:ext uri="{63B3BB69-23CF-44E3-9099-C40C66FF867C}">
                  <a14:compatExt spid="_x0000_s4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239</xdr:row>
          <xdr:rowOff>19050</xdr:rowOff>
        </xdr:from>
        <xdr:to>
          <xdr:col>9</xdr:col>
          <xdr:colOff>752475</xdr:colOff>
          <xdr:row>240</xdr:row>
          <xdr:rowOff>0</xdr:rowOff>
        </xdr:to>
        <xdr:sp macro="" textlink="">
          <xdr:nvSpPr>
            <xdr:cNvPr id="4286" name="Check Box 3262" hidden="1">
              <a:extLst>
                <a:ext uri="{63B3BB69-23CF-44E3-9099-C40C66FF867C}">
                  <a14:compatExt spid="_x0000_s4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240</xdr:row>
          <xdr:rowOff>19050</xdr:rowOff>
        </xdr:from>
        <xdr:to>
          <xdr:col>9</xdr:col>
          <xdr:colOff>752475</xdr:colOff>
          <xdr:row>241</xdr:row>
          <xdr:rowOff>0</xdr:rowOff>
        </xdr:to>
        <xdr:sp macro="" textlink="">
          <xdr:nvSpPr>
            <xdr:cNvPr id="4287" name="Check Box 3263" hidden="1">
              <a:extLst>
                <a:ext uri="{63B3BB69-23CF-44E3-9099-C40C66FF867C}">
                  <a14:compatExt spid="_x0000_s4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241</xdr:row>
          <xdr:rowOff>19050</xdr:rowOff>
        </xdr:from>
        <xdr:to>
          <xdr:col>9</xdr:col>
          <xdr:colOff>752475</xdr:colOff>
          <xdr:row>242</xdr:row>
          <xdr:rowOff>0</xdr:rowOff>
        </xdr:to>
        <xdr:sp macro="" textlink="">
          <xdr:nvSpPr>
            <xdr:cNvPr id="4288" name="Check Box 3264" hidden="1">
              <a:extLst>
                <a:ext uri="{63B3BB69-23CF-44E3-9099-C40C66FF867C}">
                  <a14:compatExt spid="_x0000_s4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242</xdr:row>
          <xdr:rowOff>19050</xdr:rowOff>
        </xdr:from>
        <xdr:to>
          <xdr:col>9</xdr:col>
          <xdr:colOff>752475</xdr:colOff>
          <xdr:row>243</xdr:row>
          <xdr:rowOff>0</xdr:rowOff>
        </xdr:to>
        <xdr:sp macro="" textlink="">
          <xdr:nvSpPr>
            <xdr:cNvPr id="4289" name="Check Box 3265" hidden="1">
              <a:extLst>
                <a:ext uri="{63B3BB69-23CF-44E3-9099-C40C66FF867C}">
                  <a14:compatExt spid="_x0000_s4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243</xdr:row>
          <xdr:rowOff>19050</xdr:rowOff>
        </xdr:from>
        <xdr:to>
          <xdr:col>9</xdr:col>
          <xdr:colOff>752475</xdr:colOff>
          <xdr:row>244</xdr:row>
          <xdr:rowOff>0</xdr:rowOff>
        </xdr:to>
        <xdr:sp macro="" textlink="">
          <xdr:nvSpPr>
            <xdr:cNvPr id="4290" name="Check Box 3266" hidden="1">
              <a:extLst>
                <a:ext uri="{63B3BB69-23CF-44E3-9099-C40C66FF867C}">
                  <a14:compatExt spid="_x0000_s4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244</xdr:row>
          <xdr:rowOff>19050</xdr:rowOff>
        </xdr:from>
        <xdr:to>
          <xdr:col>9</xdr:col>
          <xdr:colOff>752475</xdr:colOff>
          <xdr:row>245</xdr:row>
          <xdr:rowOff>0</xdr:rowOff>
        </xdr:to>
        <xdr:sp macro="" textlink="">
          <xdr:nvSpPr>
            <xdr:cNvPr id="4291" name="Check Box 3267" hidden="1">
              <a:extLst>
                <a:ext uri="{63B3BB69-23CF-44E3-9099-C40C66FF867C}">
                  <a14:compatExt spid="_x0000_s4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245</xdr:row>
          <xdr:rowOff>19050</xdr:rowOff>
        </xdr:from>
        <xdr:to>
          <xdr:col>9</xdr:col>
          <xdr:colOff>752475</xdr:colOff>
          <xdr:row>246</xdr:row>
          <xdr:rowOff>0</xdr:rowOff>
        </xdr:to>
        <xdr:sp macro="" textlink="">
          <xdr:nvSpPr>
            <xdr:cNvPr id="4292" name="Check Box 3268" hidden="1">
              <a:extLst>
                <a:ext uri="{63B3BB69-23CF-44E3-9099-C40C66FF867C}">
                  <a14:compatExt spid="_x0000_s4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246</xdr:row>
          <xdr:rowOff>19050</xdr:rowOff>
        </xdr:from>
        <xdr:to>
          <xdr:col>9</xdr:col>
          <xdr:colOff>752475</xdr:colOff>
          <xdr:row>247</xdr:row>
          <xdr:rowOff>0</xdr:rowOff>
        </xdr:to>
        <xdr:sp macro="" textlink="">
          <xdr:nvSpPr>
            <xdr:cNvPr id="4293" name="Check Box 3269" hidden="1">
              <a:extLst>
                <a:ext uri="{63B3BB69-23CF-44E3-9099-C40C66FF867C}">
                  <a14:compatExt spid="_x0000_s4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247</xdr:row>
          <xdr:rowOff>19050</xdr:rowOff>
        </xdr:from>
        <xdr:to>
          <xdr:col>9</xdr:col>
          <xdr:colOff>752475</xdr:colOff>
          <xdr:row>248</xdr:row>
          <xdr:rowOff>0</xdr:rowOff>
        </xdr:to>
        <xdr:sp macro="" textlink="">
          <xdr:nvSpPr>
            <xdr:cNvPr id="4294" name="Check Box 3270" hidden="1">
              <a:extLst>
                <a:ext uri="{63B3BB69-23CF-44E3-9099-C40C66FF867C}">
                  <a14:compatExt spid="_x0000_s4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248</xdr:row>
          <xdr:rowOff>19050</xdr:rowOff>
        </xdr:from>
        <xdr:to>
          <xdr:col>9</xdr:col>
          <xdr:colOff>752475</xdr:colOff>
          <xdr:row>249</xdr:row>
          <xdr:rowOff>0</xdr:rowOff>
        </xdr:to>
        <xdr:sp macro="" textlink="">
          <xdr:nvSpPr>
            <xdr:cNvPr id="4295" name="Check Box 3271" hidden="1">
              <a:extLst>
                <a:ext uri="{63B3BB69-23CF-44E3-9099-C40C66FF867C}">
                  <a14:compatExt spid="_x0000_s4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249</xdr:row>
          <xdr:rowOff>19050</xdr:rowOff>
        </xdr:from>
        <xdr:to>
          <xdr:col>9</xdr:col>
          <xdr:colOff>752475</xdr:colOff>
          <xdr:row>250</xdr:row>
          <xdr:rowOff>0</xdr:rowOff>
        </xdr:to>
        <xdr:sp macro="" textlink="">
          <xdr:nvSpPr>
            <xdr:cNvPr id="4296" name="Check Box 3272" hidden="1">
              <a:extLst>
                <a:ext uri="{63B3BB69-23CF-44E3-9099-C40C66FF867C}">
                  <a14:compatExt spid="_x0000_s4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250</xdr:row>
          <xdr:rowOff>19050</xdr:rowOff>
        </xdr:from>
        <xdr:to>
          <xdr:col>9</xdr:col>
          <xdr:colOff>752475</xdr:colOff>
          <xdr:row>251</xdr:row>
          <xdr:rowOff>0</xdr:rowOff>
        </xdr:to>
        <xdr:sp macro="" textlink="">
          <xdr:nvSpPr>
            <xdr:cNvPr id="4297" name="Check Box 3273" hidden="1">
              <a:extLst>
                <a:ext uri="{63B3BB69-23CF-44E3-9099-C40C66FF867C}">
                  <a14:compatExt spid="_x0000_s4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251</xdr:row>
          <xdr:rowOff>19050</xdr:rowOff>
        </xdr:from>
        <xdr:to>
          <xdr:col>9</xdr:col>
          <xdr:colOff>752475</xdr:colOff>
          <xdr:row>252</xdr:row>
          <xdr:rowOff>0</xdr:rowOff>
        </xdr:to>
        <xdr:sp macro="" textlink="">
          <xdr:nvSpPr>
            <xdr:cNvPr id="4298" name="Check Box 3274" hidden="1">
              <a:extLst>
                <a:ext uri="{63B3BB69-23CF-44E3-9099-C40C66FF867C}">
                  <a14:compatExt spid="_x0000_s4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252</xdr:row>
          <xdr:rowOff>19050</xdr:rowOff>
        </xdr:from>
        <xdr:to>
          <xdr:col>9</xdr:col>
          <xdr:colOff>752475</xdr:colOff>
          <xdr:row>253</xdr:row>
          <xdr:rowOff>0</xdr:rowOff>
        </xdr:to>
        <xdr:sp macro="" textlink="">
          <xdr:nvSpPr>
            <xdr:cNvPr id="4299" name="Check Box 3275" hidden="1">
              <a:extLst>
                <a:ext uri="{63B3BB69-23CF-44E3-9099-C40C66FF867C}">
                  <a14:compatExt spid="_x0000_s4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253</xdr:row>
          <xdr:rowOff>19050</xdr:rowOff>
        </xdr:from>
        <xdr:to>
          <xdr:col>9</xdr:col>
          <xdr:colOff>752475</xdr:colOff>
          <xdr:row>254</xdr:row>
          <xdr:rowOff>0</xdr:rowOff>
        </xdr:to>
        <xdr:sp macro="" textlink="">
          <xdr:nvSpPr>
            <xdr:cNvPr id="4300" name="Check Box 3276" hidden="1">
              <a:extLst>
                <a:ext uri="{63B3BB69-23CF-44E3-9099-C40C66FF867C}">
                  <a14:compatExt spid="_x0000_s4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254</xdr:row>
          <xdr:rowOff>19050</xdr:rowOff>
        </xdr:from>
        <xdr:to>
          <xdr:col>9</xdr:col>
          <xdr:colOff>752475</xdr:colOff>
          <xdr:row>255</xdr:row>
          <xdr:rowOff>0</xdr:rowOff>
        </xdr:to>
        <xdr:sp macro="" textlink="">
          <xdr:nvSpPr>
            <xdr:cNvPr id="4301" name="Check Box 3277" hidden="1">
              <a:extLst>
                <a:ext uri="{63B3BB69-23CF-44E3-9099-C40C66FF867C}">
                  <a14:compatExt spid="_x0000_s4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255</xdr:row>
          <xdr:rowOff>19050</xdr:rowOff>
        </xdr:from>
        <xdr:to>
          <xdr:col>9</xdr:col>
          <xdr:colOff>752475</xdr:colOff>
          <xdr:row>256</xdr:row>
          <xdr:rowOff>0</xdr:rowOff>
        </xdr:to>
        <xdr:sp macro="" textlink="">
          <xdr:nvSpPr>
            <xdr:cNvPr id="4302" name="Check Box 3278" hidden="1">
              <a:extLst>
                <a:ext uri="{63B3BB69-23CF-44E3-9099-C40C66FF867C}">
                  <a14:compatExt spid="_x0000_s4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256</xdr:row>
          <xdr:rowOff>19050</xdr:rowOff>
        </xdr:from>
        <xdr:to>
          <xdr:col>9</xdr:col>
          <xdr:colOff>752475</xdr:colOff>
          <xdr:row>257</xdr:row>
          <xdr:rowOff>0</xdr:rowOff>
        </xdr:to>
        <xdr:sp macro="" textlink="">
          <xdr:nvSpPr>
            <xdr:cNvPr id="4303" name="Check Box 3279" hidden="1">
              <a:extLst>
                <a:ext uri="{63B3BB69-23CF-44E3-9099-C40C66FF867C}">
                  <a14:compatExt spid="_x0000_s4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257</xdr:row>
          <xdr:rowOff>19050</xdr:rowOff>
        </xdr:from>
        <xdr:to>
          <xdr:col>9</xdr:col>
          <xdr:colOff>752475</xdr:colOff>
          <xdr:row>258</xdr:row>
          <xdr:rowOff>0</xdr:rowOff>
        </xdr:to>
        <xdr:sp macro="" textlink="">
          <xdr:nvSpPr>
            <xdr:cNvPr id="4304" name="Check Box 3280" hidden="1">
              <a:extLst>
                <a:ext uri="{63B3BB69-23CF-44E3-9099-C40C66FF867C}">
                  <a14:compatExt spid="_x0000_s4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258</xdr:row>
          <xdr:rowOff>19050</xdr:rowOff>
        </xdr:from>
        <xdr:to>
          <xdr:col>9</xdr:col>
          <xdr:colOff>752475</xdr:colOff>
          <xdr:row>259</xdr:row>
          <xdr:rowOff>0</xdr:rowOff>
        </xdr:to>
        <xdr:sp macro="" textlink="">
          <xdr:nvSpPr>
            <xdr:cNvPr id="4305" name="Check Box 3281" hidden="1">
              <a:extLst>
                <a:ext uri="{63B3BB69-23CF-44E3-9099-C40C66FF867C}">
                  <a14:compatExt spid="_x0000_s4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259</xdr:row>
          <xdr:rowOff>19050</xdr:rowOff>
        </xdr:from>
        <xdr:to>
          <xdr:col>9</xdr:col>
          <xdr:colOff>752475</xdr:colOff>
          <xdr:row>260</xdr:row>
          <xdr:rowOff>0</xdr:rowOff>
        </xdr:to>
        <xdr:sp macro="" textlink="">
          <xdr:nvSpPr>
            <xdr:cNvPr id="4306" name="Check Box 3282" hidden="1">
              <a:extLst>
                <a:ext uri="{63B3BB69-23CF-44E3-9099-C40C66FF867C}">
                  <a14:compatExt spid="_x0000_s4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260</xdr:row>
          <xdr:rowOff>19050</xdr:rowOff>
        </xdr:from>
        <xdr:to>
          <xdr:col>9</xdr:col>
          <xdr:colOff>752475</xdr:colOff>
          <xdr:row>261</xdr:row>
          <xdr:rowOff>0</xdr:rowOff>
        </xdr:to>
        <xdr:sp macro="" textlink="">
          <xdr:nvSpPr>
            <xdr:cNvPr id="4307" name="Check Box 3283" hidden="1">
              <a:extLst>
                <a:ext uri="{63B3BB69-23CF-44E3-9099-C40C66FF867C}">
                  <a14:compatExt spid="_x0000_s4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261</xdr:row>
          <xdr:rowOff>19050</xdr:rowOff>
        </xdr:from>
        <xdr:to>
          <xdr:col>9</xdr:col>
          <xdr:colOff>752475</xdr:colOff>
          <xdr:row>262</xdr:row>
          <xdr:rowOff>0</xdr:rowOff>
        </xdr:to>
        <xdr:sp macro="" textlink="">
          <xdr:nvSpPr>
            <xdr:cNvPr id="4308" name="Check Box 3284" hidden="1">
              <a:extLst>
                <a:ext uri="{63B3BB69-23CF-44E3-9099-C40C66FF867C}">
                  <a14:compatExt spid="_x0000_s4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262</xdr:row>
          <xdr:rowOff>19050</xdr:rowOff>
        </xdr:from>
        <xdr:to>
          <xdr:col>9</xdr:col>
          <xdr:colOff>752475</xdr:colOff>
          <xdr:row>263</xdr:row>
          <xdr:rowOff>0</xdr:rowOff>
        </xdr:to>
        <xdr:sp macro="" textlink="">
          <xdr:nvSpPr>
            <xdr:cNvPr id="4309" name="Check Box 3285" hidden="1">
              <a:extLst>
                <a:ext uri="{63B3BB69-23CF-44E3-9099-C40C66FF867C}">
                  <a14:compatExt spid="_x0000_s4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263</xdr:row>
          <xdr:rowOff>19050</xdr:rowOff>
        </xdr:from>
        <xdr:to>
          <xdr:col>9</xdr:col>
          <xdr:colOff>752475</xdr:colOff>
          <xdr:row>264</xdr:row>
          <xdr:rowOff>0</xdr:rowOff>
        </xdr:to>
        <xdr:sp macro="" textlink="">
          <xdr:nvSpPr>
            <xdr:cNvPr id="4310" name="Check Box 3286" hidden="1">
              <a:extLst>
                <a:ext uri="{63B3BB69-23CF-44E3-9099-C40C66FF867C}">
                  <a14:compatExt spid="_x0000_s4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264</xdr:row>
          <xdr:rowOff>19050</xdr:rowOff>
        </xdr:from>
        <xdr:to>
          <xdr:col>9</xdr:col>
          <xdr:colOff>752475</xdr:colOff>
          <xdr:row>265</xdr:row>
          <xdr:rowOff>0</xdr:rowOff>
        </xdr:to>
        <xdr:sp macro="" textlink="">
          <xdr:nvSpPr>
            <xdr:cNvPr id="4311" name="Check Box 3287" hidden="1">
              <a:extLst>
                <a:ext uri="{63B3BB69-23CF-44E3-9099-C40C66FF867C}">
                  <a14:compatExt spid="_x0000_s4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265</xdr:row>
          <xdr:rowOff>19050</xdr:rowOff>
        </xdr:from>
        <xdr:to>
          <xdr:col>9</xdr:col>
          <xdr:colOff>752475</xdr:colOff>
          <xdr:row>266</xdr:row>
          <xdr:rowOff>0</xdr:rowOff>
        </xdr:to>
        <xdr:sp macro="" textlink="">
          <xdr:nvSpPr>
            <xdr:cNvPr id="4312" name="Check Box 3288" hidden="1">
              <a:extLst>
                <a:ext uri="{63B3BB69-23CF-44E3-9099-C40C66FF867C}">
                  <a14:compatExt spid="_x0000_s4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266</xdr:row>
          <xdr:rowOff>19050</xdr:rowOff>
        </xdr:from>
        <xdr:to>
          <xdr:col>9</xdr:col>
          <xdr:colOff>752475</xdr:colOff>
          <xdr:row>267</xdr:row>
          <xdr:rowOff>0</xdr:rowOff>
        </xdr:to>
        <xdr:sp macro="" textlink="">
          <xdr:nvSpPr>
            <xdr:cNvPr id="4313" name="Check Box 3289" hidden="1">
              <a:extLst>
                <a:ext uri="{63B3BB69-23CF-44E3-9099-C40C66FF867C}">
                  <a14:compatExt spid="_x0000_s4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267</xdr:row>
          <xdr:rowOff>19050</xdr:rowOff>
        </xdr:from>
        <xdr:to>
          <xdr:col>9</xdr:col>
          <xdr:colOff>752475</xdr:colOff>
          <xdr:row>268</xdr:row>
          <xdr:rowOff>0</xdr:rowOff>
        </xdr:to>
        <xdr:sp macro="" textlink="">
          <xdr:nvSpPr>
            <xdr:cNvPr id="4314" name="Check Box 3290" hidden="1">
              <a:extLst>
                <a:ext uri="{63B3BB69-23CF-44E3-9099-C40C66FF867C}">
                  <a14:compatExt spid="_x0000_s4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268</xdr:row>
          <xdr:rowOff>19050</xdr:rowOff>
        </xdr:from>
        <xdr:to>
          <xdr:col>9</xdr:col>
          <xdr:colOff>752475</xdr:colOff>
          <xdr:row>269</xdr:row>
          <xdr:rowOff>0</xdr:rowOff>
        </xdr:to>
        <xdr:sp macro="" textlink="">
          <xdr:nvSpPr>
            <xdr:cNvPr id="4315" name="Check Box 3291" hidden="1">
              <a:extLst>
                <a:ext uri="{63B3BB69-23CF-44E3-9099-C40C66FF867C}">
                  <a14:compatExt spid="_x0000_s4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269</xdr:row>
          <xdr:rowOff>19050</xdr:rowOff>
        </xdr:from>
        <xdr:to>
          <xdr:col>9</xdr:col>
          <xdr:colOff>752475</xdr:colOff>
          <xdr:row>270</xdr:row>
          <xdr:rowOff>0</xdr:rowOff>
        </xdr:to>
        <xdr:sp macro="" textlink="">
          <xdr:nvSpPr>
            <xdr:cNvPr id="4316" name="Check Box 3292" hidden="1">
              <a:extLst>
                <a:ext uri="{63B3BB69-23CF-44E3-9099-C40C66FF867C}">
                  <a14:compatExt spid="_x0000_s4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270</xdr:row>
          <xdr:rowOff>19050</xdr:rowOff>
        </xdr:from>
        <xdr:to>
          <xdr:col>9</xdr:col>
          <xdr:colOff>752475</xdr:colOff>
          <xdr:row>271</xdr:row>
          <xdr:rowOff>0</xdr:rowOff>
        </xdr:to>
        <xdr:sp macro="" textlink="">
          <xdr:nvSpPr>
            <xdr:cNvPr id="4317" name="Check Box 3293" hidden="1">
              <a:extLst>
                <a:ext uri="{63B3BB69-23CF-44E3-9099-C40C66FF867C}">
                  <a14:compatExt spid="_x0000_s4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271</xdr:row>
          <xdr:rowOff>19050</xdr:rowOff>
        </xdr:from>
        <xdr:to>
          <xdr:col>9</xdr:col>
          <xdr:colOff>752475</xdr:colOff>
          <xdr:row>272</xdr:row>
          <xdr:rowOff>0</xdr:rowOff>
        </xdr:to>
        <xdr:sp macro="" textlink="">
          <xdr:nvSpPr>
            <xdr:cNvPr id="4318" name="Check Box 3294" hidden="1">
              <a:extLst>
                <a:ext uri="{63B3BB69-23CF-44E3-9099-C40C66FF867C}">
                  <a14:compatExt spid="_x0000_s4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272</xdr:row>
          <xdr:rowOff>19050</xdr:rowOff>
        </xdr:from>
        <xdr:to>
          <xdr:col>9</xdr:col>
          <xdr:colOff>752475</xdr:colOff>
          <xdr:row>273</xdr:row>
          <xdr:rowOff>0</xdr:rowOff>
        </xdr:to>
        <xdr:sp macro="" textlink="">
          <xdr:nvSpPr>
            <xdr:cNvPr id="4319" name="Check Box 3295" hidden="1">
              <a:extLst>
                <a:ext uri="{63B3BB69-23CF-44E3-9099-C40C66FF867C}">
                  <a14:compatExt spid="_x0000_s4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273</xdr:row>
          <xdr:rowOff>19050</xdr:rowOff>
        </xdr:from>
        <xdr:to>
          <xdr:col>9</xdr:col>
          <xdr:colOff>752475</xdr:colOff>
          <xdr:row>274</xdr:row>
          <xdr:rowOff>0</xdr:rowOff>
        </xdr:to>
        <xdr:sp macro="" textlink="">
          <xdr:nvSpPr>
            <xdr:cNvPr id="4320" name="Check Box 3296" hidden="1">
              <a:extLst>
                <a:ext uri="{63B3BB69-23CF-44E3-9099-C40C66FF867C}">
                  <a14:compatExt spid="_x0000_s4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274</xdr:row>
          <xdr:rowOff>19050</xdr:rowOff>
        </xdr:from>
        <xdr:to>
          <xdr:col>9</xdr:col>
          <xdr:colOff>752475</xdr:colOff>
          <xdr:row>275</xdr:row>
          <xdr:rowOff>0</xdr:rowOff>
        </xdr:to>
        <xdr:sp macro="" textlink="">
          <xdr:nvSpPr>
            <xdr:cNvPr id="4321" name="Check Box 3297" hidden="1">
              <a:extLst>
                <a:ext uri="{63B3BB69-23CF-44E3-9099-C40C66FF867C}">
                  <a14:compatExt spid="_x0000_s4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275</xdr:row>
          <xdr:rowOff>19050</xdr:rowOff>
        </xdr:from>
        <xdr:to>
          <xdr:col>9</xdr:col>
          <xdr:colOff>752475</xdr:colOff>
          <xdr:row>276</xdr:row>
          <xdr:rowOff>0</xdr:rowOff>
        </xdr:to>
        <xdr:sp macro="" textlink="">
          <xdr:nvSpPr>
            <xdr:cNvPr id="4322" name="Check Box 3298" hidden="1">
              <a:extLst>
                <a:ext uri="{63B3BB69-23CF-44E3-9099-C40C66FF867C}">
                  <a14:compatExt spid="_x0000_s4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276</xdr:row>
          <xdr:rowOff>19050</xdr:rowOff>
        </xdr:from>
        <xdr:to>
          <xdr:col>9</xdr:col>
          <xdr:colOff>752475</xdr:colOff>
          <xdr:row>277</xdr:row>
          <xdr:rowOff>0</xdr:rowOff>
        </xdr:to>
        <xdr:sp macro="" textlink="">
          <xdr:nvSpPr>
            <xdr:cNvPr id="4323" name="Check Box 3299" hidden="1">
              <a:extLst>
                <a:ext uri="{63B3BB69-23CF-44E3-9099-C40C66FF867C}">
                  <a14:compatExt spid="_x0000_s4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277</xdr:row>
          <xdr:rowOff>19050</xdr:rowOff>
        </xdr:from>
        <xdr:to>
          <xdr:col>9</xdr:col>
          <xdr:colOff>752475</xdr:colOff>
          <xdr:row>278</xdr:row>
          <xdr:rowOff>0</xdr:rowOff>
        </xdr:to>
        <xdr:sp macro="" textlink="">
          <xdr:nvSpPr>
            <xdr:cNvPr id="4324" name="Check Box 3300" hidden="1">
              <a:extLst>
                <a:ext uri="{63B3BB69-23CF-44E3-9099-C40C66FF867C}">
                  <a14:compatExt spid="_x0000_s4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278</xdr:row>
          <xdr:rowOff>19050</xdr:rowOff>
        </xdr:from>
        <xdr:to>
          <xdr:col>9</xdr:col>
          <xdr:colOff>752475</xdr:colOff>
          <xdr:row>279</xdr:row>
          <xdr:rowOff>0</xdr:rowOff>
        </xdr:to>
        <xdr:sp macro="" textlink="">
          <xdr:nvSpPr>
            <xdr:cNvPr id="4325" name="Check Box 3301" hidden="1">
              <a:extLst>
                <a:ext uri="{63B3BB69-23CF-44E3-9099-C40C66FF867C}">
                  <a14:compatExt spid="_x0000_s4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279</xdr:row>
          <xdr:rowOff>19050</xdr:rowOff>
        </xdr:from>
        <xdr:to>
          <xdr:col>9</xdr:col>
          <xdr:colOff>752475</xdr:colOff>
          <xdr:row>280</xdr:row>
          <xdr:rowOff>0</xdr:rowOff>
        </xdr:to>
        <xdr:sp macro="" textlink="">
          <xdr:nvSpPr>
            <xdr:cNvPr id="4326" name="Check Box 3302" hidden="1">
              <a:extLst>
                <a:ext uri="{63B3BB69-23CF-44E3-9099-C40C66FF867C}">
                  <a14:compatExt spid="_x0000_s4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280</xdr:row>
          <xdr:rowOff>19050</xdr:rowOff>
        </xdr:from>
        <xdr:to>
          <xdr:col>9</xdr:col>
          <xdr:colOff>752475</xdr:colOff>
          <xdr:row>281</xdr:row>
          <xdr:rowOff>0</xdr:rowOff>
        </xdr:to>
        <xdr:sp macro="" textlink="">
          <xdr:nvSpPr>
            <xdr:cNvPr id="4327" name="Check Box 3303" hidden="1">
              <a:extLst>
                <a:ext uri="{63B3BB69-23CF-44E3-9099-C40C66FF867C}">
                  <a14:compatExt spid="_x0000_s4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281</xdr:row>
          <xdr:rowOff>19050</xdr:rowOff>
        </xdr:from>
        <xdr:to>
          <xdr:col>9</xdr:col>
          <xdr:colOff>752475</xdr:colOff>
          <xdr:row>282</xdr:row>
          <xdr:rowOff>0</xdr:rowOff>
        </xdr:to>
        <xdr:sp macro="" textlink="">
          <xdr:nvSpPr>
            <xdr:cNvPr id="4328" name="Check Box 3304" hidden="1">
              <a:extLst>
                <a:ext uri="{63B3BB69-23CF-44E3-9099-C40C66FF867C}">
                  <a14:compatExt spid="_x0000_s4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282</xdr:row>
          <xdr:rowOff>19050</xdr:rowOff>
        </xdr:from>
        <xdr:to>
          <xdr:col>9</xdr:col>
          <xdr:colOff>752475</xdr:colOff>
          <xdr:row>283</xdr:row>
          <xdr:rowOff>0</xdr:rowOff>
        </xdr:to>
        <xdr:sp macro="" textlink="">
          <xdr:nvSpPr>
            <xdr:cNvPr id="4329" name="Check Box 3305" hidden="1">
              <a:extLst>
                <a:ext uri="{63B3BB69-23CF-44E3-9099-C40C66FF867C}">
                  <a14:compatExt spid="_x0000_s4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283</xdr:row>
          <xdr:rowOff>19050</xdr:rowOff>
        </xdr:from>
        <xdr:to>
          <xdr:col>9</xdr:col>
          <xdr:colOff>752475</xdr:colOff>
          <xdr:row>284</xdr:row>
          <xdr:rowOff>0</xdr:rowOff>
        </xdr:to>
        <xdr:sp macro="" textlink="">
          <xdr:nvSpPr>
            <xdr:cNvPr id="4330" name="Check Box 3306" hidden="1">
              <a:extLst>
                <a:ext uri="{63B3BB69-23CF-44E3-9099-C40C66FF867C}">
                  <a14:compatExt spid="_x0000_s4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284</xdr:row>
          <xdr:rowOff>19050</xdr:rowOff>
        </xdr:from>
        <xdr:to>
          <xdr:col>9</xdr:col>
          <xdr:colOff>752475</xdr:colOff>
          <xdr:row>285</xdr:row>
          <xdr:rowOff>0</xdr:rowOff>
        </xdr:to>
        <xdr:sp macro="" textlink="">
          <xdr:nvSpPr>
            <xdr:cNvPr id="4331" name="Check Box 3307" hidden="1">
              <a:extLst>
                <a:ext uri="{63B3BB69-23CF-44E3-9099-C40C66FF867C}">
                  <a14:compatExt spid="_x0000_s4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285</xdr:row>
          <xdr:rowOff>19050</xdr:rowOff>
        </xdr:from>
        <xdr:to>
          <xdr:col>9</xdr:col>
          <xdr:colOff>752475</xdr:colOff>
          <xdr:row>286</xdr:row>
          <xdr:rowOff>0</xdr:rowOff>
        </xdr:to>
        <xdr:sp macro="" textlink="">
          <xdr:nvSpPr>
            <xdr:cNvPr id="4332" name="Check Box 3308" hidden="1">
              <a:extLst>
                <a:ext uri="{63B3BB69-23CF-44E3-9099-C40C66FF867C}">
                  <a14:compatExt spid="_x0000_s4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286</xdr:row>
          <xdr:rowOff>19050</xdr:rowOff>
        </xdr:from>
        <xdr:to>
          <xdr:col>9</xdr:col>
          <xdr:colOff>752475</xdr:colOff>
          <xdr:row>287</xdr:row>
          <xdr:rowOff>0</xdr:rowOff>
        </xdr:to>
        <xdr:sp macro="" textlink="">
          <xdr:nvSpPr>
            <xdr:cNvPr id="4333" name="Check Box 3309" hidden="1">
              <a:extLst>
                <a:ext uri="{63B3BB69-23CF-44E3-9099-C40C66FF867C}">
                  <a14:compatExt spid="_x0000_s4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287</xdr:row>
          <xdr:rowOff>19050</xdr:rowOff>
        </xdr:from>
        <xdr:to>
          <xdr:col>9</xdr:col>
          <xdr:colOff>752475</xdr:colOff>
          <xdr:row>288</xdr:row>
          <xdr:rowOff>0</xdr:rowOff>
        </xdr:to>
        <xdr:sp macro="" textlink="">
          <xdr:nvSpPr>
            <xdr:cNvPr id="4334" name="Check Box 3310" hidden="1">
              <a:extLst>
                <a:ext uri="{63B3BB69-23CF-44E3-9099-C40C66FF867C}">
                  <a14:compatExt spid="_x0000_s4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288</xdr:row>
          <xdr:rowOff>19050</xdr:rowOff>
        </xdr:from>
        <xdr:to>
          <xdr:col>9</xdr:col>
          <xdr:colOff>752475</xdr:colOff>
          <xdr:row>289</xdr:row>
          <xdr:rowOff>0</xdr:rowOff>
        </xdr:to>
        <xdr:sp macro="" textlink="">
          <xdr:nvSpPr>
            <xdr:cNvPr id="4335" name="Check Box 3311" hidden="1">
              <a:extLst>
                <a:ext uri="{63B3BB69-23CF-44E3-9099-C40C66FF867C}">
                  <a14:compatExt spid="_x0000_s4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289</xdr:row>
          <xdr:rowOff>19050</xdr:rowOff>
        </xdr:from>
        <xdr:to>
          <xdr:col>9</xdr:col>
          <xdr:colOff>752475</xdr:colOff>
          <xdr:row>290</xdr:row>
          <xdr:rowOff>0</xdr:rowOff>
        </xdr:to>
        <xdr:sp macro="" textlink="">
          <xdr:nvSpPr>
            <xdr:cNvPr id="4336" name="Check Box 3312" hidden="1">
              <a:extLst>
                <a:ext uri="{63B3BB69-23CF-44E3-9099-C40C66FF867C}">
                  <a14:compatExt spid="_x0000_s4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290</xdr:row>
          <xdr:rowOff>19050</xdr:rowOff>
        </xdr:from>
        <xdr:to>
          <xdr:col>9</xdr:col>
          <xdr:colOff>752475</xdr:colOff>
          <xdr:row>291</xdr:row>
          <xdr:rowOff>0</xdr:rowOff>
        </xdr:to>
        <xdr:sp macro="" textlink="">
          <xdr:nvSpPr>
            <xdr:cNvPr id="4337" name="Check Box 3313" hidden="1">
              <a:extLst>
                <a:ext uri="{63B3BB69-23CF-44E3-9099-C40C66FF867C}">
                  <a14:compatExt spid="_x0000_s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291</xdr:row>
          <xdr:rowOff>19050</xdr:rowOff>
        </xdr:from>
        <xdr:to>
          <xdr:col>9</xdr:col>
          <xdr:colOff>752475</xdr:colOff>
          <xdr:row>292</xdr:row>
          <xdr:rowOff>0</xdr:rowOff>
        </xdr:to>
        <xdr:sp macro="" textlink="">
          <xdr:nvSpPr>
            <xdr:cNvPr id="4338" name="Check Box 3314" hidden="1">
              <a:extLst>
                <a:ext uri="{63B3BB69-23CF-44E3-9099-C40C66FF867C}">
                  <a14:compatExt spid="_x0000_s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292</xdr:row>
          <xdr:rowOff>19050</xdr:rowOff>
        </xdr:from>
        <xdr:to>
          <xdr:col>9</xdr:col>
          <xdr:colOff>752475</xdr:colOff>
          <xdr:row>293</xdr:row>
          <xdr:rowOff>0</xdr:rowOff>
        </xdr:to>
        <xdr:sp macro="" textlink="">
          <xdr:nvSpPr>
            <xdr:cNvPr id="4339" name="Check Box 3315" hidden="1">
              <a:extLst>
                <a:ext uri="{63B3BB69-23CF-44E3-9099-C40C66FF867C}">
                  <a14:compatExt spid="_x0000_s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293</xdr:row>
          <xdr:rowOff>19050</xdr:rowOff>
        </xdr:from>
        <xdr:to>
          <xdr:col>9</xdr:col>
          <xdr:colOff>752475</xdr:colOff>
          <xdr:row>294</xdr:row>
          <xdr:rowOff>0</xdr:rowOff>
        </xdr:to>
        <xdr:sp macro="" textlink="">
          <xdr:nvSpPr>
            <xdr:cNvPr id="4340" name="Check Box 3316" hidden="1">
              <a:extLst>
                <a:ext uri="{63B3BB69-23CF-44E3-9099-C40C66FF867C}">
                  <a14:compatExt spid="_x0000_s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294</xdr:row>
          <xdr:rowOff>19050</xdr:rowOff>
        </xdr:from>
        <xdr:to>
          <xdr:col>9</xdr:col>
          <xdr:colOff>752475</xdr:colOff>
          <xdr:row>295</xdr:row>
          <xdr:rowOff>0</xdr:rowOff>
        </xdr:to>
        <xdr:sp macro="" textlink="">
          <xdr:nvSpPr>
            <xdr:cNvPr id="4341" name="Check Box 3317" hidden="1">
              <a:extLst>
                <a:ext uri="{63B3BB69-23CF-44E3-9099-C40C66FF867C}">
                  <a14:compatExt spid="_x0000_s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295</xdr:row>
          <xdr:rowOff>19050</xdr:rowOff>
        </xdr:from>
        <xdr:to>
          <xdr:col>9</xdr:col>
          <xdr:colOff>752475</xdr:colOff>
          <xdr:row>296</xdr:row>
          <xdr:rowOff>0</xdr:rowOff>
        </xdr:to>
        <xdr:sp macro="" textlink="">
          <xdr:nvSpPr>
            <xdr:cNvPr id="4342" name="Check Box 3318" hidden="1">
              <a:extLst>
                <a:ext uri="{63B3BB69-23CF-44E3-9099-C40C66FF867C}">
                  <a14:compatExt spid="_x0000_s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296</xdr:row>
          <xdr:rowOff>19050</xdr:rowOff>
        </xdr:from>
        <xdr:to>
          <xdr:col>9</xdr:col>
          <xdr:colOff>752475</xdr:colOff>
          <xdr:row>297</xdr:row>
          <xdr:rowOff>0</xdr:rowOff>
        </xdr:to>
        <xdr:sp macro="" textlink="">
          <xdr:nvSpPr>
            <xdr:cNvPr id="4343" name="Check Box 3319" hidden="1">
              <a:extLst>
                <a:ext uri="{63B3BB69-23CF-44E3-9099-C40C66FF867C}">
                  <a14:compatExt spid="_x0000_s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297</xdr:row>
          <xdr:rowOff>19050</xdr:rowOff>
        </xdr:from>
        <xdr:to>
          <xdr:col>9</xdr:col>
          <xdr:colOff>752475</xdr:colOff>
          <xdr:row>298</xdr:row>
          <xdr:rowOff>0</xdr:rowOff>
        </xdr:to>
        <xdr:sp macro="" textlink="">
          <xdr:nvSpPr>
            <xdr:cNvPr id="4344" name="Check Box 3320" hidden="1">
              <a:extLst>
                <a:ext uri="{63B3BB69-23CF-44E3-9099-C40C66FF867C}">
                  <a14:compatExt spid="_x0000_s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298</xdr:row>
          <xdr:rowOff>19050</xdr:rowOff>
        </xdr:from>
        <xdr:to>
          <xdr:col>9</xdr:col>
          <xdr:colOff>752475</xdr:colOff>
          <xdr:row>299</xdr:row>
          <xdr:rowOff>0</xdr:rowOff>
        </xdr:to>
        <xdr:sp macro="" textlink="">
          <xdr:nvSpPr>
            <xdr:cNvPr id="4345" name="Check Box 3321" hidden="1">
              <a:extLst>
                <a:ext uri="{63B3BB69-23CF-44E3-9099-C40C66FF867C}">
                  <a14:compatExt spid="_x0000_s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299</xdr:row>
          <xdr:rowOff>19050</xdr:rowOff>
        </xdr:from>
        <xdr:to>
          <xdr:col>9</xdr:col>
          <xdr:colOff>752475</xdr:colOff>
          <xdr:row>300</xdr:row>
          <xdr:rowOff>0</xdr:rowOff>
        </xdr:to>
        <xdr:sp macro="" textlink="">
          <xdr:nvSpPr>
            <xdr:cNvPr id="4346" name="Check Box 3322" hidden="1">
              <a:extLst>
                <a:ext uri="{63B3BB69-23CF-44E3-9099-C40C66FF867C}">
                  <a14:compatExt spid="_x0000_s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300</xdr:row>
          <xdr:rowOff>19050</xdr:rowOff>
        </xdr:from>
        <xdr:to>
          <xdr:col>9</xdr:col>
          <xdr:colOff>752475</xdr:colOff>
          <xdr:row>301</xdr:row>
          <xdr:rowOff>0</xdr:rowOff>
        </xdr:to>
        <xdr:sp macro="" textlink="">
          <xdr:nvSpPr>
            <xdr:cNvPr id="4347" name="Check Box 3323" hidden="1">
              <a:extLst>
                <a:ext uri="{63B3BB69-23CF-44E3-9099-C40C66FF867C}">
                  <a14:compatExt spid="_x0000_s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301</xdr:row>
          <xdr:rowOff>19050</xdr:rowOff>
        </xdr:from>
        <xdr:to>
          <xdr:col>9</xdr:col>
          <xdr:colOff>752475</xdr:colOff>
          <xdr:row>302</xdr:row>
          <xdr:rowOff>0</xdr:rowOff>
        </xdr:to>
        <xdr:sp macro="" textlink="">
          <xdr:nvSpPr>
            <xdr:cNvPr id="4348" name="Check Box 3324" hidden="1">
              <a:extLst>
                <a:ext uri="{63B3BB69-23CF-44E3-9099-C40C66FF867C}">
                  <a14:compatExt spid="_x0000_s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302</xdr:row>
          <xdr:rowOff>19050</xdr:rowOff>
        </xdr:from>
        <xdr:to>
          <xdr:col>9</xdr:col>
          <xdr:colOff>752475</xdr:colOff>
          <xdr:row>303</xdr:row>
          <xdr:rowOff>0</xdr:rowOff>
        </xdr:to>
        <xdr:sp macro="" textlink="">
          <xdr:nvSpPr>
            <xdr:cNvPr id="4349" name="Check Box 3325" hidden="1">
              <a:extLst>
                <a:ext uri="{63B3BB69-23CF-44E3-9099-C40C66FF867C}">
                  <a14:compatExt spid="_x0000_s4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303</xdr:row>
          <xdr:rowOff>19050</xdr:rowOff>
        </xdr:from>
        <xdr:to>
          <xdr:col>9</xdr:col>
          <xdr:colOff>752475</xdr:colOff>
          <xdr:row>304</xdr:row>
          <xdr:rowOff>0</xdr:rowOff>
        </xdr:to>
        <xdr:sp macro="" textlink="">
          <xdr:nvSpPr>
            <xdr:cNvPr id="4350" name="Check Box 3326" hidden="1">
              <a:extLst>
                <a:ext uri="{63B3BB69-23CF-44E3-9099-C40C66FF867C}">
                  <a14:compatExt spid="_x0000_s4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304</xdr:row>
          <xdr:rowOff>19050</xdr:rowOff>
        </xdr:from>
        <xdr:to>
          <xdr:col>9</xdr:col>
          <xdr:colOff>752475</xdr:colOff>
          <xdr:row>305</xdr:row>
          <xdr:rowOff>0</xdr:rowOff>
        </xdr:to>
        <xdr:sp macro="" textlink="">
          <xdr:nvSpPr>
            <xdr:cNvPr id="4351" name="Check Box 3327" hidden="1">
              <a:extLst>
                <a:ext uri="{63B3BB69-23CF-44E3-9099-C40C66FF867C}">
                  <a14:compatExt spid="_x0000_s4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305</xdr:row>
          <xdr:rowOff>19050</xdr:rowOff>
        </xdr:from>
        <xdr:to>
          <xdr:col>9</xdr:col>
          <xdr:colOff>752475</xdr:colOff>
          <xdr:row>306</xdr:row>
          <xdr:rowOff>0</xdr:rowOff>
        </xdr:to>
        <xdr:sp macro="" textlink="">
          <xdr:nvSpPr>
            <xdr:cNvPr id="4352" name="Check Box 3328" hidden="1">
              <a:extLst>
                <a:ext uri="{63B3BB69-23CF-44E3-9099-C40C66FF867C}">
                  <a14:compatExt spid="_x0000_s4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306</xdr:row>
          <xdr:rowOff>19050</xdr:rowOff>
        </xdr:from>
        <xdr:to>
          <xdr:col>9</xdr:col>
          <xdr:colOff>752475</xdr:colOff>
          <xdr:row>307</xdr:row>
          <xdr:rowOff>0</xdr:rowOff>
        </xdr:to>
        <xdr:sp macro="" textlink="">
          <xdr:nvSpPr>
            <xdr:cNvPr id="4353" name="Check Box 3329" hidden="1">
              <a:extLst>
                <a:ext uri="{63B3BB69-23CF-44E3-9099-C40C66FF867C}">
                  <a14:compatExt spid="_x0000_s4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307</xdr:row>
          <xdr:rowOff>19050</xdr:rowOff>
        </xdr:from>
        <xdr:to>
          <xdr:col>9</xdr:col>
          <xdr:colOff>752475</xdr:colOff>
          <xdr:row>308</xdr:row>
          <xdr:rowOff>0</xdr:rowOff>
        </xdr:to>
        <xdr:sp macro="" textlink="">
          <xdr:nvSpPr>
            <xdr:cNvPr id="4354" name="Check Box 3330" hidden="1">
              <a:extLst>
                <a:ext uri="{63B3BB69-23CF-44E3-9099-C40C66FF867C}">
                  <a14:compatExt spid="_x0000_s4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308</xdr:row>
          <xdr:rowOff>19050</xdr:rowOff>
        </xdr:from>
        <xdr:to>
          <xdr:col>9</xdr:col>
          <xdr:colOff>752475</xdr:colOff>
          <xdr:row>309</xdr:row>
          <xdr:rowOff>0</xdr:rowOff>
        </xdr:to>
        <xdr:sp macro="" textlink="">
          <xdr:nvSpPr>
            <xdr:cNvPr id="4355" name="Check Box 3331" hidden="1">
              <a:extLst>
                <a:ext uri="{63B3BB69-23CF-44E3-9099-C40C66FF867C}">
                  <a14:compatExt spid="_x0000_s4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309</xdr:row>
          <xdr:rowOff>19050</xdr:rowOff>
        </xdr:from>
        <xdr:to>
          <xdr:col>9</xdr:col>
          <xdr:colOff>752475</xdr:colOff>
          <xdr:row>310</xdr:row>
          <xdr:rowOff>0</xdr:rowOff>
        </xdr:to>
        <xdr:sp macro="" textlink="">
          <xdr:nvSpPr>
            <xdr:cNvPr id="4356" name="Check Box 3332" hidden="1">
              <a:extLst>
                <a:ext uri="{63B3BB69-23CF-44E3-9099-C40C66FF867C}">
                  <a14:compatExt spid="_x0000_s4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310</xdr:row>
          <xdr:rowOff>19050</xdr:rowOff>
        </xdr:from>
        <xdr:to>
          <xdr:col>9</xdr:col>
          <xdr:colOff>752475</xdr:colOff>
          <xdr:row>311</xdr:row>
          <xdr:rowOff>0</xdr:rowOff>
        </xdr:to>
        <xdr:sp macro="" textlink="">
          <xdr:nvSpPr>
            <xdr:cNvPr id="4357" name="Check Box 3333" hidden="1">
              <a:extLst>
                <a:ext uri="{63B3BB69-23CF-44E3-9099-C40C66FF867C}">
                  <a14:compatExt spid="_x0000_s4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311</xdr:row>
          <xdr:rowOff>19050</xdr:rowOff>
        </xdr:from>
        <xdr:to>
          <xdr:col>9</xdr:col>
          <xdr:colOff>752475</xdr:colOff>
          <xdr:row>312</xdr:row>
          <xdr:rowOff>0</xdr:rowOff>
        </xdr:to>
        <xdr:sp macro="" textlink="">
          <xdr:nvSpPr>
            <xdr:cNvPr id="4358" name="Check Box 3334" hidden="1">
              <a:extLst>
                <a:ext uri="{63B3BB69-23CF-44E3-9099-C40C66FF867C}">
                  <a14:compatExt spid="_x0000_s4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312</xdr:row>
          <xdr:rowOff>19050</xdr:rowOff>
        </xdr:from>
        <xdr:to>
          <xdr:col>9</xdr:col>
          <xdr:colOff>752475</xdr:colOff>
          <xdr:row>313</xdr:row>
          <xdr:rowOff>0</xdr:rowOff>
        </xdr:to>
        <xdr:sp macro="" textlink="">
          <xdr:nvSpPr>
            <xdr:cNvPr id="4359" name="Check Box 3335" hidden="1">
              <a:extLst>
                <a:ext uri="{63B3BB69-23CF-44E3-9099-C40C66FF867C}">
                  <a14:compatExt spid="_x0000_s4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313</xdr:row>
          <xdr:rowOff>19050</xdr:rowOff>
        </xdr:from>
        <xdr:to>
          <xdr:col>9</xdr:col>
          <xdr:colOff>752475</xdr:colOff>
          <xdr:row>314</xdr:row>
          <xdr:rowOff>0</xdr:rowOff>
        </xdr:to>
        <xdr:sp macro="" textlink="">
          <xdr:nvSpPr>
            <xdr:cNvPr id="4360" name="Check Box 3336" hidden="1">
              <a:extLst>
                <a:ext uri="{63B3BB69-23CF-44E3-9099-C40C66FF867C}">
                  <a14:compatExt spid="_x0000_s4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314</xdr:row>
          <xdr:rowOff>19050</xdr:rowOff>
        </xdr:from>
        <xdr:to>
          <xdr:col>9</xdr:col>
          <xdr:colOff>752475</xdr:colOff>
          <xdr:row>315</xdr:row>
          <xdr:rowOff>0</xdr:rowOff>
        </xdr:to>
        <xdr:sp macro="" textlink="">
          <xdr:nvSpPr>
            <xdr:cNvPr id="4361" name="Check Box 3337" hidden="1">
              <a:extLst>
                <a:ext uri="{63B3BB69-23CF-44E3-9099-C40C66FF867C}">
                  <a14:compatExt spid="_x0000_s4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315</xdr:row>
          <xdr:rowOff>19050</xdr:rowOff>
        </xdr:from>
        <xdr:to>
          <xdr:col>9</xdr:col>
          <xdr:colOff>752475</xdr:colOff>
          <xdr:row>316</xdr:row>
          <xdr:rowOff>0</xdr:rowOff>
        </xdr:to>
        <xdr:sp macro="" textlink="">
          <xdr:nvSpPr>
            <xdr:cNvPr id="4362" name="Check Box 3338" hidden="1">
              <a:extLst>
                <a:ext uri="{63B3BB69-23CF-44E3-9099-C40C66FF867C}">
                  <a14:compatExt spid="_x0000_s4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316</xdr:row>
          <xdr:rowOff>19050</xdr:rowOff>
        </xdr:from>
        <xdr:to>
          <xdr:col>9</xdr:col>
          <xdr:colOff>752475</xdr:colOff>
          <xdr:row>317</xdr:row>
          <xdr:rowOff>0</xdr:rowOff>
        </xdr:to>
        <xdr:sp macro="" textlink="">
          <xdr:nvSpPr>
            <xdr:cNvPr id="4363" name="Check Box 3339" hidden="1">
              <a:extLst>
                <a:ext uri="{63B3BB69-23CF-44E3-9099-C40C66FF867C}">
                  <a14:compatExt spid="_x0000_s4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317</xdr:row>
          <xdr:rowOff>19050</xdr:rowOff>
        </xdr:from>
        <xdr:to>
          <xdr:col>9</xdr:col>
          <xdr:colOff>752475</xdr:colOff>
          <xdr:row>318</xdr:row>
          <xdr:rowOff>0</xdr:rowOff>
        </xdr:to>
        <xdr:sp macro="" textlink="">
          <xdr:nvSpPr>
            <xdr:cNvPr id="4364" name="Check Box 3340" hidden="1">
              <a:extLst>
                <a:ext uri="{63B3BB69-23CF-44E3-9099-C40C66FF867C}">
                  <a14:compatExt spid="_x0000_s4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318</xdr:row>
          <xdr:rowOff>19050</xdr:rowOff>
        </xdr:from>
        <xdr:to>
          <xdr:col>9</xdr:col>
          <xdr:colOff>752475</xdr:colOff>
          <xdr:row>319</xdr:row>
          <xdr:rowOff>0</xdr:rowOff>
        </xdr:to>
        <xdr:sp macro="" textlink="">
          <xdr:nvSpPr>
            <xdr:cNvPr id="4365" name="Check Box 3341" hidden="1">
              <a:extLst>
                <a:ext uri="{63B3BB69-23CF-44E3-9099-C40C66FF867C}">
                  <a14:compatExt spid="_x0000_s4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319</xdr:row>
          <xdr:rowOff>19050</xdr:rowOff>
        </xdr:from>
        <xdr:to>
          <xdr:col>9</xdr:col>
          <xdr:colOff>752475</xdr:colOff>
          <xdr:row>320</xdr:row>
          <xdr:rowOff>0</xdr:rowOff>
        </xdr:to>
        <xdr:sp macro="" textlink="">
          <xdr:nvSpPr>
            <xdr:cNvPr id="4366" name="Check Box 3342" hidden="1">
              <a:extLst>
                <a:ext uri="{63B3BB69-23CF-44E3-9099-C40C66FF867C}">
                  <a14:compatExt spid="_x0000_s4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320</xdr:row>
          <xdr:rowOff>19050</xdr:rowOff>
        </xdr:from>
        <xdr:to>
          <xdr:col>9</xdr:col>
          <xdr:colOff>752475</xdr:colOff>
          <xdr:row>321</xdr:row>
          <xdr:rowOff>0</xdr:rowOff>
        </xdr:to>
        <xdr:sp macro="" textlink="">
          <xdr:nvSpPr>
            <xdr:cNvPr id="4367" name="Check Box 3343" hidden="1">
              <a:extLst>
                <a:ext uri="{63B3BB69-23CF-44E3-9099-C40C66FF867C}">
                  <a14:compatExt spid="_x0000_s4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321</xdr:row>
          <xdr:rowOff>19050</xdr:rowOff>
        </xdr:from>
        <xdr:to>
          <xdr:col>9</xdr:col>
          <xdr:colOff>752475</xdr:colOff>
          <xdr:row>322</xdr:row>
          <xdr:rowOff>0</xdr:rowOff>
        </xdr:to>
        <xdr:sp macro="" textlink="">
          <xdr:nvSpPr>
            <xdr:cNvPr id="4368" name="Check Box 3344" hidden="1">
              <a:extLst>
                <a:ext uri="{63B3BB69-23CF-44E3-9099-C40C66FF867C}">
                  <a14:compatExt spid="_x0000_s4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322</xdr:row>
          <xdr:rowOff>19050</xdr:rowOff>
        </xdr:from>
        <xdr:to>
          <xdr:col>9</xdr:col>
          <xdr:colOff>752475</xdr:colOff>
          <xdr:row>323</xdr:row>
          <xdr:rowOff>0</xdr:rowOff>
        </xdr:to>
        <xdr:sp macro="" textlink="">
          <xdr:nvSpPr>
            <xdr:cNvPr id="4369" name="Check Box 3345" hidden="1">
              <a:extLst>
                <a:ext uri="{63B3BB69-23CF-44E3-9099-C40C66FF867C}">
                  <a14:compatExt spid="_x0000_s4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323</xdr:row>
          <xdr:rowOff>19050</xdr:rowOff>
        </xdr:from>
        <xdr:to>
          <xdr:col>9</xdr:col>
          <xdr:colOff>752475</xdr:colOff>
          <xdr:row>324</xdr:row>
          <xdr:rowOff>0</xdr:rowOff>
        </xdr:to>
        <xdr:sp macro="" textlink="">
          <xdr:nvSpPr>
            <xdr:cNvPr id="4370" name="Check Box 3346" hidden="1">
              <a:extLst>
                <a:ext uri="{63B3BB69-23CF-44E3-9099-C40C66FF867C}">
                  <a14:compatExt spid="_x0000_s4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324</xdr:row>
          <xdr:rowOff>19050</xdr:rowOff>
        </xdr:from>
        <xdr:to>
          <xdr:col>9</xdr:col>
          <xdr:colOff>752475</xdr:colOff>
          <xdr:row>325</xdr:row>
          <xdr:rowOff>0</xdr:rowOff>
        </xdr:to>
        <xdr:sp macro="" textlink="">
          <xdr:nvSpPr>
            <xdr:cNvPr id="4371" name="Check Box 3347" hidden="1">
              <a:extLst>
                <a:ext uri="{63B3BB69-23CF-44E3-9099-C40C66FF867C}">
                  <a14:compatExt spid="_x0000_s4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325</xdr:row>
          <xdr:rowOff>19050</xdr:rowOff>
        </xdr:from>
        <xdr:to>
          <xdr:col>9</xdr:col>
          <xdr:colOff>752475</xdr:colOff>
          <xdr:row>326</xdr:row>
          <xdr:rowOff>0</xdr:rowOff>
        </xdr:to>
        <xdr:sp macro="" textlink="">
          <xdr:nvSpPr>
            <xdr:cNvPr id="4372" name="Check Box 3348" hidden="1">
              <a:extLst>
                <a:ext uri="{63B3BB69-23CF-44E3-9099-C40C66FF867C}">
                  <a14:compatExt spid="_x0000_s4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326</xdr:row>
          <xdr:rowOff>19050</xdr:rowOff>
        </xdr:from>
        <xdr:to>
          <xdr:col>9</xdr:col>
          <xdr:colOff>752475</xdr:colOff>
          <xdr:row>327</xdr:row>
          <xdr:rowOff>0</xdr:rowOff>
        </xdr:to>
        <xdr:sp macro="" textlink="">
          <xdr:nvSpPr>
            <xdr:cNvPr id="4373" name="Check Box 3349" hidden="1">
              <a:extLst>
                <a:ext uri="{63B3BB69-23CF-44E3-9099-C40C66FF867C}">
                  <a14:compatExt spid="_x0000_s4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327</xdr:row>
          <xdr:rowOff>19050</xdr:rowOff>
        </xdr:from>
        <xdr:to>
          <xdr:col>9</xdr:col>
          <xdr:colOff>752475</xdr:colOff>
          <xdr:row>328</xdr:row>
          <xdr:rowOff>0</xdr:rowOff>
        </xdr:to>
        <xdr:sp macro="" textlink="">
          <xdr:nvSpPr>
            <xdr:cNvPr id="4374" name="Check Box 3350" hidden="1">
              <a:extLst>
                <a:ext uri="{63B3BB69-23CF-44E3-9099-C40C66FF867C}">
                  <a14:compatExt spid="_x0000_s4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328</xdr:row>
          <xdr:rowOff>19050</xdr:rowOff>
        </xdr:from>
        <xdr:to>
          <xdr:col>9</xdr:col>
          <xdr:colOff>752475</xdr:colOff>
          <xdr:row>329</xdr:row>
          <xdr:rowOff>0</xdr:rowOff>
        </xdr:to>
        <xdr:sp macro="" textlink="">
          <xdr:nvSpPr>
            <xdr:cNvPr id="4375" name="Check Box 3351" hidden="1">
              <a:extLst>
                <a:ext uri="{63B3BB69-23CF-44E3-9099-C40C66FF867C}">
                  <a14:compatExt spid="_x0000_s4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329</xdr:row>
          <xdr:rowOff>19050</xdr:rowOff>
        </xdr:from>
        <xdr:to>
          <xdr:col>9</xdr:col>
          <xdr:colOff>752475</xdr:colOff>
          <xdr:row>330</xdr:row>
          <xdr:rowOff>0</xdr:rowOff>
        </xdr:to>
        <xdr:sp macro="" textlink="">
          <xdr:nvSpPr>
            <xdr:cNvPr id="4376" name="Check Box 3352" hidden="1">
              <a:extLst>
                <a:ext uri="{63B3BB69-23CF-44E3-9099-C40C66FF867C}">
                  <a14:compatExt spid="_x0000_s4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330</xdr:row>
          <xdr:rowOff>19050</xdr:rowOff>
        </xdr:from>
        <xdr:to>
          <xdr:col>9</xdr:col>
          <xdr:colOff>752475</xdr:colOff>
          <xdr:row>331</xdr:row>
          <xdr:rowOff>0</xdr:rowOff>
        </xdr:to>
        <xdr:sp macro="" textlink="">
          <xdr:nvSpPr>
            <xdr:cNvPr id="4377" name="Check Box 3353" hidden="1">
              <a:extLst>
                <a:ext uri="{63B3BB69-23CF-44E3-9099-C40C66FF867C}">
                  <a14:compatExt spid="_x0000_s4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331</xdr:row>
          <xdr:rowOff>19050</xdr:rowOff>
        </xdr:from>
        <xdr:to>
          <xdr:col>9</xdr:col>
          <xdr:colOff>752475</xdr:colOff>
          <xdr:row>332</xdr:row>
          <xdr:rowOff>0</xdr:rowOff>
        </xdr:to>
        <xdr:sp macro="" textlink="">
          <xdr:nvSpPr>
            <xdr:cNvPr id="4378" name="Check Box 3354" hidden="1">
              <a:extLst>
                <a:ext uri="{63B3BB69-23CF-44E3-9099-C40C66FF867C}">
                  <a14:compatExt spid="_x0000_s4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332</xdr:row>
          <xdr:rowOff>19050</xdr:rowOff>
        </xdr:from>
        <xdr:to>
          <xdr:col>9</xdr:col>
          <xdr:colOff>752475</xdr:colOff>
          <xdr:row>333</xdr:row>
          <xdr:rowOff>0</xdr:rowOff>
        </xdr:to>
        <xdr:sp macro="" textlink="">
          <xdr:nvSpPr>
            <xdr:cNvPr id="4379" name="Check Box 3355" hidden="1">
              <a:extLst>
                <a:ext uri="{63B3BB69-23CF-44E3-9099-C40C66FF867C}">
                  <a14:compatExt spid="_x0000_s4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333</xdr:row>
          <xdr:rowOff>19050</xdr:rowOff>
        </xdr:from>
        <xdr:to>
          <xdr:col>9</xdr:col>
          <xdr:colOff>752475</xdr:colOff>
          <xdr:row>334</xdr:row>
          <xdr:rowOff>0</xdr:rowOff>
        </xdr:to>
        <xdr:sp macro="" textlink="">
          <xdr:nvSpPr>
            <xdr:cNvPr id="4380" name="Check Box 3356" hidden="1">
              <a:extLst>
                <a:ext uri="{63B3BB69-23CF-44E3-9099-C40C66FF867C}">
                  <a14:compatExt spid="_x0000_s4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334</xdr:row>
          <xdr:rowOff>19050</xdr:rowOff>
        </xdr:from>
        <xdr:to>
          <xdr:col>9</xdr:col>
          <xdr:colOff>752475</xdr:colOff>
          <xdr:row>335</xdr:row>
          <xdr:rowOff>0</xdr:rowOff>
        </xdr:to>
        <xdr:sp macro="" textlink="">
          <xdr:nvSpPr>
            <xdr:cNvPr id="4381" name="Check Box 3357" hidden="1">
              <a:extLst>
                <a:ext uri="{63B3BB69-23CF-44E3-9099-C40C66FF867C}">
                  <a14:compatExt spid="_x0000_s4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335</xdr:row>
          <xdr:rowOff>19050</xdr:rowOff>
        </xdr:from>
        <xdr:to>
          <xdr:col>9</xdr:col>
          <xdr:colOff>752475</xdr:colOff>
          <xdr:row>336</xdr:row>
          <xdr:rowOff>0</xdr:rowOff>
        </xdr:to>
        <xdr:sp macro="" textlink="">
          <xdr:nvSpPr>
            <xdr:cNvPr id="4382" name="Check Box 3358" hidden="1">
              <a:extLst>
                <a:ext uri="{63B3BB69-23CF-44E3-9099-C40C66FF867C}">
                  <a14:compatExt spid="_x0000_s4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336</xdr:row>
          <xdr:rowOff>19050</xdr:rowOff>
        </xdr:from>
        <xdr:to>
          <xdr:col>9</xdr:col>
          <xdr:colOff>752475</xdr:colOff>
          <xdr:row>337</xdr:row>
          <xdr:rowOff>0</xdr:rowOff>
        </xdr:to>
        <xdr:sp macro="" textlink="">
          <xdr:nvSpPr>
            <xdr:cNvPr id="4383" name="Check Box 3359" hidden="1">
              <a:extLst>
                <a:ext uri="{63B3BB69-23CF-44E3-9099-C40C66FF867C}">
                  <a14:compatExt spid="_x0000_s4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337</xdr:row>
          <xdr:rowOff>19050</xdr:rowOff>
        </xdr:from>
        <xdr:to>
          <xdr:col>9</xdr:col>
          <xdr:colOff>752475</xdr:colOff>
          <xdr:row>338</xdr:row>
          <xdr:rowOff>0</xdr:rowOff>
        </xdr:to>
        <xdr:sp macro="" textlink="">
          <xdr:nvSpPr>
            <xdr:cNvPr id="4384" name="Check Box 3360" hidden="1">
              <a:extLst>
                <a:ext uri="{63B3BB69-23CF-44E3-9099-C40C66FF867C}">
                  <a14:compatExt spid="_x0000_s4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338</xdr:row>
          <xdr:rowOff>19050</xdr:rowOff>
        </xdr:from>
        <xdr:to>
          <xdr:col>9</xdr:col>
          <xdr:colOff>752475</xdr:colOff>
          <xdr:row>339</xdr:row>
          <xdr:rowOff>0</xdr:rowOff>
        </xdr:to>
        <xdr:sp macro="" textlink="">
          <xdr:nvSpPr>
            <xdr:cNvPr id="4385" name="Check Box 3361" hidden="1">
              <a:extLst>
                <a:ext uri="{63B3BB69-23CF-44E3-9099-C40C66FF867C}">
                  <a14:compatExt spid="_x0000_s4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339</xdr:row>
          <xdr:rowOff>19050</xdr:rowOff>
        </xdr:from>
        <xdr:to>
          <xdr:col>9</xdr:col>
          <xdr:colOff>752475</xdr:colOff>
          <xdr:row>340</xdr:row>
          <xdr:rowOff>0</xdr:rowOff>
        </xdr:to>
        <xdr:sp macro="" textlink="">
          <xdr:nvSpPr>
            <xdr:cNvPr id="4386" name="Check Box 3362" hidden="1">
              <a:extLst>
                <a:ext uri="{63B3BB69-23CF-44E3-9099-C40C66FF867C}">
                  <a14:compatExt spid="_x0000_s4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340</xdr:row>
          <xdr:rowOff>19050</xdr:rowOff>
        </xdr:from>
        <xdr:to>
          <xdr:col>9</xdr:col>
          <xdr:colOff>752475</xdr:colOff>
          <xdr:row>341</xdr:row>
          <xdr:rowOff>0</xdr:rowOff>
        </xdr:to>
        <xdr:sp macro="" textlink="">
          <xdr:nvSpPr>
            <xdr:cNvPr id="4387" name="Check Box 3363" hidden="1">
              <a:extLst>
                <a:ext uri="{63B3BB69-23CF-44E3-9099-C40C66FF867C}">
                  <a14:compatExt spid="_x0000_s4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341</xdr:row>
          <xdr:rowOff>19050</xdr:rowOff>
        </xdr:from>
        <xdr:to>
          <xdr:col>9</xdr:col>
          <xdr:colOff>752475</xdr:colOff>
          <xdr:row>342</xdr:row>
          <xdr:rowOff>0</xdr:rowOff>
        </xdr:to>
        <xdr:sp macro="" textlink="">
          <xdr:nvSpPr>
            <xdr:cNvPr id="4388" name="Check Box 3364" hidden="1">
              <a:extLst>
                <a:ext uri="{63B3BB69-23CF-44E3-9099-C40C66FF867C}">
                  <a14:compatExt spid="_x0000_s4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342</xdr:row>
          <xdr:rowOff>19050</xdr:rowOff>
        </xdr:from>
        <xdr:to>
          <xdr:col>9</xdr:col>
          <xdr:colOff>752475</xdr:colOff>
          <xdr:row>343</xdr:row>
          <xdr:rowOff>0</xdr:rowOff>
        </xdr:to>
        <xdr:sp macro="" textlink="">
          <xdr:nvSpPr>
            <xdr:cNvPr id="4389" name="Check Box 3365" hidden="1">
              <a:extLst>
                <a:ext uri="{63B3BB69-23CF-44E3-9099-C40C66FF867C}">
                  <a14:compatExt spid="_x0000_s4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343</xdr:row>
          <xdr:rowOff>19050</xdr:rowOff>
        </xdr:from>
        <xdr:to>
          <xdr:col>9</xdr:col>
          <xdr:colOff>752475</xdr:colOff>
          <xdr:row>344</xdr:row>
          <xdr:rowOff>0</xdr:rowOff>
        </xdr:to>
        <xdr:sp macro="" textlink="">
          <xdr:nvSpPr>
            <xdr:cNvPr id="4390" name="Check Box 3366" hidden="1">
              <a:extLst>
                <a:ext uri="{63B3BB69-23CF-44E3-9099-C40C66FF867C}">
                  <a14:compatExt spid="_x0000_s4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344</xdr:row>
          <xdr:rowOff>19050</xdr:rowOff>
        </xdr:from>
        <xdr:to>
          <xdr:col>9</xdr:col>
          <xdr:colOff>752475</xdr:colOff>
          <xdr:row>345</xdr:row>
          <xdr:rowOff>0</xdr:rowOff>
        </xdr:to>
        <xdr:sp macro="" textlink="">
          <xdr:nvSpPr>
            <xdr:cNvPr id="4391" name="Check Box 3367" hidden="1">
              <a:extLst>
                <a:ext uri="{63B3BB69-23CF-44E3-9099-C40C66FF867C}">
                  <a14:compatExt spid="_x0000_s4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345</xdr:row>
          <xdr:rowOff>19050</xdr:rowOff>
        </xdr:from>
        <xdr:to>
          <xdr:col>9</xdr:col>
          <xdr:colOff>752475</xdr:colOff>
          <xdr:row>346</xdr:row>
          <xdr:rowOff>0</xdr:rowOff>
        </xdr:to>
        <xdr:sp macro="" textlink="">
          <xdr:nvSpPr>
            <xdr:cNvPr id="4392" name="Check Box 3368" hidden="1">
              <a:extLst>
                <a:ext uri="{63B3BB69-23CF-44E3-9099-C40C66FF867C}">
                  <a14:compatExt spid="_x0000_s4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346</xdr:row>
          <xdr:rowOff>19050</xdr:rowOff>
        </xdr:from>
        <xdr:to>
          <xdr:col>9</xdr:col>
          <xdr:colOff>752475</xdr:colOff>
          <xdr:row>347</xdr:row>
          <xdr:rowOff>0</xdr:rowOff>
        </xdr:to>
        <xdr:sp macro="" textlink="">
          <xdr:nvSpPr>
            <xdr:cNvPr id="4393" name="Check Box 3369" hidden="1">
              <a:extLst>
                <a:ext uri="{63B3BB69-23CF-44E3-9099-C40C66FF867C}">
                  <a14:compatExt spid="_x0000_s4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347</xdr:row>
          <xdr:rowOff>19050</xdr:rowOff>
        </xdr:from>
        <xdr:to>
          <xdr:col>9</xdr:col>
          <xdr:colOff>752475</xdr:colOff>
          <xdr:row>348</xdr:row>
          <xdr:rowOff>0</xdr:rowOff>
        </xdr:to>
        <xdr:sp macro="" textlink="">
          <xdr:nvSpPr>
            <xdr:cNvPr id="4394" name="Check Box 3370" hidden="1">
              <a:extLst>
                <a:ext uri="{63B3BB69-23CF-44E3-9099-C40C66FF867C}">
                  <a14:compatExt spid="_x0000_s4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348</xdr:row>
          <xdr:rowOff>19050</xdr:rowOff>
        </xdr:from>
        <xdr:to>
          <xdr:col>9</xdr:col>
          <xdr:colOff>752475</xdr:colOff>
          <xdr:row>349</xdr:row>
          <xdr:rowOff>0</xdr:rowOff>
        </xdr:to>
        <xdr:sp macro="" textlink="">
          <xdr:nvSpPr>
            <xdr:cNvPr id="4395" name="Check Box 3371" hidden="1">
              <a:extLst>
                <a:ext uri="{63B3BB69-23CF-44E3-9099-C40C66FF867C}">
                  <a14:compatExt spid="_x0000_s4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349</xdr:row>
          <xdr:rowOff>19050</xdr:rowOff>
        </xdr:from>
        <xdr:to>
          <xdr:col>9</xdr:col>
          <xdr:colOff>752475</xdr:colOff>
          <xdr:row>350</xdr:row>
          <xdr:rowOff>0</xdr:rowOff>
        </xdr:to>
        <xdr:sp macro="" textlink="">
          <xdr:nvSpPr>
            <xdr:cNvPr id="4396" name="Check Box 3372" hidden="1">
              <a:extLst>
                <a:ext uri="{63B3BB69-23CF-44E3-9099-C40C66FF867C}">
                  <a14:compatExt spid="_x0000_s4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350</xdr:row>
          <xdr:rowOff>19050</xdr:rowOff>
        </xdr:from>
        <xdr:to>
          <xdr:col>9</xdr:col>
          <xdr:colOff>752475</xdr:colOff>
          <xdr:row>351</xdr:row>
          <xdr:rowOff>0</xdr:rowOff>
        </xdr:to>
        <xdr:sp macro="" textlink="">
          <xdr:nvSpPr>
            <xdr:cNvPr id="4397" name="Check Box 3373" hidden="1">
              <a:extLst>
                <a:ext uri="{63B3BB69-23CF-44E3-9099-C40C66FF867C}">
                  <a14:compatExt spid="_x0000_s4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351</xdr:row>
          <xdr:rowOff>19050</xdr:rowOff>
        </xdr:from>
        <xdr:to>
          <xdr:col>9</xdr:col>
          <xdr:colOff>752475</xdr:colOff>
          <xdr:row>352</xdr:row>
          <xdr:rowOff>0</xdr:rowOff>
        </xdr:to>
        <xdr:sp macro="" textlink="">
          <xdr:nvSpPr>
            <xdr:cNvPr id="4398" name="Check Box 3374" hidden="1">
              <a:extLst>
                <a:ext uri="{63B3BB69-23CF-44E3-9099-C40C66FF867C}">
                  <a14:compatExt spid="_x0000_s4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352</xdr:row>
          <xdr:rowOff>19050</xdr:rowOff>
        </xdr:from>
        <xdr:to>
          <xdr:col>9</xdr:col>
          <xdr:colOff>752475</xdr:colOff>
          <xdr:row>353</xdr:row>
          <xdr:rowOff>0</xdr:rowOff>
        </xdr:to>
        <xdr:sp macro="" textlink="">
          <xdr:nvSpPr>
            <xdr:cNvPr id="4399" name="Check Box 3375" hidden="1">
              <a:extLst>
                <a:ext uri="{63B3BB69-23CF-44E3-9099-C40C66FF867C}">
                  <a14:compatExt spid="_x0000_s4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353</xdr:row>
          <xdr:rowOff>19050</xdr:rowOff>
        </xdr:from>
        <xdr:to>
          <xdr:col>9</xdr:col>
          <xdr:colOff>752475</xdr:colOff>
          <xdr:row>354</xdr:row>
          <xdr:rowOff>0</xdr:rowOff>
        </xdr:to>
        <xdr:sp macro="" textlink="">
          <xdr:nvSpPr>
            <xdr:cNvPr id="4400" name="Check Box 3376" hidden="1">
              <a:extLst>
                <a:ext uri="{63B3BB69-23CF-44E3-9099-C40C66FF867C}">
                  <a14:compatExt spid="_x0000_s4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354</xdr:row>
          <xdr:rowOff>19050</xdr:rowOff>
        </xdr:from>
        <xdr:to>
          <xdr:col>9</xdr:col>
          <xdr:colOff>752475</xdr:colOff>
          <xdr:row>355</xdr:row>
          <xdr:rowOff>0</xdr:rowOff>
        </xdr:to>
        <xdr:sp macro="" textlink="">
          <xdr:nvSpPr>
            <xdr:cNvPr id="4401" name="Check Box 3377" hidden="1">
              <a:extLst>
                <a:ext uri="{63B3BB69-23CF-44E3-9099-C40C66FF867C}">
                  <a14:compatExt spid="_x0000_s4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355</xdr:row>
          <xdr:rowOff>19050</xdr:rowOff>
        </xdr:from>
        <xdr:to>
          <xdr:col>9</xdr:col>
          <xdr:colOff>752475</xdr:colOff>
          <xdr:row>356</xdr:row>
          <xdr:rowOff>0</xdr:rowOff>
        </xdr:to>
        <xdr:sp macro="" textlink="">
          <xdr:nvSpPr>
            <xdr:cNvPr id="4402" name="Check Box 3378" hidden="1">
              <a:extLst>
                <a:ext uri="{63B3BB69-23CF-44E3-9099-C40C66FF867C}">
                  <a14:compatExt spid="_x0000_s4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356</xdr:row>
          <xdr:rowOff>19050</xdr:rowOff>
        </xdr:from>
        <xdr:to>
          <xdr:col>9</xdr:col>
          <xdr:colOff>752475</xdr:colOff>
          <xdr:row>357</xdr:row>
          <xdr:rowOff>0</xdr:rowOff>
        </xdr:to>
        <xdr:sp macro="" textlink="">
          <xdr:nvSpPr>
            <xdr:cNvPr id="4403" name="Check Box 3379" hidden="1">
              <a:extLst>
                <a:ext uri="{63B3BB69-23CF-44E3-9099-C40C66FF867C}">
                  <a14:compatExt spid="_x0000_s4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357</xdr:row>
          <xdr:rowOff>19050</xdr:rowOff>
        </xdr:from>
        <xdr:to>
          <xdr:col>9</xdr:col>
          <xdr:colOff>752475</xdr:colOff>
          <xdr:row>358</xdr:row>
          <xdr:rowOff>0</xdr:rowOff>
        </xdr:to>
        <xdr:sp macro="" textlink="">
          <xdr:nvSpPr>
            <xdr:cNvPr id="4404" name="Check Box 3380" hidden="1">
              <a:extLst>
                <a:ext uri="{63B3BB69-23CF-44E3-9099-C40C66FF867C}">
                  <a14:compatExt spid="_x0000_s4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358</xdr:row>
          <xdr:rowOff>19050</xdr:rowOff>
        </xdr:from>
        <xdr:to>
          <xdr:col>9</xdr:col>
          <xdr:colOff>752475</xdr:colOff>
          <xdr:row>359</xdr:row>
          <xdr:rowOff>0</xdr:rowOff>
        </xdr:to>
        <xdr:sp macro="" textlink="">
          <xdr:nvSpPr>
            <xdr:cNvPr id="4405" name="Check Box 3381" hidden="1">
              <a:extLst>
                <a:ext uri="{63B3BB69-23CF-44E3-9099-C40C66FF867C}">
                  <a14:compatExt spid="_x0000_s4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359</xdr:row>
          <xdr:rowOff>19050</xdr:rowOff>
        </xdr:from>
        <xdr:to>
          <xdr:col>9</xdr:col>
          <xdr:colOff>752475</xdr:colOff>
          <xdr:row>360</xdr:row>
          <xdr:rowOff>0</xdr:rowOff>
        </xdr:to>
        <xdr:sp macro="" textlink="">
          <xdr:nvSpPr>
            <xdr:cNvPr id="4406" name="Check Box 3382" hidden="1">
              <a:extLst>
                <a:ext uri="{63B3BB69-23CF-44E3-9099-C40C66FF867C}">
                  <a14:compatExt spid="_x0000_s4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360</xdr:row>
          <xdr:rowOff>19050</xdr:rowOff>
        </xdr:from>
        <xdr:to>
          <xdr:col>9</xdr:col>
          <xdr:colOff>752475</xdr:colOff>
          <xdr:row>361</xdr:row>
          <xdr:rowOff>0</xdr:rowOff>
        </xdr:to>
        <xdr:sp macro="" textlink="">
          <xdr:nvSpPr>
            <xdr:cNvPr id="4407" name="Check Box 3383" hidden="1">
              <a:extLst>
                <a:ext uri="{63B3BB69-23CF-44E3-9099-C40C66FF867C}">
                  <a14:compatExt spid="_x0000_s4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361</xdr:row>
          <xdr:rowOff>19050</xdr:rowOff>
        </xdr:from>
        <xdr:to>
          <xdr:col>9</xdr:col>
          <xdr:colOff>752475</xdr:colOff>
          <xdr:row>362</xdr:row>
          <xdr:rowOff>0</xdr:rowOff>
        </xdr:to>
        <xdr:sp macro="" textlink="">
          <xdr:nvSpPr>
            <xdr:cNvPr id="4408" name="Check Box 3384" hidden="1">
              <a:extLst>
                <a:ext uri="{63B3BB69-23CF-44E3-9099-C40C66FF867C}">
                  <a14:compatExt spid="_x0000_s4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362</xdr:row>
          <xdr:rowOff>19050</xdr:rowOff>
        </xdr:from>
        <xdr:to>
          <xdr:col>9</xdr:col>
          <xdr:colOff>752475</xdr:colOff>
          <xdr:row>363</xdr:row>
          <xdr:rowOff>0</xdr:rowOff>
        </xdr:to>
        <xdr:sp macro="" textlink="">
          <xdr:nvSpPr>
            <xdr:cNvPr id="4409" name="Check Box 3385" hidden="1">
              <a:extLst>
                <a:ext uri="{63B3BB69-23CF-44E3-9099-C40C66FF867C}">
                  <a14:compatExt spid="_x0000_s4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363</xdr:row>
          <xdr:rowOff>19050</xdr:rowOff>
        </xdr:from>
        <xdr:to>
          <xdr:col>9</xdr:col>
          <xdr:colOff>752475</xdr:colOff>
          <xdr:row>364</xdr:row>
          <xdr:rowOff>0</xdr:rowOff>
        </xdr:to>
        <xdr:sp macro="" textlink="">
          <xdr:nvSpPr>
            <xdr:cNvPr id="4410" name="Check Box 3386" hidden="1">
              <a:extLst>
                <a:ext uri="{63B3BB69-23CF-44E3-9099-C40C66FF867C}">
                  <a14:compatExt spid="_x0000_s4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364</xdr:row>
          <xdr:rowOff>19050</xdr:rowOff>
        </xdr:from>
        <xdr:to>
          <xdr:col>9</xdr:col>
          <xdr:colOff>752475</xdr:colOff>
          <xdr:row>365</xdr:row>
          <xdr:rowOff>0</xdr:rowOff>
        </xdr:to>
        <xdr:sp macro="" textlink="">
          <xdr:nvSpPr>
            <xdr:cNvPr id="4411" name="Check Box 3387" hidden="1">
              <a:extLst>
                <a:ext uri="{63B3BB69-23CF-44E3-9099-C40C66FF867C}">
                  <a14:compatExt spid="_x0000_s4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365</xdr:row>
          <xdr:rowOff>19050</xdr:rowOff>
        </xdr:from>
        <xdr:to>
          <xdr:col>9</xdr:col>
          <xdr:colOff>752475</xdr:colOff>
          <xdr:row>366</xdr:row>
          <xdr:rowOff>0</xdr:rowOff>
        </xdr:to>
        <xdr:sp macro="" textlink="">
          <xdr:nvSpPr>
            <xdr:cNvPr id="4412" name="Check Box 3388" hidden="1">
              <a:extLst>
                <a:ext uri="{63B3BB69-23CF-44E3-9099-C40C66FF867C}">
                  <a14:compatExt spid="_x0000_s4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366</xdr:row>
          <xdr:rowOff>19050</xdr:rowOff>
        </xdr:from>
        <xdr:to>
          <xdr:col>9</xdr:col>
          <xdr:colOff>752475</xdr:colOff>
          <xdr:row>367</xdr:row>
          <xdr:rowOff>0</xdr:rowOff>
        </xdr:to>
        <xdr:sp macro="" textlink="">
          <xdr:nvSpPr>
            <xdr:cNvPr id="4413" name="Check Box 3389" hidden="1">
              <a:extLst>
                <a:ext uri="{63B3BB69-23CF-44E3-9099-C40C66FF867C}">
                  <a14:compatExt spid="_x0000_s4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367</xdr:row>
          <xdr:rowOff>19050</xdr:rowOff>
        </xdr:from>
        <xdr:to>
          <xdr:col>9</xdr:col>
          <xdr:colOff>752475</xdr:colOff>
          <xdr:row>368</xdr:row>
          <xdr:rowOff>0</xdr:rowOff>
        </xdr:to>
        <xdr:sp macro="" textlink="">
          <xdr:nvSpPr>
            <xdr:cNvPr id="4414" name="Check Box 3390" hidden="1">
              <a:extLst>
                <a:ext uri="{63B3BB69-23CF-44E3-9099-C40C66FF867C}">
                  <a14:compatExt spid="_x0000_s4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368</xdr:row>
          <xdr:rowOff>19050</xdr:rowOff>
        </xdr:from>
        <xdr:to>
          <xdr:col>9</xdr:col>
          <xdr:colOff>752475</xdr:colOff>
          <xdr:row>369</xdr:row>
          <xdr:rowOff>0</xdr:rowOff>
        </xdr:to>
        <xdr:sp macro="" textlink="">
          <xdr:nvSpPr>
            <xdr:cNvPr id="4415" name="Check Box 3391" hidden="1">
              <a:extLst>
                <a:ext uri="{63B3BB69-23CF-44E3-9099-C40C66FF867C}">
                  <a14:compatExt spid="_x0000_s4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369</xdr:row>
          <xdr:rowOff>19050</xdr:rowOff>
        </xdr:from>
        <xdr:to>
          <xdr:col>9</xdr:col>
          <xdr:colOff>752475</xdr:colOff>
          <xdr:row>370</xdr:row>
          <xdr:rowOff>0</xdr:rowOff>
        </xdr:to>
        <xdr:sp macro="" textlink="">
          <xdr:nvSpPr>
            <xdr:cNvPr id="4416" name="Check Box 3392" hidden="1">
              <a:extLst>
                <a:ext uri="{63B3BB69-23CF-44E3-9099-C40C66FF867C}">
                  <a14:compatExt spid="_x0000_s4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370</xdr:row>
          <xdr:rowOff>19050</xdr:rowOff>
        </xdr:from>
        <xdr:to>
          <xdr:col>9</xdr:col>
          <xdr:colOff>752475</xdr:colOff>
          <xdr:row>371</xdr:row>
          <xdr:rowOff>0</xdr:rowOff>
        </xdr:to>
        <xdr:sp macro="" textlink="">
          <xdr:nvSpPr>
            <xdr:cNvPr id="4417" name="Check Box 3393" hidden="1">
              <a:extLst>
                <a:ext uri="{63B3BB69-23CF-44E3-9099-C40C66FF867C}">
                  <a14:compatExt spid="_x0000_s4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371</xdr:row>
          <xdr:rowOff>19050</xdr:rowOff>
        </xdr:from>
        <xdr:to>
          <xdr:col>9</xdr:col>
          <xdr:colOff>752475</xdr:colOff>
          <xdr:row>372</xdr:row>
          <xdr:rowOff>0</xdr:rowOff>
        </xdr:to>
        <xdr:sp macro="" textlink="">
          <xdr:nvSpPr>
            <xdr:cNvPr id="4418" name="Check Box 3394" hidden="1">
              <a:extLst>
                <a:ext uri="{63B3BB69-23CF-44E3-9099-C40C66FF867C}">
                  <a14:compatExt spid="_x0000_s4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372</xdr:row>
          <xdr:rowOff>19050</xdr:rowOff>
        </xdr:from>
        <xdr:to>
          <xdr:col>9</xdr:col>
          <xdr:colOff>752475</xdr:colOff>
          <xdr:row>373</xdr:row>
          <xdr:rowOff>0</xdr:rowOff>
        </xdr:to>
        <xdr:sp macro="" textlink="">
          <xdr:nvSpPr>
            <xdr:cNvPr id="4419" name="Check Box 3395" hidden="1">
              <a:extLst>
                <a:ext uri="{63B3BB69-23CF-44E3-9099-C40C66FF867C}">
                  <a14:compatExt spid="_x0000_s4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373</xdr:row>
          <xdr:rowOff>19050</xdr:rowOff>
        </xdr:from>
        <xdr:to>
          <xdr:col>9</xdr:col>
          <xdr:colOff>752475</xdr:colOff>
          <xdr:row>374</xdr:row>
          <xdr:rowOff>0</xdr:rowOff>
        </xdr:to>
        <xdr:sp macro="" textlink="">
          <xdr:nvSpPr>
            <xdr:cNvPr id="4420" name="Check Box 3396" hidden="1">
              <a:extLst>
                <a:ext uri="{63B3BB69-23CF-44E3-9099-C40C66FF867C}">
                  <a14:compatExt spid="_x0000_s4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374</xdr:row>
          <xdr:rowOff>19050</xdr:rowOff>
        </xdr:from>
        <xdr:to>
          <xdr:col>9</xdr:col>
          <xdr:colOff>752475</xdr:colOff>
          <xdr:row>375</xdr:row>
          <xdr:rowOff>0</xdr:rowOff>
        </xdr:to>
        <xdr:sp macro="" textlink="">
          <xdr:nvSpPr>
            <xdr:cNvPr id="4421" name="Check Box 3397" hidden="1">
              <a:extLst>
                <a:ext uri="{63B3BB69-23CF-44E3-9099-C40C66FF867C}">
                  <a14:compatExt spid="_x0000_s4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375</xdr:row>
          <xdr:rowOff>19050</xdr:rowOff>
        </xdr:from>
        <xdr:to>
          <xdr:col>9</xdr:col>
          <xdr:colOff>752475</xdr:colOff>
          <xdr:row>376</xdr:row>
          <xdr:rowOff>0</xdr:rowOff>
        </xdr:to>
        <xdr:sp macro="" textlink="">
          <xdr:nvSpPr>
            <xdr:cNvPr id="4422" name="Check Box 3398" hidden="1">
              <a:extLst>
                <a:ext uri="{63B3BB69-23CF-44E3-9099-C40C66FF867C}">
                  <a14:compatExt spid="_x0000_s4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376</xdr:row>
          <xdr:rowOff>19050</xdr:rowOff>
        </xdr:from>
        <xdr:to>
          <xdr:col>9</xdr:col>
          <xdr:colOff>752475</xdr:colOff>
          <xdr:row>377</xdr:row>
          <xdr:rowOff>0</xdr:rowOff>
        </xdr:to>
        <xdr:sp macro="" textlink="">
          <xdr:nvSpPr>
            <xdr:cNvPr id="4423" name="Check Box 3399" hidden="1">
              <a:extLst>
                <a:ext uri="{63B3BB69-23CF-44E3-9099-C40C66FF867C}">
                  <a14:compatExt spid="_x0000_s4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377</xdr:row>
          <xdr:rowOff>19050</xdr:rowOff>
        </xdr:from>
        <xdr:to>
          <xdr:col>9</xdr:col>
          <xdr:colOff>752475</xdr:colOff>
          <xdr:row>378</xdr:row>
          <xdr:rowOff>0</xdr:rowOff>
        </xdr:to>
        <xdr:sp macro="" textlink="">
          <xdr:nvSpPr>
            <xdr:cNvPr id="4424" name="Check Box 3400" hidden="1">
              <a:extLst>
                <a:ext uri="{63B3BB69-23CF-44E3-9099-C40C66FF867C}">
                  <a14:compatExt spid="_x0000_s4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378</xdr:row>
          <xdr:rowOff>19050</xdr:rowOff>
        </xdr:from>
        <xdr:to>
          <xdr:col>9</xdr:col>
          <xdr:colOff>752475</xdr:colOff>
          <xdr:row>379</xdr:row>
          <xdr:rowOff>0</xdr:rowOff>
        </xdr:to>
        <xdr:sp macro="" textlink="">
          <xdr:nvSpPr>
            <xdr:cNvPr id="4425" name="Check Box 3401" hidden="1">
              <a:extLst>
                <a:ext uri="{63B3BB69-23CF-44E3-9099-C40C66FF867C}">
                  <a14:compatExt spid="_x0000_s4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379</xdr:row>
          <xdr:rowOff>19050</xdr:rowOff>
        </xdr:from>
        <xdr:to>
          <xdr:col>9</xdr:col>
          <xdr:colOff>752475</xdr:colOff>
          <xdr:row>380</xdr:row>
          <xdr:rowOff>0</xdr:rowOff>
        </xdr:to>
        <xdr:sp macro="" textlink="">
          <xdr:nvSpPr>
            <xdr:cNvPr id="4426" name="Check Box 3402" hidden="1">
              <a:extLst>
                <a:ext uri="{63B3BB69-23CF-44E3-9099-C40C66FF867C}">
                  <a14:compatExt spid="_x0000_s4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380</xdr:row>
          <xdr:rowOff>19050</xdr:rowOff>
        </xdr:from>
        <xdr:to>
          <xdr:col>9</xdr:col>
          <xdr:colOff>752475</xdr:colOff>
          <xdr:row>381</xdr:row>
          <xdr:rowOff>0</xdr:rowOff>
        </xdr:to>
        <xdr:sp macro="" textlink="">
          <xdr:nvSpPr>
            <xdr:cNvPr id="4427" name="Check Box 3403" hidden="1">
              <a:extLst>
                <a:ext uri="{63B3BB69-23CF-44E3-9099-C40C66FF867C}">
                  <a14:compatExt spid="_x0000_s4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381</xdr:row>
          <xdr:rowOff>19050</xdr:rowOff>
        </xdr:from>
        <xdr:to>
          <xdr:col>9</xdr:col>
          <xdr:colOff>752475</xdr:colOff>
          <xdr:row>382</xdr:row>
          <xdr:rowOff>0</xdr:rowOff>
        </xdr:to>
        <xdr:sp macro="" textlink="">
          <xdr:nvSpPr>
            <xdr:cNvPr id="4428" name="Check Box 3404" hidden="1">
              <a:extLst>
                <a:ext uri="{63B3BB69-23CF-44E3-9099-C40C66FF867C}">
                  <a14:compatExt spid="_x0000_s4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382</xdr:row>
          <xdr:rowOff>19050</xdr:rowOff>
        </xdr:from>
        <xdr:to>
          <xdr:col>9</xdr:col>
          <xdr:colOff>752475</xdr:colOff>
          <xdr:row>383</xdr:row>
          <xdr:rowOff>0</xdr:rowOff>
        </xdr:to>
        <xdr:sp macro="" textlink="">
          <xdr:nvSpPr>
            <xdr:cNvPr id="4429" name="Check Box 3405" hidden="1">
              <a:extLst>
                <a:ext uri="{63B3BB69-23CF-44E3-9099-C40C66FF867C}">
                  <a14:compatExt spid="_x0000_s4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383</xdr:row>
          <xdr:rowOff>19050</xdr:rowOff>
        </xdr:from>
        <xdr:to>
          <xdr:col>9</xdr:col>
          <xdr:colOff>752475</xdr:colOff>
          <xdr:row>384</xdr:row>
          <xdr:rowOff>0</xdr:rowOff>
        </xdr:to>
        <xdr:sp macro="" textlink="">
          <xdr:nvSpPr>
            <xdr:cNvPr id="4430" name="Check Box 3406" hidden="1">
              <a:extLst>
                <a:ext uri="{63B3BB69-23CF-44E3-9099-C40C66FF867C}">
                  <a14:compatExt spid="_x0000_s4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384</xdr:row>
          <xdr:rowOff>19050</xdr:rowOff>
        </xdr:from>
        <xdr:to>
          <xdr:col>9</xdr:col>
          <xdr:colOff>752475</xdr:colOff>
          <xdr:row>385</xdr:row>
          <xdr:rowOff>0</xdr:rowOff>
        </xdr:to>
        <xdr:sp macro="" textlink="">
          <xdr:nvSpPr>
            <xdr:cNvPr id="4431" name="Check Box 3407" hidden="1">
              <a:extLst>
                <a:ext uri="{63B3BB69-23CF-44E3-9099-C40C66FF867C}">
                  <a14:compatExt spid="_x0000_s4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385</xdr:row>
          <xdr:rowOff>19050</xdr:rowOff>
        </xdr:from>
        <xdr:to>
          <xdr:col>9</xdr:col>
          <xdr:colOff>752475</xdr:colOff>
          <xdr:row>386</xdr:row>
          <xdr:rowOff>0</xdr:rowOff>
        </xdr:to>
        <xdr:sp macro="" textlink="">
          <xdr:nvSpPr>
            <xdr:cNvPr id="4432" name="Check Box 3408" hidden="1">
              <a:extLst>
                <a:ext uri="{63B3BB69-23CF-44E3-9099-C40C66FF867C}">
                  <a14:compatExt spid="_x0000_s4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386</xdr:row>
          <xdr:rowOff>19050</xdr:rowOff>
        </xdr:from>
        <xdr:to>
          <xdr:col>9</xdr:col>
          <xdr:colOff>752475</xdr:colOff>
          <xdr:row>387</xdr:row>
          <xdr:rowOff>0</xdr:rowOff>
        </xdr:to>
        <xdr:sp macro="" textlink="">
          <xdr:nvSpPr>
            <xdr:cNvPr id="4433" name="Check Box 3409" hidden="1">
              <a:extLst>
                <a:ext uri="{63B3BB69-23CF-44E3-9099-C40C66FF867C}">
                  <a14:compatExt spid="_x0000_s4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387</xdr:row>
          <xdr:rowOff>19050</xdr:rowOff>
        </xdr:from>
        <xdr:to>
          <xdr:col>9</xdr:col>
          <xdr:colOff>752475</xdr:colOff>
          <xdr:row>388</xdr:row>
          <xdr:rowOff>0</xdr:rowOff>
        </xdr:to>
        <xdr:sp macro="" textlink="">
          <xdr:nvSpPr>
            <xdr:cNvPr id="4434" name="Check Box 3410" hidden="1">
              <a:extLst>
                <a:ext uri="{63B3BB69-23CF-44E3-9099-C40C66FF867C}">
                  <a14:compatExt spid="_x0000_s4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388</xdr:row>
          <xdr:rowOff>19050</xdr:rowOff>
        </xdr:from>
        <xdr:to>
          <xdr:col>9</xdr:col>
          <xdr:colOff>752475</xdr:colOff>
          <xdr:row>389</xdr:row>
          <xdr:rowOff>0</xdr:rowOff>
        </xdr:to>
        <xdr:sp macro="" textlink="">
          <xdr:nvSpPr>
            <xdr:cNvPr id="4435" name="Check Box 3411" hidden="1">
              <a:extLst>
                <a:ext uri="{63B3BB69-23CF-44E3-9099-C40C66FF867C}">
                  <a14:compatExt spid="_x0000_s4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389</xdr:row>
          <xdr:rowOff>19050</xdr:rowOff>
        </xdr:from>
        <xdr:to>
          <xdr:col>9</xdr:col>
          <xdr:colOff>752475</xdr:colOff>
          <xdr:row>390</xdr:row>
          <xdr:rowOff>0</xdr:rowOff>
        </xdr:to>
        <xdr:sp macro="" textlink="">
          <xdr:nvSpPr>
            <xdr:cNvPr id="4436" name="Check Box 3412" hidden="1">
              <a:extLst>
                <a:ext uri="{63B3BB69-23CF-44E3-9099-C40C66FF867C}">
                  <a14:compatExt spid="_x0000_s4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390</xdr:row>
          <xdr:rowOff>19050</xdr:rowOff>
        </xdr:from>
        <xdr:to>
          <xdr:col>9</xdr:col>
          <xdr:colOff>752475</xdr:colOff>
          <xdr:row>391</xdr:row>
          <xdr:rowOff>0</xdr:rowOff>
        </xdr:to>
        <xdr:sp macro="" textlink="">
          <xdr:nvSpPr>
            <xdr:cNvPr id="4437" name="Check Box 3413" hidden="1">
              <a:extLst>
                <a:ext uri="{63B3BB69-23CF-44E3-9099-C40C66FF867C}">
                  <a14:compatExt spid="_x0000_s4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391</xdr:row>
          <xdr:rowOff>19050</xdr:rowOff>
        </xdr:from>
        <xdr:to>
          <xdr:col>9</xdr:col>
          <xdr:colOff>752475</xdr:colOff>
          <xdr:row>392</xdr:row>
          <xdr:rowOff>0</xdr:rowOff>
        </xdr:to>
        <xdr:sp macro="" textlink="">
          <xdr:nvSpPr>
            <xdr:cNvPr id="4438" name="Check Box 3414" hidden="1">
              <a:extLst>
                <a:ext uri="{63B3BB69-23CF-44E3-9099-C40C66FF867C}">
                  <a14:compatExt spid="_x0000_s4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392</xdr:row>
          <xdr:rowOff>19050</xdr:rowOff>
        </xdr:from>
        <xdr:to>
          <xdr:col>9</xdr:col>
          <xdr:colOff>752475</xdr:colOff>
          <xdr:row>393</xdr:row>
          <xdr:rowOff>0</xdr:rowOff>
        </xdr:to>
        <xdr:sp macro="" textlink="">
          <xdr:nvSpPr>
            <xdr:cNvPr id="4439" name="Check Box 3415" hidden="1">
              <a:extLst>
                <a:ext uri="{63B3BB69-23CF-44E3-9099-C40C66FF867C}">
                  <a14:compatExt spid="_x0000_s4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393</xdr:row>
          <xdr:rowOff>19050</xdr:rowOff>
        </xdr:from>
        <xdr:to>
          <xdr:col>9</xdr:col>
          <xdr:colOff>752475</xdr:colOff>
          <xdr:row>394</xdr:row>
          <xdr:rowOff>0</xdr:rowOff>
        </xdr:to>
        <xdr:sp macro="" textlink="">
          <xdr:nvSpPr>
            <xdr:cNvPr id="4440" name="Check Box 3416" hidden="1">
              <a:extLst>
                <a:ext uri="{63B3BB69-23CF-44E3-9099-C40C66FF867C}">
                  <a14:compatExt spid="_x0000_s4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394</xdr:row>
          <xdr:rowOff>19050</xdr:rowOff>
        </xdr:from>
        <xdr:to>
          <xdr:col>9</xdr:col>
          <xdr:colOff>752475</xdr:colOff>
          <xdr:row>395</xdr:row>
          <xdr:rowOff>0</xdr:rowOff>
        </xdr:to>
        <xdr:sp macro="" textlink="">
          <xdr:nvSpPr>
            <xdr:cNvPr id="4441" name="Check Box 3417" hidden="1">
              <a:extLst>
                <a:ext uri="{63B3BB69-23CF-44E3-9099-C40C66FF867C}">
                  <a14:compatExt spid="_x0000_s4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395</xdr:row>
          <xdr:rowOff>19050</xdr:rowOff>
        </xdr:from>
        <xdr:to>
          <xdr:col>9</xdr:col>
          <xdr:colOff>752475</xdr:colOff>
          <xdr:row>396</xdr:row>
          <xdr:rowOff>0</xdr:rowOff>
        </xdr:to>
        <xdr:sp macro="" textlink="">
          <xdr:nvSpPr>
            <xdr:cNvPr id="4442" name="Check Box 3418" hidden="1">
              <a:extLst>
                <a:ext uri="{63B3BB69-23CF-44E3-9099-C40C66FF867C}">
                  <a14:compatExt spid="_x0000_s4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396</xdr:row>
          <xdr:rowOff>19050</xdr:rowOff>
        </xdr:from>
        <xdr:to>
          <xdr:col>9</xdr:col>
          <xdr:colOff>752475</xdr:colOff>
          <xdr:row>397</xdr:row>
          <xdr:rowOff>0</xdr:rowOff>
        </xdr:to>
        <xdr:sp macro="" textlink="">
          <xdr:nvSpPr>
            <xdr:cNvPr id="4443" name="Check Box 3419" hidden="1">
              <a:extLst>
                <a:ext uri="{63B3BB69-23CF-44E3-9099-C40C66FF867C}">
                  <a14:compatExt spid="_x0000_s4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397</xdr:row>
          <xdr:rowOff>19050</xdr:rowOff>
        </xdr:from>
        <xdr:to>
          <xdr:col>9</xdr:col>
          <xdr:colOff>752475</xdr:colOff>
          <xdr:row>398</xdr:row>
          <xdr:rowOff>0</xdr:rowOff>
        </xdr:to>
        <xdr:sp macro="" textlink="">
          <xdr:nvSpPr>
            <xdr:cNvPr id="4444" name="Check Box 3420" hidden="1">
              <a:extLst>
                <a:ext uri="{63B3BB69-23CF-44E3-9099-C40C66FF867C}">
                  <a14:compatExt spid="_x0000_s4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398</xdr:row>
          <xdr:rowOff>19050</xdr:rowOff>
        </xdr:from>
        <xdr:to>
          <xdr:col>9</xdr:col>
          <xdr:colOff>752475</xdr:colOff>
          <xdr:row>399</xdr:row>
          <xdr:rowOff>0</xdr:rowOff>
        </xdr:to>
        <xdr:sp macro="" textlink="">
          <xdr:nvSpPr>
            <xdr:cNvPr id="4445" name="Check Box 3421" hidden="1">
              <a:extLst>
                <a:ext uri="{63B3BB69-23CF-44E3-9099-C40C66FF867C}">
                  <a14:compatExt spid="_x0000_s4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399</xdr:row>
          <xdr:rowOff>19050</xdr:rowOff>
        </xdr:from>
        <xdr:to>
          <xdr:col>9</xdr:col>
          <xdr:colOff>752475</xdr:colOff>
          <xdr:row>400</xdr:row>
          <xdr:rowOff>0</xdr:rowOff>
        </xdr:to>
        <xdr:sp macro="" textlink="">
          <xdr:nvSpPr>
            <xdr:cNvPr id="4446" name="Check Box 3422" hidden="1">
              <a:extLst>
                <a:ext uri="{63B3BB69-23CF-44E3-9099-C40C66FF867C}">
                  <a14:compatExt spid="_x0000_s4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400</xdr:row>
          <xdr:rowOff>19050</xdr:rowOff>
        </xdr:from>
        <xdr:to>
          <xdr:col>9</xdr:col>
          <xdr:colOff>752475</xdr:colOff>
          <xdr:row>401</xdr:row>
          <xdr:rowOff>0</xdr:rowOff>
        </xdr:to>
        <xdr:sp macro="" textlink="">
          <xdr:nvSpPr>
            <xdr:cNvPr id="4447" name="Check Box 3423" hidden="1">
              <a:extLst>
                <a:ext uri="{63B3BB69-23CF-44E3-9099-C40C66FF867C}">
                  <a14:compatExt spid="_x0000_s4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401</xdr:row>
          <xdr:rowOff>19050</xdr:rowOff>
        </xdr:from>
        <xdr:to>
          <xdr:col>9</xdr:col>
          <xdr:colOff>752475</xdr:colOff>
          <xdr:row>402</xdr:row>
          <xdr:rowOff>0</xdr:rowOff>
        </xdr:to>
        <xdr:sp macro="" textlink="">
          <xdr:nvSpPr>
            <xdr:cNvPr id="4448" name="Check Box 3424" hidden="1">
              <a:extLst>
                <a:ext uri="{63B3BB69-23CF-44E3-9099-C40C66FF867C}">
                  <a14:compatExt spid="_x0000_s4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402</xdr:row>
          <xdr:rowOff>19050</xdr:rowOff>
        </xdr:from>
        <xdr:to>
          <xdr:col>9</xdr:col>
          <xdr:colOff>752475</xdr:colOff>
          <xdr:row>403</xdr:row>
          <xdr:rowOff>0</xdr:rowOff>
        </xdr:to>
        <xdr:sp macro="" textlink="">
          <xdr:nvSpPr>
            <xdr:cNvPr id="4449" name="Check Box 3425" hidden="1">
              <a:extLst>
                <a:ext uri="{63B3BB69-23CF-44E3-9099-C40C66FF867C}">
                  <a14:compatExt spid="_x0000_s4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403</xdr:row>
          <xdr:rowOff>19050</xdr:rowOff>
        </xdr:from>
        <xdr:to>
          <xdr:col>9</xdr:col>
          <xdr:colOff>752475</xdr:colOff>
          <xdr:row>404</xdr:row>
          <xdr:rowOff>0</xdr:rowOff>
        </xdr:to>
        <xdr:sp macro="" textlink="">
          <xdr:nvSpPr>
            <xdr:cNvPr id="4450" name="Check Box 3426" hidden="1">
              <a:extLst>
                <a:ext uri="{63B3BB69-23CF-44E3-9099-C40C66FF867C}">
                  <a14:compatExt spid="_x0000_s4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404</xdr:row>
          <xdr:rowOff>19050</xdr:rowOff>
        </xdr:from>
        <xdr:to>
          <xdr:col>9</xdr:col>
          <xdr:colOff>752475</xdr:colOff>
          <xdr:row>405</xdr:row>
          <xdr:rowOff>0</xdr:rowOff>
        </xdr:to>
        <xdr:sp macro="" textlink="">
          <xdr:nvSpPr>
            <xdr:cNvPr id="4451" name="Check Box 3427" hidden="1">
              <a:extLst>
                <a:ext uri="{63B3BB69-23CF-44E3-9099-C40C66FF867C}">
                  <a14:compatExt spid="_x0000_s4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405</xdr:row>
          <xdr:rowOff>19050</xdr:rowOff>
        </xdr:from>
        <xdr:to>
          <xdr:col>9</xdr:col>
          <xdr:colOff>752475</xdr:colOff>
          <xdr:row>406</xdr:row>
          <xdr:rowOff>0</xdr:rowOff>
        </xdr:to>
        <xdr:sp macro="" textlink="">
          <xdr:nvSpPr>
            <xdr:cNvPr id="4452" name="Check Box 3428" hidden="1">
              <a:extLst>
                <a:ext uri="{63B3BB69-23CF-44E3-9099-C40C66FF867C}">
                  <a14:compatExt spid="_x0000_s4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406</xdr:row>
          <xdr:rowOff>19050</xdr:rowOff>
        </xdr:from>
        <xdr:to>
          <xdr:col>9</xdr:col>
          <xdr:colOff>752475</xdr:colOff>
          <xdr:row>407</xdr:row>
          <xdr:rowOff>0</xdr:rowOff>
        </xdr:to>
        <xdr:sp macro="" textlink="">
          <xdr:nvSpPr>
            <xdr:cNvPr id="4453" name="Check Box 3429" hidden="1">
              <a:extLst>
                <a:ext uri="{63B3BB69-23CF-44E3-9099-C40C66FF867C}">
                  <a14:compatExt spid="_x0000_s4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407</xdr:row>
          <xdr:rowOff>19050</xdr:rowOff>
        </xdr:from>
        <xdr:to>
          <xdr:col>9</xdr:col>
          <xdr:colOff>752475</xdr:colOff>
          <xdr:row>408</xdr:row>
          <xdr:rowOff>0</xdr:rowOff>
        </xdr:to>
        <xdr:sp macro="" textlink="">
          <xdr:nvSpPr>
            <xdr:cNvPr id="4454" name="Check Box 3430" hidden="1">
              <a:extLst>
                <a:ext uri="{63B3BB69-23CF-44E3-9099-C40C66FF867C}">
                  <a14:compatExt spid="_x0000_s4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408</xdr:row>
          <xdr:rowOff>19050</xdr:rowOff>
        </xdr:from>
        <xdr:to>
          <xdr:col>9</xdr:col>
          <xdr:colOff>752475</xdr:colOff>
          <xdr:row>409</xdr:row>
          <xdr:rowOff>0</xdr:rowOff>
        </xdr:to>
        <xdr:sp macro="" textlink="">
          <xdr:nvSpPr>
            <xdr:cNvPr id="4455" name="Check Box 3431" hidden="1">
              <a:extLst>
                <a:ext uri="{63B3BB69-23CF-44E3-9099-C40C66FF867C}">
                  <a14:compatExt spid="_x0000_s4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409</xdr:row>
          <xdr:rowOff>19050</xdr:rowOff>
        </xdr:from>
        <xdr:to>
          <xdr:col>9</xdr:col>
          <xdr:colOff>752475</xdr:colOff>
          <xdr:row>410</xdr:row>
          <xdr:rowOff>0</xdr:rowOff>
        </xdr:to>
        <xdr:sp macro="" textlink="">
          <xdr:nvSpPr>
            <xdr:cNvPr id="4456" name="Check Box 3432" hidden="1">
              <a:extLst>
                <a:ext uri="{63B3BB69-23CF-44E3-9099-C40C66FF867C}">
                  <a14:compatExt spid="_x0000_s4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410</xdr:row>
          <xdr:rowOff>19050</xdr:rowOff>
        </xdr:from>
        <xdr:to>
          <xdr:col>9</xdr:col>
          <xdr:colOff>752475</xdr:colOff>
          <xdr:row>411</xdr:row>
          <xdr:rowOff>0</xdr:rowOff>
        </xdr:to>
        <xdr:sp macro="" textlink="">
          <xdr:nvSpPr>
            <xdr:cNvPr id="4457" name="Check Box 3433" hidden="1">
              <a:extLst>
                <a:ext uri="{63B3BB69-23CF-44E3-9099-C40C66FF867C}">
                  <a14:compatExt spid="_x0000_s4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411</xdr:row>
          <xdr:rowOff>19050</xdr:rowOff>
        </xdr:from>
        <xdr:to>
          <xdr:col>9</xdr:col>
          <xdr:colOff>752475</xdr:colOff>
          <xdr:row>412</xdr:row>
          <xdr:rowOff>0</xdr:rowOff>
        </xdr:to>
        <xdr:sp macro="" textlink="">
          <xdr:nvSpPr>
            <xdr:cNvPr id="4458" name="Check Box 3434" hidden="1">
              <a:extLst>
                <a:ext uri="{63B3BB69-23CF-44E3-9099-C40C66FF867C}">
                  <a14:compatExt spid="_x0000_s4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412</xdr:row>
          <xdr:rowOff>19050</xdr:rowOff>
        </xdr:from>
        <xdr:to>
          <xdr:col>9</xdr:col>
          <xdr:colOff>752475</xdr:colOff>
          <xdr:row>413</xdr:row>
          <xdr:rowOff>0</xdr:rowOff>
        </xdr:to>
        <xdr:sp macro="" textlink="">
          <xdr:nvSpPr>
            <xdr:cNvPr id="4459" name="Check Box 3435" hidden="1">
              <a:extLst>
                <a:ext uri="{63B3BB69-23CF-44E3-9099-C40C66FF867C}">
                  <a14:compatExt spid="_x0000_s4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413</xdr:row>
          <xdr:rowOff>19050</xdr:rowOff>
        </xdr:from>
        <xdr:to>
          <xdr:col>9</xdr:col>
          <xdr:colOff>752475</xdr:colOff>
          <xdr:row>414</xdr:row>
          <xdr:rowOff>0</xdr:rowOff>
        </xdr:to>
        <xdr:sp macro="" textlink="">
          <xdr:nvSpPr>
            <xdr:cNvPr id="4460" name="Check Box 3436" hidden="1">
              <a:extLst>
                <a:ext uri="{63B3BB69-23CF-44E3-9099-C40C66FF867C}">
                  <a14:compatExt spid="_x0000_s4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414</xdr:row>
          <xdr:rowOff>19050</xdr:rowOff>
        </xdr:from>
        <xdr:to>
          <xdr:col>9</xdr:col>
          <xdr:colOff>752475</xdr:colOff>
          <xdr:row>415</xdr:row>
          <xdr:rowOff>0</xdr:rowOff>
        </xdr:to>
        <xdr:sp macro="" textlink="">
          <xdr:nvSpPr>
            <xdr:cNvPr id="4461" name="Check Box 3437" hidden="1">
              <a:extLst>
                <a:ext uri="{63B3BB69-23CF-44E3-9099-C40C66FF867C}">
                  <a14:compatExt spid="_x0000_s4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415</xdr:row>
          <xdr:rowOff>19050</xdr:rowOff>
        </xdr:from>
        <xdr:to>
          <xdr:col>9</xdr:col>
          <xdr:colOff>752475</xdr:colOff>
          <xdr:row>416</xdr:row>
          <xdr:rowOff>0</xdr:rowOff>
        </xdr:to>
        <xdr:sp macro="" textlink="">
          <xdr:nvSpPr>
            <xdr:cNvPr id="4462" name="Check Box 3438" hidden="1">
              <a:extLst>
                <a:ext uri="{63B3BB69-23CF-44E3-9099-C40C66FF867C}">
                  <a14:compatExt spid="_x0000_s4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416</xdr:row>
          <xdr:rowOff>19050</xdr:rowOff>
        </xdr:from>
        <xdr:to>
          <xdr:col>9</xdr:col>
          <xdr:colOff>752475</xdr:colOff>
          <xdr:row>417</xdr:row>
          <xdr:rowOff>0</xdr:rowOff>
        </xdr:to>
        <xdr:sp macro="" textlink="">
          <xdr:nvSpPr>
            <xdr:cNvPr id="4463" name="Check Box 3439" hidden="1">
              <a:extLst>
                <a:ext uri="{63B3BB69-23CF-44E3-9099-C40C66FF867C}">
                  <a14:compatExt spid="_x0000_s4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417</xdr:row>
          <xdr:rowOff>19050</xdr:rowOff>
        </xdr:from>
        <xdr:to>
          <xdr:col>9</xdr:col>
          <xdr:colOff>752475</xdr:colOff>
          <xdr:row>418</xdr:row>
          <xdr:rowOff>0</xdr:rowOff>
        </xdr:to>
        <xdr:sp macro="" textlink="">
          <xdr:nvSpPr>
            <xdr:cNvPr id="4464" name="Check Box 3440" hidden="1">
              <a:extLst>
                <a:ext uri="{63B3BB69-23CF-44E3-9099-C40C66FF867C}">
                  <a14:compatExt spid="_x0000_s4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418</xdr:row>
          <xdr:rowOff>19050</xdr:rowOff>
        </xdr:from>
        <xdr:to>
          <xdr:col>9</xdr:col>
          <xdr:colOff>752475</xdr:colOff>
          <xdr:row>419</xdr:row>
          <xdr:rowOff>0</xdr:rowOff>
        </xdr:to>
        <xdr:sp macro="" textlink="">
          <xdr:nvSpPr>
            <xdr:cNvPr id="4465" name="Check Box 3441" hidden="1">
              <a:extLst>
                <a:ext uri="{63B3BB69-23CF-44E3-9099-C40C66FF867C}">
                  <a14:compatExt spid="_x0000_s4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419</xdr:row>
          <xdr:rowOff>19050</xdr:rowOff>
        </xdr:from>
        <xdr:to>
          <xdr:col>9</xdr:col>
          <xdr:colOff>752475</xdr:colOff>
          <xdr:row>420</xdr:row>
          <xdr:rowOff>0</xdr:rowOff>
        </xdr:to>
        <xdr:sp macro="" textlink="">
          <xdr:nvSpPr>
            <xdr:cNvPr id="4466" name="Check Box 3442" hidden="1">
              <a:extLst>
                <a:ext uri="{63B3BB69-23CF-44E3-9099-C40C66FF867C}">
                  <a14:compatExt spid="_x0000_s4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420</xdr:row>
          <xdr:rowOff>19050</xdr:rowOff>
        </xdr:from>
        <xdr:to>
          <xdr:col>9</xdr:col>
          <xdr:colOff>752475</xdr:colOff>
          <xdr:row>421</xdr:row>
          <xdr:rowOff>0</xdr:rowOff>
        </xdr:to>
        <xdr:sp macro="" textlink="">
          <xdr:nvSpPr>
            <xdr:cNvPr id="4467" name="Check Box 3443" hidden="1">
              <a:extLst>
                <a:ext uri="{63B3BB69-23CF-44E3-9099-C40C66FF867C}">
                  <a14:compatExt spid="_x0000_s4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421</xdr:row>
          <xdr:rowOff>19050</xdr:rowOff>
        </xdr:from>
        <xdr:to>
          <xdr:col>9</xdr:col>
          <xdr:colOff>752475</xdr:colOff>
          <xdr:row>422</xdr:row>
          <xdr:rowOff>0</xdr:rowOff>
        </xdr:to>
        <xdr:sp macro="" textlink="">
          <xdr:nvSpPr>
            <xdr:cNvPr id="4468" name="Check Box 3444" hidden="1">
              <a:extLst>
                <a:ext uri="{63B3BB69-23CF-44E3-9099-C40C66FF867C}">
                  <a14:compatExt spid="_x0000_s4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422</xdr:row>
          <xdr:rowOff>19050</xdr:rowOff>
        </xdr:from>
        <xdr:to>
          <xdr:col>9</xdr:col>
          <xdr:colOff>752475</xdr:colOff>
          <xdr:row>423</xdr:row>
          <xdr:rowOff>0</xdr:rowOff>
        </xdr:to>
        <xdr:sp macro="" textlink="">
          <xdr:nvSpPr>
            <xdr:cNvPr id="4469" name="Check Box 3445" hidden="1">
              <a:extLst>
                <a:ext uri="{63B3BB69-23CF-44E3-9099-C40C66FF867C}">
                  <a14:compatExt spid="_x0000_s4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423</xdr:row>
          <xdr:rowOff>19050</xdr:rowOff>
        </xdr:from>
        <xdr:to>
          <xdr:col>9</xdr:col>
          <xdr:colOff>752475</xdr:colOff>
          <xdr:row>424</xdr:row>
          <xdr:rowOff>0</xdr:rowOff>
        </xdr:to>
        <xdr:sp macro="" textlink="">
          <xdr:nvSpPr>
            <xdr:cNvPr id="4470" name="Check Box 3446" hidden="1">
              <a:extLst>
                <a:ext uri="{63B3BB69-23CF-44E3-9099-C40C66FF867C}">
                  <a14:compatExt spid="_x0000_s4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424</xdr:row>
          <xdr:rowOff>19050</xdr:rowOff>
        </xdr:from>
        <xdr:to>
          <xdr:col>9</xdr:col>
          <xdr:colOff>752475</xdr:colOff>
          <xdr:row>425</xdr:row>
          <xdr:rowOff>0</xdr:rowOff>
        </xdr:to>
        <xdr:sp macro="" textlink="">
          <xdr:nvSpPr>
            <xdr:cNvPr id="4471" name="Check Box 3447" hidden="1">
              <a:extLst>
                <a:ext uri="{63B3BB69-23CF-44E3-9099-C40C66FF867C}">
                  <a14:compatExt spid="_x0000_s4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425</xdr:row>
          <xdr:rowOff>19050</xdr:rowOff>
        </xdr:from>
        <xdr:to>
          <xdr:col>9</xdr:col>
          <xdr:colOff>752475</xdr:colOff>
          <xdr:row>426</xdr:row>
          <xdr:rowOff>0</xdr:rowOff>
        </xdr:to>
        <xdr:sp macro="" textlink="">
          <xdr:nvSpPr>
            <xdr:cNvPr id="4472" name="Check Box 3448" hidden="1">
              <a:extLst>
                <a:ext uri="{63B3BB69-23CF-44E3-9099-C40C66FF867C}">
                  <a14:compatExt spid="_x0000_s4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426</xdr:row>
          <xdr:rowOff>19050</xdr:rowOff>
        </xdr:from>
        <xdr:to>
          <xdr:col>9</xdr:col>
          <xdr:colOff>752475</xdr:colOff>
          <xdr:row>427</xdr:row>
          <xdr:rowOff>0</xdr:rowOff>
        </xdr:to>
        <xdr:sp macro="" textlink="">
          <xdr:nvSpPr>
            <xdr:cNvPr id="4473" name="Check Box 3449" hidden="1">
              <a:extLst>
                <a:ext uri="{63B3BB69-23CF-44E3-9099-C40C66FF867C}">
                  <a14:compatExt spid="_x0000_s4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427</xdr:row>
          <xdr:rowOff>19050</xdr:rowOff>
        </xdr:from>
        <xdr:to>
          <xdr:col>9</xdr:col>
          <xdr:colOff>752475</xdr:colOff>
          <xdr:row>428</xdr:row>
          <xdr:rowOff>0</xdr:rowOff>
        </xdr:to>
        <xdr:sp macro="" textlink="">
          <xdr:nvSpPr>
            <xdr:cNvPr id="4474" name="Check Box 3450" hidden="1">
              <a:extLst>
                <a:ext uri="{63B3BB69-23CF-44E3-9099-C40C66FF867C}">
                  <a14:compatExt spid="_x0000_s4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428</xdr:row>
          <xdr:rowOff>19050</xdr:rowOff>
        </xdr:from>
        <xdr:to>
          <xdr:col>9</xdr:col>
          <xdr:colOff>752475</xdr:colOff>
          <xdr:row>429</xdr:row>
          <xdr:rowOff>0</xdr:rowOff>
        </xdr:to>
        <xdr:sp macro="" textlink="">
          <xdr:nvSpPr>
            <xdr:cNvPr id="4475" name="Check Box 3451" hidden="1">
              <a:extLst>
                <a:ext uri="{63B3BB69-23CF-44E3-9099-C40C66FF867C}">
                  <a14:compatExt spid="_x0000_s4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429</xdr:row>
          <xdr:rowOff>19050</xdr:rowOff>
        </xdr:from>
        <xdr:to>
          <xdr:col>9</xdr:col>
          <xdr:colOff>752475</xdr:colOff>
          <xdr:row>430</xdr:row>
          <xdr:rowOff>0</xdr:rowOff>
        </xdr:to>
        <xdr:sp macro="" textlink="">
          <xdr:nvSpPr>
            <xdr:cNvPr id="4476" name="Check Box 3452" hidden="1">
              <a:extLst>
                <a:ext uri="{63B3BB69-23CF-44E3-9099-C40C66FF867C}">
                  <a14:compatExt spid="_x0000_s4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430</xdr:row>
          <xdr:rowOff>19050</xdr:rowOff>
        </xdr:from>
        <xdr:to>
          <xdr:col>9</xdr:col>
          <xdr:colOff>752475</xdr:colOff>
          <xdr:row>431</xdr:row>
          <xdr:rowOff>0</xdr:rowOff>
        </xdr:to>
        <xdr:sp macro="" textlink="">
          <xdr:nvSpPr>
            <xdr:cNvPr id="4477" name="Check Box 3453" hidden="1">
              <a:extLst>
                <a:ext uri="{63B3BB69-23CF-44E3-9099-C40C66FF867C}">
                  <a14:compatExt spid="_x0000_s4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431</xdr:row>
          <xdr:rowOff>19050</xdr:rowOff>
        </xdr:from>
        <xdr:to>
          <xdr:col>9</xdr:col>
          <xdr:colOff>752475</xdr:colOff>
          <xdr:row>432</xdr:row>
          <xdr:rowOff>0</xdr:rowOff>
        </xdr:to>
        <xdr:sp macro="" textlink="">
          <xdr:nvSpPr>
            <xdr:cNvPr id="4478" name="Check Box 3454" hidden="1">
              <a:extLst>
                <a:ext uri="{63B3BB69-23CF-44E3-9099-C40C66FF867C}">
                  <a14:compatExt spid="_x0000_s4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432</xdr:row>
          <xdr:rowOff>19050</xdr:rowOff>
        </xdr:from>
        <xdr:to>
          <xdr:col>9</xdr:col>
          <xdr:colOff>752475</xdr:colOff>
          <xdr:row>433</xdr:row>
          <xdr:rowOff>0</xdr:rowOff>
        </xdr:to>
        <xdr:sp macro="" textlink="">
          <xdr:nvSpPr>
            <xdr:cNvPr id="4479" name="Check Box 3455" hidden="1">
              <a:extLst>
                <a:ext uri="{63B3BB69-23CF-44E3-9099-C40C66FF867C}">
                  <a14:compatExt spid="_x0000_s4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433</xdr:row>
          <xdr:rowOff>19050</xdr:rowOff>
        </xdr:from>
        <xdr:to>
          <xdr:col>9</xdr:col>
          <xdr:colOff>752475</xdr:colOff>
          <xdr:row>434</xdr:row>
          <xdr:rowOff>0</xdr:rowOff>
        </xdr:to>
        <xdr:sp macro="" textlink="">
          <xdr:nvSpPr>
            <xdr:cNvPr id="4480" name="Check Box 3456" hidden="1">
              <a:extLst>
                <a:ext uri="{63B3BB69-23CF-44E3-9099-C40C66FF867C}">
                  <a14:compatExt spid="_x0000_s4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434</xdr:row>
          <xdr:rowOff>19050</xdr:rowOff>
        </xdr:from>
        <xdr:to>
          <xdr:col>9</xdr:col>
          <xdr:colOff>752475</xdr:colOff>
          <xdr:row>435</xdr:row>
          <xdr:rowOff>0</xdr:rowOff>
        </xdr:to>
        <xdr:sp macro="" textlink="">
          <xdr:nvSpPr>
            <xdr:cNvPr id="4481" name="Check Box 3457" hidden="1">
              <a:extLst>
                <a:ext uri="{63B3BB69-23CF-44E3-9099-C40C66FF867C}">
                  <a14:compatExt spid="_x0000_s4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435</xdr:row>
          <xdr:rowOff>19050</xdr:rowOff>
        </xdr:from>
        <xdr:to>
          <xdr:col>9</xdr:col>
          <xdr:colOff>752475</xdr:colOff>
          <xdr:row>436</xdr:row>
          <xdr:rowOff>0</xdr:rowOff>
        </xdr:to>
        <xdr:sp macro="" textlink="">
          <xdr:nvSpPr>
            <xdr:cNvPr id="4482" name="Check Box 3458" hidden="1">
              <a:extLst>
                <a:ext uri="{63B3BB69-23CF-44E3-9099-C40C66FF867C}">
                  <a14:compatExt spid="_x0000_s4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436</xdr:row>
          <xdr:rowOff>19050</xdr:rowOff>
        </xdr:from>
        <xdr:to>
          <xdr:col>9</xdr:col>
          <xdr:colOff>752475</xdr:colOff>
          <xdr:row>437</xdr:row>
          <xdr:rowOff>0</xdr:rowOff>
        </xdr:to>
        <xdr:sp macro="" textlink="">
          <xdr:nvSpPr>
            <xdr:cNvPr id="4483" name="Check Box 3459" hidden="1">
              <a:extLst>
                <a:ext uri="{63B3BB69-23CF-44E3-9099-C40C66FF867C}">
                  <a14:compatExt spid="_x0000_s4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437</xdr:row>
          <xdr:rowOff>19050</xdr:rowOff>
        </xdr:from>
        <xdr:to>
          <xdr:col>9</xdr:col>
          <xdr:colOff>752475</xdr:colOff>
          <xdr:row>438</xdr:row>
          <xdr:rowOff>0</xdr:rowOff>
        </xdr:to>
        <xdr:sp macro="" textlink="">
          <xdr:nvSpPr>
            <xdr:cNvPr id="4484" name="Check Box 3460" hidden="1">
              <a:extLst>
                <a:ext uri="{63B3BB69-23CF-44E3-9099-C40C66FF867C}">
                  <a14:compatExt spid="_x0000_s4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438</xdr:row>
          <xdr:rowOff>19050</xdr:rowOff>
        </xdr:from>
        <xdr:to>
          <xdr:col>9</xdr:col>
          <xdr:colOff>752475</xdr:colOff>
          <xdr:row>439</xdr:row>
          <xdr:rowOff>0</xdr:rowOff>
        </xdr:to>
        <xdr:sp macro="" textlink="">
          <xdr:nvSpPr>
            <xdr:cNvPr id="4485" name="Check Box 3461" hidden="1">
              <a:extLst>
                <a:ext uri="{63B3BB69-23CF-44E3-9099-C40C66FF867C}">
                  <a14:compatExt spid="_x0000_s4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439</xdr:row>
          <xdr:rowOff>19050</xdr:rowOff>
        </xdr:from>
        <xdr:to>
          <xdr:col>9</xdr:col>
          <xdr:colOff>752475</xdr:colOff>
          <xdr:row>440</xdr:row>
          <xdr:rowOff>0</xdr:rowOff>
        </xdr:to>
        <xdr:sp macro="" textlink="">
          <xdr:nvSpPr>
            <xdr:cNvPr id="4486" name="Check Box 3462" hidden="1">
              <a:extLst>
                <a:ext uri="{63B3BB69-23CF-44E3-9099-C40C66FF867C}">
                  <a14:compatExt spid="_x0000_s4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440</xdr:row>
          <xdr:rowOff>19050</xdr:rowOff>
        </xdr:from>
        <xdr:to>
          <xdr:col>9</xdr:col>
          <xdr:colOff>752475</xdr:colOff>
          <xdr:row>441</xdr:row>
          <xdr:rowOff>0</xdr:rowOff>
        </xdr:to>
        <xdr:sp macro="" textlink="">
          <xdr:nvSpPr>
            <xdr:cNvPr id="4487" name="Check Box 3463" hidden="1">
              <a:extLst>
                <a:ext uri="{63B3BB69-23CF-44E3-9099-C40C66FF867C}">
                  <a14:compatExt spid="_x0000_s4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441</xdr:row>
          <xdr:rowOff>19050</xdr:rowOff>
        </xdr:from>
        <xdr:to>
          <xdr:col>9</xdr:col>
          <xdr:colOff>752475</xdr:colOff>
          <xdr:row>442</xdr:row>
          <xdr:rowOff>0</xdr:rowOff>
        </xdr:to>
        <xdr:sp macro="" textlink="">
          <xdr:nvSpPr>
            <xdr:cNvPr id="4488" name="Check Box 3464" hidden="1">
              <a:extLst>
                <a:ext uri="{63B3BB69-23CF-44E3-9099-C40C66FF867C}">
                  <a14:compatExt spid="_x0000_s4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442</xdr:row>
          <xdr:rowOff>19050</xdr:rowOff>
        </xdr:from>
        <xdr:to>
          <xdr:col>9</xdr:col>
          <xdr:colOff>752475</xdr:colOff>
          <xdr:row>443</xdr:row>
          <xdr:rowOff>0</xdr:rowOff>
        </xdr:to>
        <xdr:sp macro="" textlink="">
          <xdr:nvSpPr>
            <xdr:cNvPr id="4489" name="Check Box 3465" hidden="1">
              <a:extLst>
                <a:ext uri="{63B3BB69-23CF-44E3-9099-C40C66FF867C}">
                  <a14:compatExt spid="_x0000_s4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443</xdr:row>
          <xdr:rowOff>19050</xdr:rowOff>
        </xdr:from>
        <xdr:to>
          <xdr:col>9</xdr:col>
          <xdr:colOff>752475</xdr:colOff>
          <xdr:row>444</xdr:row>
          <xdr:rowOff>0</xdr:rowOff>
        </xdr:to>
        <xdr:sp macro="" textlink="">
          <xdr:nvSpPr>
            <xdr:cNvPr id="4490" name="Check Box 3466" hidden="1">
              <a:extLst>
                <a:ext uri="{63B3BB69-23CF-44E3-9099-C40C66FF867C}">
                  <a14:compatExt spid="_x0000_s4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444</xdr:row>
          <xdr:rowOff>19050</xdr:rowOff>
        </xdr:from>
        <xdr:to>
          <xdr:col>9</xdr:col>
          <xdr:colOff>752475</xdr:colOff>
          <xdr:row>445</xdr:row>
          <xdr:rowOff>0</xdr:rowOff>
        </xdr:to>
        <xdr:sp macro="" textlink="">
          <xdr:nvSpPr>
            <xdr:cNvPr id="4491" name="Check Box 3467" hidden="1">
              <a:extLst>
                <a:ext uri="{63B3BB69-23CF-44E3-9099-C40C66FF867C}">
                  <a14:compatExt spid="_x0000_s4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445</xdr:row>
          <xdr:rowOff>19050</xdr:rowOff>
        </xdr:from>
        <xdr:to>
          <xdr:col>9</xdr:col>
          <xdr:colOff>752475</xdr:colOff>
          <xdr:row>446</xdr:row>
          <xdr:rowOff>0</xdr:rowOff>
        </xdr:to>
        <xdr:sp macro="" textlink="">
          <xdr:nvSpPr>
            <xdr:cNvPr id="4492" name="Check Box 3468" hidden="1">
              <a:extLst>
                <a:ext uri="{63B3BB69-23CF-44E3-9099-C40C66FF867C}">
                  <a14:compatExt spid="_x0000_s4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446</xdr:row>
          <xdr:rowOff>19050</xdr:rowOff>
        </xdr:from>
        <xdr:to>
          <xdr:col>9</xdr:col>
          <xdr:colOff>752475</xdr:colOff>
          <xdr:row>447</xdr:row>
          <xdr:rowOff>0</xdr:rowOff>
        </xdr:to>
        <xdr:sp macro="" textlink="">
          <xdr:nvSpPr>
            <xdr:cNvPr id="4493" name="Check Box 3469" hidden="1">
              <a:extLst>
                <a:ext uri="{63B3BB69-23CF-44E3-9099-C40C66FF867C}">
                  <a14:compatExt spid="_x0000_s4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447</xdr:row>
          <xdr:rowOff>19050</xdr:rowOff>
        </xdr:from>
        <xdr:to>
          <xdr:col>9</xdr:col>
          <xdr:colOff>752475</xdr:colOff>
          <xdr:row>448</xdr:row>
          <xdr:rowOff>0</xdr:rowOff>
        </xdr:to>
        <xdr:sp macro="" textlink="">
          <xdr:nvSpPr>
            <xdr:cNvPr id="4494" name="Check Box 3470" hidden="1">
              <a:extLst>
                <a:ext uri="{63B3BB69-23CF-44E3-9099-C40C66FF867C}">
                  <a14:compatExt spid="_x0000_s4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448</xdr:row>
          <xdr:rowOff>19050</xdr:rowOff>
        </xdr:from>
        <xdr:to>
          <xdr:col>9</xdr:col>
          <xdr:colOff>752475</xdr:colOff>
          <xdr:row>449</xdr:row>
          <xdr:rowOff>0</xdr:rowOff>
        </xdr:to>
        <xdr:sp macro="" textlink="">
          <xdr:nvSpPr>
            <xdr:cNvPr id="4495" name="Check Box 3471" hidden="1">
              <a:extLst>
                <a:ext uri="{63B3BB69-23CF-44E3-9099-C40C66FF867C}">
                  <a14:compatExt spid="_x0000_s4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449</xdr:row>
          <xdr:rowOff>19050</xdr:rowOff>
        </xdr:from>
        <xdr:to>
          <xdr:col>9</xdr:col>
          <xdr:colOff>752475</xdr:colOff>
          <xdr:row>450</xdr:row>
          <xdr:rowOff>0</xdr:rowOff>
        </xdr:to>
        <xdr:sp macro="" textlink="">
          <xdr:nvSpPr>
            <xdr:cNvPr id="4496" name="Check Box 3472" hidden="1">
              <a:extLst>
                <a:ext uri="{63B3BB69-23CF-44E3-9099-C40C66FF867C}">
                  <a14:compatExt spid="_x0000_s4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450</xdr:row>
          <xdr:rowOff>19050</xdr:rowOff>
        </xdr:from>
        <xdr:to>
          <xdr:col>9</xdr:col>
          <xdr:colOff>752475</xdr:colOff>
          <xdr:row>451</xdr:row>
          <xdr:rowOff>0</xdr:rowOff>
        </xdr:to>
        <xdr:sp macro="" textlink="">
          <xdr:nvSpPr>
            <xdr:cNvPr id="4497" name="Check Box 3473" hidden="1">
              <a:extLst>
                <a:ext uri="{63B3BB69-23CF-44E3-9099-C40C66FF867C}">
                  <a14:compatExt spid="_x0000_s4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451</xdr:row>
          <xdr:rowOff>19050</xdr:rowOff>
        </xdr:from>
        <xdr:to>
          <xdr:col>9</xdr:col>
          <xdr:colOff>752475</xdr:colOff>
          <xdr:row>452</xdr:row>
          <xdr:rowOff>0</xdr:rowOff>
        </xdr:to>
        <xdr:sp macro="" textlink="">
          <xdr:nvSpPr>
            <xdr:cNvPr id="4498" name="Check Box 3474" hidden="1">
              <a:extLst>
                <a:ext uri="{63B3BB69-23CF-44E3-9099-C40C66FF867C}">
                  <a14:compatExt spid="_x0000_s4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452</xdr:row>
          <xdr:rowOff>19050</xdr:rowOff>
        </xdr:from>
        <xdr:to>
          <xdr:col>9</xdr:col>
          <xdr:colOff>752475</xdr:colOff>
          <xdr:row>453</xdr:row>
          <xdr:rowOff>0</xdr:rowOff>
        </xdr:to>
        <xdr:sp macro="" textlink="">
          <xdr:nvSpPr>
            <xdr:cNvPr id="4499" name="Check Box 3475" hidden="1">
              <a:extLst>
                <a:ext uri="{63B3BB69-23CF-44E3-9099-C40C66FF867C}">
                  <a14:compatExt spid="_x0000_s4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453</xdr:row>
          <xdr:rowOff>19050</xdr:rowOff>
        </xdr:from>
        <xdr:to>
          <xdr:col>9</xdr:col>
          <xdr:colOff>752475</xdr:colOff>
          <xdr:row>454</xdr:row>
          <xdr:rowOff>0</xdr:rowOff>
        </xdr:to>
        <xdr:sp macro="" textlink="">
          <xdr:nvSpPr>
            <xdr:cNvPr id="4500" name="Check Box 3476" hidden="1">
              <a:extLst>
                <a:ext uri="{63B3BB69-23CF-44E3-9099-C40C66FF867C}">
                  <a14:compatExt spid="_x0000_s4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454</xdr:row>
          <xdr:rowOff>19050</xdr:rowOff>
        </xdr:from>
        <xdr:to>
          <xdr:col>9</xdr:col>
          <xdr:colOff>752475</xdr:colOff>
          <xdr:row>455</xdr:row>
          <xdr:rowOff>0</xdr:rowOff>
        </xdr:to>
        <xdr:sp macro="" textlink="">
          <xdr:nvSpPr>
            <xdr:cNvPr id="4501" name="Check Box 3477" hidden="1">
              <a:extLst>
                <a:ext uri="{63B3BB69-23CF-44E3-9099-C40C66FF867C}">
                  <a14:compatExt spid="_x0000_s4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455</xdr:row>
          <xdr:rowOff>19050</xdr:rowOff>
        </xdr:from>
        <xdr:to>
          <xdr:col>9</xdr:col>
          <xdr:colOff>752475</xdr:colOff>
          <xdr:row>456</xdr:row>
          <xdr:rowOff>0</xdr:rowOff>
        </xdr:to>
        <xdr:sp macro="" textlink="">
          <xdr:nvSpPr>
            <xdr:cNvPr id="4502" name="Check Box 3478" hidden="1">
              <a:extLst>
                <a:ext uri="{63B3BB69-23CF-44E3-9099-C40C66FF867C}">
                  <a14:compatExt spid="_x0000_s4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456</xdr:row>
          <xdr:rowOff>19050</xdr:rowOff>
        </xdr:from>
        <xdr:to>
          <xdr:col>9</xdr:col>
          <xdr:colOff>752475</xdr:colOff>
          <xdr:row>457</xdr:row>
          <xdr:rowOff>0</xdr:rowOff>
        </xdr:to>
        <xdr:sp macro="" textlink="">
          <xdr:nvSpPr>
            <xdr:cNvPr id="4503" name="Check Box 3479" hidden="1">
              <a:extLst>
                <a:ext uri="{63B3BB69-23CF-44E3-9099-C40C66FF867C}">
                  <a14:compatExt spid="_x0000_s4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457</xdr:row>
          <xdr:rowOff>19050</xdr:rowOff>
        </xdr:from>
        <xdr:to>
          <xdr:col>9</xdr:col>
          <xdr:colOff>752475</xdr:colOff>
          <xdr:row>458</xdr:row>
          <xdr:rowOff>0</xdr:rowOff>
        </xdr:to>
        <xdr:sp macro="" textlink="">
          <xdr:nvSpPr>
            <xdr:cNvPr id="4504" name="Check Box 3480" hidden="1">
              <a:extLst>
                <a:ext uri="{63B3BB69-23CF-44E3-9099-C40C66FF867C}">
                  <a14:compatExt spid="_x0000_s4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458</xdr:row>
          <xdr:rowOff>19050</xdr:rowOff>
        </xdr:from>
        <xdr:to>
          <xdr:col>9</xdr:col>
          <xdr:colOff>752475</xdr:colOff>
          <xdr:row>459</xdr:row>
          <xdr:rowOff>0</xdr:rowOff>
        </xdr:to>
        <xdr:sp macro="" textlink="">
          <xdr:nvSpPr>
            <xdr:cNvPr id="4505" name="Check Box 3481" hidden="1">
              <a:extLst>
                <a:ext uri="{63B3BB69-23CF-44E3-9099-C40C66FF867C}">
                  <a14:compatExt spid="_x0000_s4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459</xdr:row>
          <xdr:rowOff>19050</xdr:rowOff>
        </xdr:from>
        <xdr:to>
          <xdr:col>9</xdr:col>
          <xdr:colOff>752475</xdr:colOff>
          <xdr:row>460</xdr:row>
          <xdr:rowOff>0</xdr:rowOff>
        </xdr:to>
        <xdr:sp macro="" textlink="">
          <xdr:nvSpPr>
            <xdr:cNvPr id="4506" name="Check Box 3482" hidden="1">
              <a:extLst>
                <a:ext uri="{63B3BB69-23CF-44E3-9099-C40C66FF867C}">
                  <a14:compatExt spid="_x0000_s4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460</xdr:row>
          <xdr:rowOff>19050</xdr:rowOff>
        </xdr:from>
        <xdr:to>
          <xdr:col>9</xdr:col>
          <xdr:colOff>752475</xdr:colOff>
          <xdr:row>461</xdr:row>
          <xdr:rowOff>0</xdr:rowOff>
        </xdr:to>
        <xdr:sp macro="" textlink="">
          <xdr:nvSpPr>
            <xdr:cNvPr id="4507" name="Check Box 3483" hidden="1">
              <a:extLst>
                <a:ext uri="{63B3BB69-23CF-44E3-9099-C40C66FF867C}">
                  <a14:compatExt spid="_x0000_s4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461</xdr:row>
          <xdr:rowOff>19050</xdr:rowOff>
        </xdr:from>
        <xdr:to>
          <xdr:col>9</xdr:col>
          <xdr:colOff>752475</xdr:colOff>
          <xdr:row>462</xdr:row>
          <xdr:rowOff>0</xdr:rowOff>
        </xdr:to>
        <xdr:sp macro="" textlink="">
          <xdr:nvSpPr>
            <xdr:cNvPr id="4508" name="Check Box 3484" hidden="1">
              <a:extLst>
                <a:ext uri="{63B3BB69-23CF-44E3-9099-C40C66FF867C}">
                  <a14:compatExt spid="_x0000_s4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462</xdr:row>
          <xdr:rowOff>19050</xdr:rowOff>
        </xdr:from>
        <xdr:to>
          <xdr:col>9</xdr:col>
          <xdr:colOff>752475</xdr:colOff>
          <xdr:row>463</xdr:row>
          <xdr:rowOff>0</xdr:rowOff>
        </xdr:to>
        <xdr:sp macro="" textlink="">
          <xdr:nvSpPr>
            <xdr:cNvPr id="4509" name="Check Box 3485" hidden="1">
              <a:extLst>
                <a:ext uri="{63B3BB69-23CF-44E3-9099-C40C66FF867C}">
                  <a14:compatExt spid="_x0000_s4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463</xdr:row>
          <xdr:rowOff>19050</xdr:rowOff>
        </xdr:from>
        <xdr:to>
          <xdr:col>9</xdr:col>
          <xdr:colOff>752475</xdr:colOff>
          <xdr:row>464</xdr:row>
          <xdr:rowOff>0</xdr:rowOff>
        </xdr:to>
        <xdr:sp macro="" textlink="">
          <xdr:nvSpPr>
            <xdr:cNvPr id="4510" name="Check Box 3486" hidden="1">
              <a:extLst>
                <a:ext uri="{63B3BB69-23CF-44E3-9099-C40C66FF867C}">
                  <a14:compatExt spid="_x0000_s4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464</xdr:row>
          <xdr:rowOff>19050</xdr:rowOff>
        </xdr:from>
        <xdr:to>
          <xdr:col>9</xdr:col>
          <xdr:colOff>752475</xdr:colOff>
          <xdr:row>465</xdr:row>
          <xdr:rowOff>0</xdr:rowOff>
        </xdr:to>
        <xdr:sp macro="" textlink="">
          <xdr:nvSpPr>
            <xdr:cNvPr id="4511" name="Check Box 3487" hidden="1">
              <a:extLst>
                <a:ext uri="{63B3BB69-23CF-44E3-9099-C40C66FF867C}">
                  <a14:compatExt spid="_x0000_s4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465</xdr:row>
          <xdr:rowOff>19050</xdr:rowOff>
        </xdr:from>
        <xdr:to>
          <xdr:col>9</xdr:col>
          <xdr:colOff>752475</xdr:colOff>
          <xdr:row>466</xdr:row>
          <xdr:rowOff>0</xdr:rowOff>
        </xdr:to>
        <xdr:sp macro="" textlink="">
          <xdr:nvSpPr>
            <xdr:cNvPr id="4512" name="Check Box 3488" hidden="1">
              <a:extLst>
                <a:ext uri="{63B3BB69-23CF-44E3-9099-C40C66FF867C}">
                  <a14:compatExt spid="_x0000_s4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466</xdr:row>
          <xdr:rowOff>19050</xdr:rowOff>
        </xdr:from>
        <xdr:to>
          <xdr:col>9</xdr:col>
          <xdr:colOff>752475</xdr:colOff>
          <xdr:row>467</xdr:row>
          <xdr:rowOff>0</xdr:rowOff>
        </xdr:to>
        <xdr:sp macro="" textlink="">
          <xdr:nvSpPr>
            <xdr:cNvPr id="4513" name="Check Box 3489" hidden="1">
              <a:extLst>
                <a:ext uri="{63B3BB69-23CF-44E3-9099-C40C66FF867C}">
                  <a14:compatExt spid="_x0000_s4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467</xdr:row>
          <xdr:rowOff>19050</xdr:rowOff>
        </xdr:from>
        <xdr:to>
          <xdr:col>9</xdr:col>
          <xdr:colOff>752475</xdr:colOff>
          <xdr:row>468</xdr:row>
          <xdr:rowOff>0</xdr:rowOff>
        </xdr:to>
        <xdr:sp macro="" textlink="">
          <xdr:nvSpPr>
            <xdr:cNvPr id="4514" name="Check Box 3490" hidden="1">
              <a:extLst>
                <a:ext uri="{63B3BB69-23CF-44E3-9099-C40C66FF867C}">
                  <a14:compatExt spid="_x0000_s4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468</xdr:row>
          <xdr:rowOff>19050</xdr:rowOff>
        </xdr:from>
        <xdr:to>
          <xdr:col>9</xdr:col>
          <xdr:colOff>752475</xdr:colOff>
          <xdr:row>469</xdr:row>
          <xdr:rowOff>0</xdr:rowOff>
        </xdr:to>
        <xdr:sp macro="" textlink="">
          <xdr:nvSpPr>
            <xdr:cNvPr id="4515" name="Check Box 3491" hidden="1">
              <a:extLst>
                <a:ext uri="{63B3BB69-23CF-44E3-9099-C40C66FF867C}">
                  <a14:compatExt spid="_x0000_s4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469</xdr:row>
          <xdr:rowOff>19050</xdr:rowOff>
        </xdr:from>
        <xdr:to>
          <xdr:col>9</xdr:col>
          <xdr:colOff>752475</xdr:colOff>
          <xdr:row>470</xdr:row>
          <xdr:rowOff>0</xdr:rowOff>
        </xdr:to>
        <xdr:sp macro="" textlink="">
          <xdr:nvSpPr>
            <xdr:cNvPr id="4516" name="Check Box 3492" hidden="1">
              <a:extLst>
                <a:ext uri="{63B3BB69-23CF-44E3-9099-C40C66FF867C}">
                  <a14:compatExt spid="_x0000_s4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470</xdr:row>
          <xdr:rowOff>19050</xdr:rowOff>
        </xdr:from>
        <xdr:to>
          <xdr:col>9</xdr:col>
          <xdr:colOff>752475</xdr:colOff>
          <xdr:row>471</xdr:row>
          <xdr:rowOff>0</xdr:rowOff>
        </xdr:to>
        <xdr:sp macro="" textlink="">
          <xdr:nvSpPr>
            <xdr:cNvPr id="4517" name="Check Box 3493" hidden="1">
              <a:extLst>
                <a:ext uri="{63B3BB69-23CF-44E3-9099-C40C66FF867C}">
                  <a14:compatExt spid="_x0000_s4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471</xdr:row>
          <xdr:rowOff>19050</xdr:rowOff>
        </xdr:from>
        <xdr:to>
          <xdr:col>9</xdr:col>
          <xdr:colOff>752475</xdr:colOff>
          <xdr:row>472</xdr:row>
          <xdr:rowOff>0</xdr:rowOff>
        </xdr:to>
        <xdr:sp macro="" textlink="">
          <xdr:nvSpPr>
            <xdr:cNvPr id="4518" name="Check Box 3494" hidden="1">
              <a:extLst>
                <a:ext uri="{63B3BB69-23CF-44E3-9099-C40C66FF867C}">
                  <a14:compatExt spid="_x0000_s4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472</xdr:row>
          <xdr:rowOff>19050</xdr:rowOff>
        </xdr:from>
        <xdr:to>
          <xdr:col>9</xdr:col>
          <xdr:colOff>752475</xdr:colOff>
          <xdr:row>473</xdr:row>
          <xdr:rowOff>0</xdr:rowOff>
        </xdr:to>
        <xdr:sp macro="" textlink="">
          <xdr:nvSpPr>
            <xdr:cNvPr id="4519" name="Check Box 3495" hidden="1">
              <a:extLst>
                <a:ext uri="{63B3BB69-23CF-44E3-9099-C40C66FF867C}">
                  <a14:compatExt spid="_x0000_s4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473</xdr:row>
          <xdr:rowOff>19050</xdr:rowOff>
        </xdr:from>
        <xdr:to>
          <xdr:col>9</xdr:col>
          <xdr:colOff>752475</xdr:colOff>
          <xdr:row>474</xdr:row>
          <xdr:rowOff>0</xdr:rowOff>
        </xdr:to>
        <xdr:sp macro="" textlink="">
          <xdr:nvSpPr>
            <xdr:cNvPr id="4520" name="Check Box 3496" hidden="1">
              <a:extLst>
                <a:ext uri="{63B3BB69-23CF-44E3-9099-C40C66FF867C}">
                  <a14:compatExt spid="_x0000_s4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474</xdr:row>
          <xdr:rowOff>19050</xdr:rowOff>
        </xdr:from>
        <xdr:to>
          <xdr:col>9</xdr:col>
          <xdr:colOff>752475</xdr:colOff>
          <xdr:row>475</xdr:row>
          <xdr:rowOff>0</xdr:rowOff>
        </xdr:to>
        <xdr:sp macro="" textlink="">
          <xdr:nvSpPr>
            <xdr:cNvPr id="4521" name="Check Box 3497" hidden="1">
              <a:extLst>
                <a:ext uri="{63B3BB69-23CF-44E3-9099-C40C66FF867C}">
                  <a14:compatExt spid="_x0000_s4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475</xdr:row>
          <xdr:rowOff>19050</xdr:rowOff>
        </xdr:from>
        <xdr:to>
          <xdr:col>9</xdr:col>
          <xdr:colOff>752475</xdr:colOff>
          <xdr:row>476</xdr:row>
          <xdr:rowOff>0</xdr:rowOff>
        </xdr:to>
        <xdr:sp macro="" textlink="">
          <xdr:nvSpPr>
            <xdr:cNvPr id="4522" name="Check Box 3498" hidden="1">
              <a:extLst>
                <a:ext uri="{63B3BB69-23CF-44E3-9099-C40C66FF867C}">
                  <a14:compatExt spid="_x0000_s4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476</xdr:row>
          <xdr:rowOff>19050</xdr:rowOff>
        </xdr:from>
        <xdr:to>
          <xdr:col>9</xdr:col>
          <xdr:colOff>752475</xdr:colOff>
          <xdr:row>477</xdr:row>
          <xdr:rowOff>0</xdr:rowOff>
        </xdr:to>
        <xdr:sp macro="" textlink="">
          <xdr:nvSpPr>
            <xdr:cNvPr id="4523" name="Check Box 3499" hidden="1">
              <a:extLst>
                <a:ext uri="{63B3BB69-23CF-44E3-9099-C40C66FF867C}">
                  <a14:compatExt spid="_x0000_s4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477</xdr:row>
          <xdr:rowOff>19050</xdr:rowOff>
        </xdr:from>
        <xdr:to>
          <xdr:col>9</xdr:col>
          <xdr:colOff>752475</xdr:colOff>
          <xdr:row>478</xdr:row>
          <xdr:rowOff>0</xdr:rowOff>
        </xdr:to>
        <xdr:sp macro="" textlink="">
          <xdr:nvSpPr>
            <xdr:cNvPr id="4524" name="Check Box 3500" hidden="1">
              <a:extLst>
                <a:ext uri="{63B3BB69-23CF-44E3-9099-C40C66FF867C}">
                  <a14:compatExt spid="_x0000_s4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478</xdr:row>
          <xdr:rowOff>19050</xdr:rowOff>
        </xdr:from>
        <xdr:to>
          <xdr:col>9</xdr:col>
          <xdr:colOff>752475</xdr:colOff>
          <xdr:row>479</xdr:row>
          <xdr:rowOff>0</xdr:rowOff>
        </xdr:to>
        <xdr:sp macro="" textlink="">
          <xdr:nvSpPr>
            <xdr:cNvPr id="4525" name="Check Box 3501" hidden="1">
              <a:extLst>
                <a:ext uri="{63B3BB69-23CF-44E3-9099-C40C66FF867C}">
                  <a14:compatExt spid="_x0000_s4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479</xdr:row>
          <xdr:rowOff>19050</xdr:rowOff>
        </xdr:from>
        <xdr:to>
          <xdr:col>9</xdr:col>
          <xdr:colOff>752475</xdr:colOff>
          <xdr:row>480</xdr:row>
          <xdr:rowOff>0</xdr:rowOff>
        </xdr:to>
        <xdr:sp macro="" textlink="">
          <xdr:nvSpPr>
            <xdr:cNvPr id="4526" name="Check Box 3502" hidden="1">
              <a:extLst>
                <a:ext uri="{63B3BB69-23CF-44E3-9099-C40C66FF867C}">
                  <a14:compatExt spid="_x0000_s4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480</xdr:row>
          <xdr:rowOff>19050</xdr:rowOff>
        </xdr:from>
        <xdr:to>
          <xdr:col>9</xdr:col>
          <xdr:colOff>752475</xdr:colOff>
          <xdr:row>481</xdr:row>
          <xdr:rowOff>0</xdr:rowOff>
        </xdr:to>
        <xdr:sp macro="" textlink="">
          <xdr:nvSpPr>
            <xdr:cNvPr id="4527" name="Check Box 3503" hidden="1">
              <a:extLst>
                <a:ext uri="{63B3BB69-23CF-44E3-9099-C40C66FF867C}">
                  <a14:compatExt spid="_x0000_s4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481</xdr:row>
          <xdr:rowOff>19050</xdr:rowOff>
        </xdr:from>
        <xdr:to>
          <xdr:col>9</xdr:col>
          <xdr:colOff>752475</xdr:colOff>
          <xdr:row>482</xdr:row>
          <xdr:rowOff>0</xdr:rowOff>
        </xdr:to>
        <xdr:sp macro="" textlink="">
          <xdr:nvSpPr>
            <xdr:cNvPr id="4528" name="Check Box 3504" hidden="1">
              <a:extLst>
                <a:ext uri="{63B3BB69-23CF-44E3-9099-C40C66FF867C}">
                  <a14:compatExt spid="_x0000_s4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482</xdr:row>
          <xdr:rowOff>19050</xdr:rowOff>
        </xdr:from>
        <xdr:to>
          <xdr:col>9</xdr:col>
          <xdr:colOff>752475</xdr:colOff>
          <xdr:row>483</xdr:row>
          <xdr:rowOff>0</xdr:rowOff>
        </xdr:to>
        <xdr:sp macro="" textlink="">
          <xdr:nvSpPr>
            <xdr:cNvPr id="4529" name="Check Box 3505" hidden="1">
              <a:extLst>
                <a:ext uri="{63B3BB69-23CF-44E3-9099-C40C66FF867C}">
                  <a14:compatExt spid="_x0000_s4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483</xdr:row>
          <xdr:rowOff>19050</xdr:rowOff>
        </xdr:from>
        <xdr:to>
          <xdr:col>9</xdr:col>
          <xdr:colOff>752475</xdr:colOff>
          <xdr:row>484</xdr:row>
          <xdr:rowOff>0</xdr:rowOff>
        </xdr:to>
        <xdr:sp macro="" textlink="">
          <xdr:nvSpPr>
            <xdr:cNvPr id="4530" name="Check Box 3506" hidden="1">
              <a:extLst>
                <a:ext uri="{63B3BB69-23CF-44E3-9099-C40C66FF867C}">
                  <a14:compatExt spid="_x0000_s4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484</xdr:row>
          <xdr:rowOff>19050</xdr:rowOff>
        </xdr:from>
        <xdr:to>
          <xdr:col>9</xdr:col>
          <xdr:colOff>752475</xdr:colOff>
          <xdr:row>485</xdr:row>
          <xdr:rowOff>0</xdr:rowOff>
        </xdr:to>
        <xdr:sp macro="" textlink="">
          <xdr:nvSpPr>
            <xdr:cNvPr id="4531" name="Check Box 3507" hidden="1">
              <a:extLst>
                <a:ext uri="{63B3BB69-23CF-44E3-9099-C40C66FF867C}">
                  <a14:compatExt spid="_x0000_s4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485</xdr:row>
          <xdr:rowOff>19050</xdr:rowOff>
        </xdr:from>
        <xdr:to>
          <xdr:col>9</xdr:col>
          <xdr:colOff>752475</xdr:colOff>
          <xdr:row>486</xdr:row>
          <xdr:rowOff>0</xdr:rowOff>
        </xdr:to>
        <xdr:sp macro="" textlink="">
          <xdr:nvSpPr>
            <xdr:cNvPr id="4532" name="Check Box 3508" hidden="1">
              <a:extLst>
                <a:ext uri="{63B3BB69-23CF-44E3-9099-C40C66FF867C}">
                  <a14:compatExt spid="_x0000_s4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486</xdr:row>
          <xdr:rowOff>19050</xdr:rowOff>
        </xdr:from>
        <xdr:to>
          <xdr:col>9</xdr:col>
          <xdr:colOff>752475</xdr:colOff>
          <xdr:row>487</xdr:row>
          <xdr:rowOff>0</xdr:rowOff>
        </xdr:to>
        <xdr:sp macro="" textlink="">
          <xdr:nvSpPr>
            <xdr:cNvPr id="4533" name="Check Box 3509" hidden="1">
              <a:extLst>
                <a:ext uri="{63B3BB69-23CF-44E3-9099-C40C66FF867C}">
                  <a14:compatExt spid="_x0000_s4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487</xdr:row>
          <xdr:rowOff>19050</xdr:rowOff>
        </xdr:from>
        <xdr:to>
          <xdr:col>9</xdr:col>
          <xdr:colOff>752475</xdr:colOff>
          <xdr:row>488</xdr:row>
          <xdr:rowOff>0</xdr:rowOff>
        </xdr:to>
        <xdr:sp macro="" textlink="">
          <xdr:nvSpPr>
            <xdr:cNvPr id="4534" name="Check Box 3510" hidden="1">
              <a:extLst>
                <a:ext uri="{63B3BB69-23CF-44E3-9099-C40C66FF867C}">
                  <a14:compatExt spid="_x0000_s4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488</xdr:row>
          <xdr:rowOff>19050</xdr:rowOff>
        </xdr:from>
        <xdr:to>
          <xdr:col>9</xdr:col>
          <xdr:colOff>752475</xdr:colOff>
          <xdr:row>489</xdr:row>
          <xdr:rowOff>0</xdr:rowOff>
        </xdr:to>
        <xdr:sp macro="" textlink="">
          <xdr:nvSpPr>
            <xdr:cNvPr id="4535" name="Check Box 3511" hidden="1">
              <a:extLst>
                <a:ext uri="{63B3BB69-23CF-44E3-9099-C40C66FF867C}">
                  <a14:compatExt spid="_x0000_s4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489</xdr:row>
          <xdr:rowOff>19050</xdr:rowOff>
        </xdr:from>
        <xdr:to>
          <xdr:col>9</xdr:col>
          <xdr:colOff>752475</xdr:colOff>
          <xdr:row>490</xdr:row>
          <xdr:rowOff>0</xdr:rowOff>
        </xdr:to>
        <xdr:sp macro="" textlink="">
          <xdr:nvSpPr>
            <xdr:cNvPr id="4536" name="Check Box 3512" hidden="1">
              <a:extLst>
                <a:ext uri="{63B3BB69-23CF-44E3-9099-C40C66FF867C}">
                  <a14:compatExt spid="_x0000_s4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490</xdr:row>
          <xdr:rowOff>19050</xdr:rowOff>
        </xdr:from>
        <xdr:to>
          <xdr:col>9</xdr:col>
          <xdr:colOff>752475</xdr:colOff>
          <xdr:row>491</xdr:row>
          <xdr:rowOff>0</xdr:rowOff>
        </xdr:to>
        <xdr:sp macro="" textlink="">
          <xdr:nvSpPr>
            <xdr:cNvPr id="4537" name="Check Box 3513" hidden="1">
              <a:extLst>
                <a:ext uri="{63B3BB69-23CF-44E3-9099-C40C66FF867C}">
                  <a14:compatExt spid="_x0000_s4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491</xdr:row>
          <xdr:rowOff>19050</xdr:rowOff>
        </xdr:from>
        <xdr:to>
          <xdr:col>9</xdr:col>
          <xdr:colOff>752475</xdr:colOff>
          <xdr:row>492</xdr:row>
          <xdr:rowOff>0</xdr:rowOff>
        </xdr:to>
        <xdr:sp macro="" textlink="">
          <xdr:nvSpPr>
            <xdr:cNvPr id="4538" name="Check Box 3514" hidden="1">
              <a:extLst>
                <a:ext uri="{63B3BB69-23CF-44E3-9099-C40C66FF867C}">
                  <a14:compatExt spid="_x0000_s4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492</xdr:row>
          <xdr:rowOff>19050</xdr:rowOff>
        </xdr:from>
        <xdr:to>
          <xdr:col>9</xdr:col>
          <xdr:colOff>752475</xdr:colOff>
          <xdr:row>493</xdr:row>
          <xdr:rowOff>0</xdr:rowOff>
        </xdr:to>
        <xdr:sp macro="" textlink="">
          <xdr:nvSpPr>
            <xdr:cNvPr id="4539" name="Check Box 3515" hidden="1">
              <a:extLst>
                <a:ext uri="{63B3BB69-23CF-44E3-9099-C40C66FF867C}">
                  <a14:compatExt spid="_x0000_s4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493</xdr:row>
          <xdr:rowOff>19050</xdr:rowOff>
        </xdr:from>
        <xdr:to>
          <xdr:col>9</xdr:col>
          <xdr:colOff>752475</xdr:colOff>
          <xdr:row>494</xdr:row>
          <xdr:rowOff>0</xdr:rowOff>
        </xdr:to>
        <xdr:sp macro="" textlink="">
          <xdr:nvSpPr>
            <xdr:cNvPr id="4540" name="Check Box 3516" hidden="1">
              <a:extLst>
                <a:ext uri="{63B3BB69-23CF-44E3-9099-C40C66FF867C}">
                  <a14:compatExt spid="_x0000_s4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494</xdr:row>
          <xdr:rowOff>19050</xdr:rowOff>
        </xdr:from>
        <xdr:to>
          <xdr:col>9</xdr:col>
          <xdr:colOff>752475</xdr:colOff>
          <xdr:row>495</xdr:row>
          <xdr:rowOff>0</xdr:rowOff>
        </xdr:to>
        <xdr:sp macro="" textlink="">
          <xdr:nvSpPr>
            <xdr:cNvPr id="4541" name="Check Box 3517" hidden="1">
              <a:extLst>
                <a:ext uri="{63B3BB69-23CF-44E3-9099-C40C66FF867C}">
                  <a14:compatExt spid="_x0000_s4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495</xdr:row>
          <xdr:rowOff>19050</xdr:rowOff>
        </xdr:from>
        <xdr:to>
          <xdr:col>9</xdr:col>
          <xdr:colOff>752475</xdr:colOff>
          <xdr:row>496</xdr:row>
          <xdr:rowOff>0</xdr:rowOff>
        </xdr:to>
        <xdr:sp macro="" textlink="">
          <xdr:nvSpPr>
            <xdr:cNvPr id="4542" name="Check Box 3518" hidden="1">
              <a:extLst>
                <a:ext uri="{63B3BB69-23CF-44E3-9099-C40C66FF867C}">
                  <a14:compatExt spid="_x0000_s4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496</xdr:row>
          <xdr:rowOff>19050</xdr:rowOff>
        </xdr:from>
        <xdr:to>
          <xdr:col>9</xdr:col>
          <xdr:colOff>752475</xdr:colOff>
          <xdr:row>497</xdr:row>
          <xdr:rowOff>0</xdr:rowOff>
        </xdr:to>
        <xdr:sp macro="" textlink="">
          <xdr:nvSpPr>
            <xdr:cNvPr id="4543" name="Check Box 3519" hidden="1">
              <a:extLst>
                <a:ext uri="{63B3BB69-23CF-44E3-9099-C40C66FF867C}">
                  <a14:compatExt spid="_x0000_s4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497</xdr:row>
          <xdr:rowOff>19050</xdr:rowOff>
        </xdr:from>
        <xdr:to>
          <xdr:col>9</xdr:col>
          <xdr:colOff>752475</xdr:colOff>
          <xdr:row>498</xdr:row>
          <xdr:rowOff>0</xdr:rowOff>
        </xdr:to>
        <xdr:sp macro="" textlink="">
          <xdr:nvSpPr>
            <xdr:cNvPr id="4544" name="Check Box 3520" hidden="1">
              <a:extLst>
                <a:ext uri="{63B3BB69-23CF-44E3-9099-C40C66FF867C}">
                  <a14:compatExt spid="_x0000_s4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498</xdr:row>
          <xdr:rowOff>19050</xdr:rowOff>
        </xdr:from>
        <xdr:to>
          <xdr:col>9</xdr:col>
          <xdr:colOff>752475</xdr:colOff>
          <xdr:row>499</xdr:row>
          <xdr:rowOff>0</xdr:rowOff>
        </xdr:to>
        <xdr:sp macro="" textlink="">
          <xdr:nvSpPr>
            <xdr:cNvPr id="4545" name="Check Box 3521" hidden="1">
              <a:extLst>
                <a:ext uri="{63B3BB69-23CF-44E3-9099-C40C66FF867C}">
                  <a14:compatExt spid="_x0000_s4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499</xdr:row>
          <xdr:rowOff>19050</xdr:rowOff>
        </xdr:from>
        <xdr:to>
          <xdr:col>9</xdr:col>
          <xdr:colOff>752475</xdr:colOff>
          <xdr:row>500</xdr:row>
          <xdr:rowOff>0</xdr:rowOff>
        </xdr:to>
        <xdr:sp macro="" textlink="">
          <xdr:nvSpPr>
            <xdr:cNvPr id="4546" name="Check Box 3522" hidden="1">
              <a:extLst>
                <a:ext uri="{63B3BB69-23CF-44E3-9099-C40C66FF867C}">
                  <a14:compatExt spid="_x0000_s4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500</xdr:row>
          <xdr:rowOff>19050</xdr:rowOff>
        </xdr:from>
        <xdr:to>
          <xdr:col>9</xdr:col>
          <xdr:colOff>752475</xdr:colOff>
          <xdr:row>501</xdr:row>
          <xdr:rowOff>0</xdr:rowOff>
        </xdr:to>
        <xdr:sp macro="" textlink="">
          <xdr:nvSpPr>
            <xdr:cNvPr id="4547" name="Check Box 3523" hidden="1">
              <a:extLst>
                <a:ext uri="{63B3BB69-23CF-44E3-9099-C40C66FF867C}">
                  <a14:compatExt spid="_x0000_s4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501</xdr:row>
          <xdr:rowOff>19050</xdr:rowOff>
        </xdr:from>
        <xdr:to>
          <xdr:col>9</xdr:col>
          <xdr:colOff>752475</xdr:colOff>
          <xdr:row>502</xdr:row>
          <xdr:rowOff>0</xdr:rowOff>
        </xdr:to>
        <xdr:sp macro="" textlink="">
          <xdr:nvSpPr>
            <xdr:cNvPr id="4548" name="Check Box 3524" hidden="1">
              <a:extLst>
                <a:ext uri="{63B3BB69-23CF-44E3-9099-C40C66FF867C}">
                  <a14:compatExt spid="_x0000_s4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502</xdr:row>
          <xdr:rowOff>19050</xdr:rowOff>
        </xdr:from>
        <xdr:to>
          <xdr:col>9</xdr:col>
          <xdr:colOff>752475</xdr:colOff>
          <xdr:row>503</xdr:row>
          <xdr:rowOff>0</xdr:rowOff>
        </xdr:to>
        <xdr:sp macro="" textlink="">
          <xdr:nvSpPr>
            <xdr:cNvPr id="4549" name="Check Box 3525" hidden="1">
              <a:extLst>
                <a:ext uri="{63B3BB69-23CF-44E3-9099-C40C66FF867C}">
                  <a14:compatExt spid="_x0000_s4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503</xdr:row>
          <xdr:rowOff>19050</xdr:rowOff>
        </xdr:from>
        <xdr:to>
          <xdr:col>9</xdr:col>
          <xdr:colOff>752475</xdr:colOff>
          <xdr:row>504</xdr:row>
          <xdr:rowOff>0</xdr:rowOff>
        </xdr:to>
        <xdr:sp macro="" textlink="">
          <xdr:nvSpPr>
            <xdr:cNvPr id="4550" name="Check Box 3526" hidden="1">
              <a:extLst>
                <a:ext uri="{63B3BB69-23CF-44E3-9099-C40C66FF867C}">
                  <a14:compatExt spid="_x0000_s4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504</xdr:row>
          <xdr:rowOff>19050</xdr:rowOff>
        </xdr:from>
        <xdr:to>
          <xdr:col>9</xdr:col>
          <xdr:colOff>752475</xdr:colOff>
          <xdr:row>505</xdr:row>
          <xdr:rowOff>0</xdr:rowOff>
        </xdr:to>
        <xdr:sp macro="" textlink="">
          <xdr:nvSpPr>
            <xdr:cNvPr id="4551" name="Check Box 3527" hidden="1">
              <a:extLst>
                <a:ext uri="{63B3BB69-23CF-44E3-9099-C40C66FF867C}">
                  <a14:compatExt spid="_x0000_s4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505</xdr:row>
          <xdr:rowOff>19050</xdr:rowOff>
        </xdr:from>
        <xdr:to>
          <xdr:col>9</xdr:col>
          <xdr:colOff>752475</xdr:colOff>
          <xdr:row>506</xdr:row>
          <xdr:rowOff>0</xdr:rowOff>
        </xdr:to>
        <xdr:sp macro="" textlink="">
          <xdr:nvSpPr>
            <xdr:cNvPr id="4552" name="Check Box 3528" hidden="1">
              <a:extLst>
                <a:ext uri="{63B3BB69-23CF-44E3-9099-C40C66FF867C}">
                  <a14:compatExt spid="_x0000_s4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457200</xdr:colOff>
          <xdr:row>3</xdr:row>
          <xdr:rowOff>0</xdr:rowOff>
        </xdr:from>
        <xdr:to>
          <xdr:col>6</xdr:col>
          <xdr:colOff>704850</xdr:colOff>
          <xdr:row>4</xdr:row>
          <xdr:rowOff>9525</xdr:rowOff>
        </xdr:to>
        <xdr:sp macro="" textlink="">
          <xdr:nvSpPr>
            <xdr:cNvPr id="4553" name="Check Box 3529" hidden="1">
              <a:extLst>
                <a:ext uri="{63B3BB69-23CF-44E3-9099-C40C66FF867C}">
                  <a14:compatExt spid="_x0000_s4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457200</xdr:colOff>
          <xdr:row>4</xdr:row>
          <xdr:rowOff>0</xdr:rowOff>
        </xdr:from>
        <xdr:to>
          <xdr:col>6</xdr:col>
          <xdr:colOff>704850</xdr:colOff>
          <xdr:row>5</xdr:row>
          <xdr:rowOff>9525</xdr:rowOff>
        </xdr:to>
        <xdr:sp macro="" textlink="">
          <xdr:nvSpPr>
            <xdr:cNvPr id="4554" name="Check Box 3530" hidden="1">
              <a:extLst>
                <a:ext uri="{63B3BB69-23CF-44E3-9099-C40C66FF867C}">
                  <a14:compatExt spid="_x0000_s4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457200</xdr:colOff>
          <xdr:row>5</xdr:row>
          <xdr:rowOff>0</xdr:rowOff>
        </xdr:from>
        <xdr:to>
          <xdr:col>6</xdr:col>
          <xdr:colOff>704850</xdr:colOff>
          <xdr:row>6</xdr:row>
          <xdr:rowOff>9525</xdr:rowOff>
        </xdr:to>
        <xdr:sp macro="" textlink="">
          <xdr:nvSpPr>
            <xdr:cNvPr id="4555" name="Check Box 3531" hidden="1">
              <a:extLst>
                <a:ext uri="{63B3BB69-23CF-44E3-9099-C40C66FF867C}">
                  <a14:compatExt spid="_x0000_s4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466725</xdr:colOff>
          <xdr:row>5</xdr:row>
          <xdr:rowOff>200025</xdr:rowOff>
        </xdr:from>
        <xdr:to>
          <xdr:col>6</xdr:col>
          <xdr:colOff>714375</xdr:colOff>
          <xdr:row>7</xdr:row>
          <xdr:rowOff>9525</xdr:rowOff>
        </xdr:to>
        <xdr:sp macro="" textlink="">
          <xdr:nvSpPr>
            <xdr:cNvPr id="4556" name="Check Box 3532" hidden="1">
              <a:extLst>
                <a:ext uri="{63B3BB69-23CF-44E3-9099-C40C66FF867C}">
                  <a14:compatExt spid="_x0000_s4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466725</xdr:colOff>
          <xdr:row>7</xdr:row>
          <xdr:rowOff>0</xdr:rowOff>
        </xdr:from>
        <xdr:to>
          <xdr:col>6</xdr:col>
          <xdr:colOff>714375</xdr:colOff>
          <xdr:row>8</xdr:row>
          <xdr:rowOff>9525</xdr:rowOff>
        </xdr:to>
        <xdr:sp macro="" textlink="">
          <xdr:nvSpPr>
            <xdr:cNvPr id="4557" name="Check Box 3533" hidden="1">
              <a:extLst>
                <a:ext uri="{63B3BB69-23CF-44E3-9099-C40C66FF867C}">
                  <a14:compatExt spid="_x0000_s4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466725</xdr:colOff>
          <xdr:row>8</xdr:row>
          <xdr:rowOff>9525</xdr:rowOff>
        </xdr:from>
        <xdr:to>
          <xdr:col>6</xdr:col>
          <xdr:colOff>714375</xdr:colOff>
          <xdr:row>9</xdr:row>
          <xdr:rowOff>19050</xdr:rowOff>
        </xdr:to>
        <xdr:sp macro="" textlink="">
          <xdr:nvSpPr>
            <xdr:cNvPr id="4558" name="Check Box 3534" hidden="1">
              <a:extLst>
                <a:ext uri="{63B3BB69-23CF-44E3-9099-C40C66FF867C}">
                  <a14:compatExt spid="_x0000_s4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476250</xdr:colOff>
          <xdr:row>9</xdr:row>
          <xdr:rowOff>0</xdr:rowOff>
        </xdr:from>
        <xdr:to>
          <xdr:col>6</xdr:col>
          <xdr:colOff>723900</xdr:colOff>
          <xdr:row>10</xdr:row>
          <xdr:rowOff>9525</xdr:rowOff>
        </xdr:to>
        <xdr:sp macro="" textlink="">
          <xdr:nvSpPr>
            <xdr:cNvPr id="4559" name="Check Box 3535" hidden="1">
              <a:extLst>
                <a:ext uri="{63B3BB69-23CF-44E3-9099-C40C66FF867C}">
                  <a14:compatExt spid="_x0000_s4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466725</xdr:colOff>
          <xdr:row>10</xdr:row>
          <xdr:rowOff>0</xdr:rowOff>
        </xdr:from>
        <xdr:to>
          <xdr:col>6</xdr:col>
          <xdr:colOff>714375</xdr:colOff>
          <xdr:row>11</xdr:row>
          <xdr:rowOff>9525</xdr:rowOff>
        </xdr:to>
        <xdr:sp macro="" textlink="">
          <xdr:nvSpPr>
            <xdr:cNvPr id="4560" name="Check Box 3536" hidden="1">
              <a:extLst>
                <a:ext uri="{63B3BB69-23CF-44E3-9099-C40C66FF867C}">
                  <a14:compatExt spid="_x0000_s4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476250</xdr:colOff>
          <xdr:row>11</xdr:row>
          <xdr:rowOff>0</xdr:rowOff>
        </xdr:from>
        <xdr:to>
          <xdr:col>6</xdr:col>
          <xdr:colOff>723900</xdr:colOff>
          <xdr:row>12</xdr:row>
          <xdr:rowOff>9525</xdr:rowOff>
        </xdr:to>
        <xdr:sp macro="" textlink="">
          <xdr:nvSpPr>
            <xdr:cNvPr id="4561" name="Check Box 3537" hidden="1">
              <a:extLst>
                <a:ext uri="{63B3BB69-23CF-44E3-9099-C40C66FF867C}">
                  <a14:compatExt spid="_x0000_s4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476250</xdr:colOff>
          <xdr:row>12</xdr:row>
          <xdr:rowOff>0</xdr:rowOff>
        </xdr:from>
        <xdr:to>
          <xdr:col>6</xdr:col>
          <xdr:colOff>723900</xdr:colOff>
          <xdr:row>13</xdr:row>
          <xdr:rowOff>9525</xdr:rowOff>
        </xdr:to>
        <xdr:sp macro="" textlink="">
          <xdr:nvSpPr>
            <xdr:cNvPr id="4562" name="Check Box 3538" hidden="1">
              <a:extLst>
                <a:ext uri="{63B3BB69-23CF-44E3-9099-C40C66FF867C}">
                  <a14:compatExt spid="_x0000_s4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485775</xdr:colOff>
          <xdr:row>13</xdr:row>
          <xdr:rowOff>0</xdr:rowOff>
        </xdr:from>
        <xdr:to>
          <xdr:col>6</xdr:col>
          <xdr:colOff>733425</xdr:colOff>
          <xdr:row>14</xdr:row>
          <xdr:rowOff>9525</xdr:rowOff>
        </xdr:to>
        <xdr:sp macro="" textlink="">
          <xdr:nvSpPr>
            <xdr:cNvPr id="4563" name="Check Box 3539" hidden="1">
              <a:extLst>
                <a:ext uri="{63B3BB69-23CF-44E3-9099-C40C66FF867C}">
                  <a14:compatExt spid="_x0000_s4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485775</xdr:colOff>
          <xdr:row>13</xdr:row>
          <xdr:rowOff>190500</xdr:rowOff>
        </xdr:from>
        <xdr:to>
          <xdr:col>6</xdr:col>
          <xdr:colOff>733425</xdr:colOff>
          <xdr:row>15</xdr:row>
          <xdr:rowOff>9525</xdr:rowOff>
        </xdr:to>
        <xdr:sp macro="" textlink="">
          <xdr:nvSpPr>
            <xdr:cNvPr id="4564" name="Check Box 3540" hidden="1">
              <a:extLst>
                <a:ext uri="{63B3BB69-23CF-44E3-9099-C40C66FF867C}">
                  <a14:compatExt spid="_x0000_s4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485775</xdr:colOff>
          <xdr:row>14</xdr:row>
          <xdr:rowOff>200025</xdr:rowOff>
        </xdr:from>
        <xdr:to>
          <xdr:col>6</xdr:col>
          <xdr:colOff>733425</xdr:colOff>
          <xdr:row>16</xdr:row>
          <xdr:rowOff>9525</xdr:rowOff>
        </xdr:to>
        <xdr:sp macro="" textlink="">
          <xdr:nvSpPr>
            <xdr:cNvPr id="4565" name="Check Box 3541" hidden="1">
              <a:extLst>
                <a:ext uri="{63B3BB69-23CF-44E3-9099-C40C66FF867C}">
                  <a14:compatExt spid="_x0000_s4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16</xdr:row>
          <xdr:rowOff>0</xdr:rowOff>
        </xdr:from>
        <xdr:to>
          <xdr:col>6</xdr:col>
          <xdr:colOff>742950</xdr:colOff>
          <xdr:row>17</xdr:row>
          <xdr:rowOff>9525</xdr:rowOff>
        </xdr:to>
        <xdr:sp macro="" textlink="">
          <xdr:nvSpPr>
            <xdr:cNvPr id="4566" name="Check Box 3542" hidden="1">
              <a:extLst>
                <a:ext uri="{63B3BB69-23CF-44E3-9099-C40C66FF867C}">
                  <a14:compatExt spid="_x0000_s4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447675</xdr:colOff>
          <xdr:row>2</xdr:row>
          <xdr:rowOff>19050</xdr:rowOff>
        </xdr:from>
        <xdr:to>
          <xdr:col>6</xdr:col>
          <xdr:colOff>704850</xdr:colOff>
          <xdr:row>3</xdr:row>
          <xdr:rowOff>0</xdr:rowOff>
        </xdr:to>
        <xdr:sp macro="" textlink="">
          <xdr:nvSpPr>
            <xdr:cNvPr id="4567" name="Check Box 3543" hidden="1">
              <a:extLst>
                <a:ext uri="{63B3BB69-23CF-44E3-9099-C40C66FF867C}">
                  <a14:compatExt spid="_x0000_s4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17</xdr:row>
          <xdr:rowOff>19050</xdr:rowOff>
        </xdr:from>
        <xdr:to>
          <xdr:col>6</xdr:col>
          <xdr:colOff>752475</xdr:colOff>
          <xdr:row>18</xdr:row>
          <xdr:rowOff>0</xdr:rowOff>
        </xdr:to>
        <xdr:sp macro="" textlink="">
          <xdr:nvSpPr>
            <xdr:cNvPr id="4568" name="Check Box 3544" hidden="1">
              <a:extLst>
                <a:ext uri="{63B3BB69-23CF-44E3-9099-C40C66FF867C}">
                  <a14:compatExt spid="_x0000_s4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18</xdr:row>
          <xdr:rowOff>19050</xdr:rowOff>
        </xdr:from>
        <xdr:to>
          <xdr:col>6</xdr:col>
          <xdr:colOff>752475</xdr:colOff>
          <xdr:row>19</xdr:row>
          <xdr:rowOff>0</xdr:rowOff>
        </xdr:to>
        <xdr:sp macro="" textlink="">
          <xdr:nvSpPr>
            <xdr:cNvPr id="4569" name="Check Box 3545" hidden="1">
              <a:extLst>
                <a:ext uri="{63B3BB69-23CF-44E3-9099-C40C66FF867C}">
                  <a14:compatExt spid="_x0000_s4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19</xdr:row>
          <xdr:rowOff>19050</xdr:rowOff>
        </xdr:from>
        <xdr:to>
          <xdr:col>6</xdr:col>
          <xdr:colOff>752475</xdr:colOff>
          <xdr:row>20</xdr:row>
          <xdr:rowOff>0</xdr:rowOff>
        </xdr:to>
        <xdr:sp macro="" textlink="">
          <xdr:nvSpPr>
            <xdr:cNvPr id="4570" name="Check Box 3546" hidden="1">
              <a:extLst>
                <a:ext uri="{63B3BB69-23CF-44E3-9099-C40C66FF867C}">
                  <a14:compatExt spid="_x0000_s4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20</xdr:row>
          <xdr:rowOff>19050</xdr:rowOff>
        </xdr:from>
        <xdr:to>
          <xdr:col>6</xdr:col>
          <xdr:colOff>752475</xdr:colOff>
          <xdr:row>21</xdr:row>
          <xdr:rowOff>0</xdr:rowOff>
        </xdr:to>
        <xdr:sp macro="" textlink="">
          <xdr:nvSpPr>
            <xdr:cNvPr id="4571" name="Check Box 3547" hidden="1">
              <a:extLst>
                <a:ext uri="{63B3BB69-23CF-44E3-9099-C40C66FF867C}">
                  <a14:compatExt spid="_x0000_s4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21</xdr:row>
          <xdr:rowOff>19050</xdr:rowOff>
        </xdr:from>
        <xdr:to>
          <xdr:col>6</xdr:col>
          <xdr:colOff>752475</xdr:colOff>
          <xdr:row>22</xdr:row>
          <xdr:rowOff>0</xdr:rowOff>
        </xdr:to>
        <xdr:sp macro="" textlink="">
          <xdr:nvSpPr>
            <xdr:cNvPr id="4572" name="Check Box 3548" hidden="1">
              <a:extLst>
                <a:ext uri="{63B3BB69-23CF-44E3-9099-C40C66FF867C}">
                  <a14:compatExt spid="_x0000_s4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22</xdr:row>
          <xdr:rowOff>19050</xdr:rowOff>
        </xdr:from>
        <xdr:to>
          <xdr:col>6</xdr:col>
          <xdr:colOff>752475</xdr:colOff>
          <xdr:row>23</xdr:row>
          <xdr:rowOff>0</xdr:rowOff>
        </xdr:to>
        <xdr:sp macro="" textlink="">
          <xdr:nvSpPr>
            <xdr:cNvPr id="4573" name="Check Box 3549" hidden="1">
              <a:extLst>
                <a:ext uri="{63B3BB69-23CF-44E3-9099-C40C66FF867C}">
                  <a14:compatExt spid="_x0000_s4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23</xdr:row>
          <xdr:rowOff>19050</xdr:rowOff>
        </xdr:from>
        <xdr:to>
          <xdr:col>6</xdr:col>
          <xdr:colOff>752475</xdr:colOff>
          <xdr:row>24</xdr:row>
          <xdr:rowOff>0</xdr:rowOff>
        </xdr:to>
        <xdr:sp macro="" textlink="">
          <xdr:nvSpPr>
            <xdr:cNvPr id="4574" name="Check Box 3550" hidden="1">
              <a:extLst>
                <a:ext uri="{63B3BB69-23CF-44E3-9099-C40C66FF867C}">
                  <a14:compatExt spid="_x0000_s4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24</xdr:row>
          <xdr:rowOff>19050</xdr:rowOff>
        </xdr:from>
        <xdr:to>
          <xdr:col>6</xdr:col>
          <xdr:colOff>752475</xdr:colOff>
          <xdr:row>25</xdr:row>
          <xdr:rowOff>0</xdr:rowOff>
        </xdr:to>
        <xdr:sp macro="" textlink="">
          <xdr:nvSpPr>
            <xdr:cNvPr id="4575" name="Check Box 3551" hidden="1">
              <a:extLst>
                <a:ext uri="{63B3BB69-23CF-44E3-9099-C40C66FF867C}">
                  <a14:compatExt spid="_x0000_s4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25</xdr:row>
          <xdr:rowOff>19050</xdr:rowOff>
        </xdr:from>
        <xdr:to>
          <xdr:col>6</xdr:col>
          <xdr:colOff>752475</xdr:colOff>
          <xdr:row>26</xdr:row>
          <xdr:rowOff>0</xdr:rowOff>
        </xdr:to>
        <xdr:sp macro="" textlink="">
          <xdr:nvSpPr>
            <xdr:cNvPr id="4576" name="Check Box 3552" hidden="1">
              <a:extLst>
                <a:ext uri="{63B3BB69-23CF-44E3-9099-C40C66FF867C}">
                  <a14:compatExt spid="_x0000_s4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26</xdr:row>
          <xdr:rowOff>19050</xdr:rowOff>
        </xdr:from>
        <xdr:to>
          <xdr:col>6</xdr:col>
          <xdr:colOff>752475</xdr:colOff>
          <xdr:row>27</xdr:row>
          <xdr:rowOff>0</xdr:rowOff>
        </xdr:to>
        <xdr:sp macro="" textlink="">
          <xdr:nvSpPr>
            <xdr:cNvPr id="4577" name="Check Box 3553" hidden="1">
              <a:extLst>
                <a:ext uri="{63B3BB69-23CF-44E3-9099-C40C66FF867C}">
                  <a14:compatExt spid="_x0000_s4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27</xdr:row>
          <xdr:rowOff>19050</xdr:rowOff>
        </xdr:from>
        <xdr:to>
          <xdr:col>6</xdr:col>
          <xdr:colOff>752475</xdr:colOff>
          <xdr:row>28</xdr:row>
          <xdr:rowOff>0</xdr:rowOff>
        </xdr:to>
        <xdr:sp macro="" textlink="">
          <xdr:nvSpPr>
            <xdr:cNvPr id="4578" name="Check Box 3554" hidden="1">
              <a:extLst>
                <a:ext uri="{63B3BB69-23CF-44E3-9099-C40C66FF867C}">
                  <a14:compatExt spid="_x0000_s4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28</xdr:row>
          <xdr:rowOff>19050</xdr:rowOff>
        </xdr:from>
        <xdr:to>
          <xdr:col>6</xdr:col>
          <xdr:colOff>752475</xdr:colOff>
          <xdr:row>29</xdr:row>
          <xdr:rowOff>0</xdr:rowOff>
        </xdr:to>
        <xdr:sp macro="" textlink="">
          <xdr:nvSpPr>
            <xdr:cNvPr id="4579" name="Check Box 3555" hidden="1">
              <a:extLst>
                <a:ext uri="{63B3BB69-23CF-44E3-9099-C40C66FF867C}">
                  <a14:compatExt spid="_x0000_s4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29</xdr:row>
          <xdr:rowOff>19050</xdr:rowOff>
        </xdr:from>
        <xdr:to>
          <xdr:col>6</xdr:col>
          <xdr:colOff>752475</xdr:colOff>
          <xdr:row>30</xdr:row>
          <xdr:rowOff>0</xdr:rowOff>
        </xdr:to>
        <xdr:sp macro="" textlink="">
          <xdr:nvSpPr>
            <xdr:cNvPr id="4580" name="Check Box 3556" hidden="1">
              <a:extLst>
                <a:ext uri="{63B3BB69-23CF-44E3-9099-C40C66FF867C}">
                  <a14:compatExt spid="_x0000_s4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30</xdr:row>
          <xdr:rowOff>19050</xdr:rowOff>
        </xdr:from>
        <xdr:to>
          <xdr:col>6</xdr:col>
          <xdr:colOff>752475</xdr:colOff>
          <xdr:row>31</xdr:row>
          <xdr:rowOff>0</xdr:rowOff>
        </xdr:to>
        <xdr:sp macro="" textlink="">
          <xdr:nvSpPr>
            <xdr:cNvPr id="4581" name="Check Box 3557" hidden="1">
              <a:extLst>
                <a:ext uri="{63B3BB69-23CF-44E3-9099-C40C66FF867C}">
                  <a14:compatExt spid="_x0000_s4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31</xdr:row>
          <xdr:rowOff>19050</xdr:rowOff>
        </xdr:from>
        <xdr:to>
          <xdr:col>6</xdr:col>
          <xdr:colOff>752475</xdr:colOff>
          <xdr:row>32</xdr:row>
          <xdr:rowOff>0</xdr:rowOff>
        </xdr:to>
        <xdr:sp macro="" textlink="">
          <xdr:nvSpPr>
            <xdr:cNvPr id="4582" name="Check Box 3558" hidden="1">
              <a:extLst>
                <a:ext uri="{63B3BB69-23CF-44E3-9099-C40C66FF867C}">
                  <a14:compatExt spid="_x0000_s4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32</xdr:row>
          <xdr:rowOff>19050</xdr:rowOff>
        </xdr:from>
        <xdr:to>
          <xdr:col>6</xdr:col>
          <xdr:colOff>752475</xdr:colOff>
          <xdr:row>33</xdr:row>
          <xdr:rowOff>0</xdr:rowOff>
        </xdr:to>
        <xdr:sp macro="" textlink="">
          <xdr:nvSpPr>
            <xdr:cNvPr id="4583" name="Check Box 3559" hidden="1">
              <a:extLst>
                <a:ext uri="{63B3BB69-23CF-44E3-9099-C40C66FF867C}">
                  <a14:compatExt spid="_x0000_s4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33</xdr:row>
          <xdr:rowOff>19050</xdr:rowOff>
        </xdr:from>
        <xdr:to>
          <xdr:col>6</xdr:col>
          <xdr:colOff>752475</xdr:colOff>
          <xdr:row>34</xdr:row>
          <xdr:rowOff>0</xdr:rowOff>
        </xdr:to>
        <xdr:sp macro="" textlink="">
          <xdr:nvSpPr>
            <xdr:cNvPr id="4584" name="Check Box 3560" hidden="1">
              <a:extLst>
                <a:ext uri="{63B3BB69-23CF-44E3-9099-C40C66FF867C}">
                  <a14:compatExt spid="_x0000_s4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34</xdr:row>
          <xdr:rowOff>19050</xdr:rowOff>
        </xdr:from>
        <xdr:to>
          <xdr:col>6</xdr:col>
          <xdr:colOff>752475</xdr:colOff>
          <xdr:row>35</xdr:row>
          <xdr:rowOff>0</xdr:rowOff>
        </xdr:to>
        <xdr:sp macro="" textlink="">
          <xdr:nvSpPr>
            <xdr:cNvPr id="4585" name="Check Box 3561" hidden="1">
              <a:extLst>
                <a:ext uri="{63B3BB69-23CF-44E3-9099-C40C66FF867C}">
                  <a14:compatExt spid="_x0000_s4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35</xdr:row>
          <xdr:rowOff>19050</xdr:rowOff>
        </xdr:from>
        <xdr:to>
          <xdr:col>6</xdr:col>
          <xdr:colOff>752475</xdr:colOff>
          <xdr:row>36</xdr:row>
          <xdr:rowOff>0</xdr:rowOff>
        </xdr:to>
        <xdr:sp macro="" textlink="">
          <xdr:nvSpPr>
            <xdr:cNvPr id="4586" name="Check Box 3562" hidden="1">
              <a:extLst>
                <a:ext uri="{63B3BB69-23CF-44E3-9099-C40C66FF867C}">
                  <a14:compatExt spid="_x0000_s4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36</xdr:row>
          <xdr:rowOff>19050</xdr:rowOff>
        </xdr:from>
        <xdr:to>
          <xdr:col>6</xdr:col>
          <xdr:colOff>752475</xdr:colOff>
          <xdr:row>37</xdr:row>
          <xdr:rowOff>0</xdr:rowOff>
        </xdr:to>
        <xdr:sp macro="" textlink="">
          <xdr:nvSpPr>
            <xdr:cNvPr id="4587" name="Check Box 3563" hidden="1">
              <a:extLst>
                <a:ext uri="{63B3BB69-23CF-44E3-9099-C40C66FF867C}">
                  <a14:compatExt spid="_x0000_s4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37</xdr:row>
          <xdr:rowOff>19050</xdr:rowOff>
        </xdr:from>
        <xdr:to>
          <xdr:col>6</xdr:col>
          <xdr:colOff>752475</xdr:colOff>
          <xdr:row>38</xdr:row>
          <xdr:rowOff>0</xdr:rowOff>
        </xdr:to>
        <xdr:sp macro="" textlink="">
          <xdr:nvSpPr>
            <xdr:cNvPr id="4588" name="Check Box 3564" hidden="1">
              <a:extLst>
                <a:ext uri="{63B3BB69-23CF-44E3-9099-C40C66FF867C}">
                  <a14:compatExt spid="_x0000_s4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38</xdr:row>
          <xdr:rowOff>19050</xdr:rowOff>
        </xdr:from>
        <xdr:to>
          <xdr:col>6</xdr:col>
          <xdr:colOff>752475</xdr:colOff>
          <xdr:row>39</xdr:row>
          <xdr:rowOff>0</xdr:rowOff>
        </xdr:to>
        <xdr:sp macro="" textlink="">
          <xdr:nvSpPr>
            <xdr:cNvPr id="4589" name="Check Box 3565" hidden="1">
              <a:extLst>
                <a:ext uri="{63B3BB69-23CF-44E3-9099-C40C66FF867C}">
                  <a14:compatExt spid="_x0000_s4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39</xdr:row>
          <xdr:rowOff>19050</xdr:rowOff>
        </xdr:from>
        <xdr:to>
          <xdr:col>6</xdr:col>
          <xdr:colOff>752475</xdr:colOff>
          <xdr:row>40</xdr:row>
          <xdr:rowOff>0</xdr:rowOff>
        </xdr:to>
        <xdr:sp macro="" textlink="">
          <xdr:nvSpPr>
            <xdr:cNvPr id="4590" name="Check Box 3566" hidden="1">
              <a:extLst>
                <a:ext uri="{63B3BB69-23CF-44E3-9099-C40C66FF867C}">
                  <a14:compatExt spid="_x0000_s4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40</xdr:row>
          <xdr:rowOff>19050</xdr:rowOff>
        </xdr:from>
        <xdr:to>
          <xdr:col>6</xdr:col>
          <xdr:colOff>752475</xdr:colOff>
          <xdr:row>41</xdr:row>
          <xdr:rowOff>0</xdr:rowOff>
        </xdr:to>
        <xdr:sp macro="" textlink="">
          <xdr:nvSpPr>
            <xdr:cNvPr id="4591" name="Check Box 3567" hidden="1">
              <a:extLst>
                <a:ext uri="{63B3BB69-23CF-44E3-9099-C40C66FF867C}">
                  <a14:compatExt spid="_x0000_s4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41</xdr:row>
          <xdr:rowOff>19050</xdr:rowOff>
        </xdr:from>
        <xdr:to>
          <xdr:col>6</xdr:col>
          <xdr:colOff>752475</xdr:colOff>
          <xdr:row>42</xdr:row>
          <xdr:rowOff>0</xdr:rowOff>
        </xdr:to>
        <xdr:sp macro="" textlink="">
          <xdr:nvSpPr>
            <xdr:cNvPr id="4592" name="Check Box 3568" hidden="1">
              <a:extLst>
                <a:ext uri="{63B3BB69-23CF-44E3-9099-C40C66FF867C}">
                  <a14:compatExt spid="_x0000_s4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42</xdr:row>
          <xdr:rowOff>19050</xdr:rowOff>
        </xdr:from>
        <xdr:to>
          <xdr:col>6</xdr:col>
          <xdr:colOff>752475</xdr:colOff>
          <xdr:row>43</xdr:row>
          <xdr:rowOff>0</xdr:rowOff>
        </xdr:to>
        <xdr:sp macro="" textlink="">
          <xdr:nvSpPr>
            <xdr:cNvPr id="4593" name="Check Box 3569" hidden="1">
              <a:extLst>
                <a:ext uri="{63B3BB69-23CF-44E3-9099-C40C66FF867C}">
                  <a14:compatExt spid="_x0000_s4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43</xdr:row>
          <xdr:rowOff>19050</xdr:rowOff>
        </xdr:from>
        <xdr:to>
          <xdr:col>6</xdr:col>
          <xdr:colOff>752475</xdr:colOff>
          <xdr:row>44</xdr:row>
          <xdr:rowOff>0</xdr:rowOff>
        </xdr:to>
        <xdr:sp macro="" textlink="">
          <xdr:nvSpPr>
            <xdr:cNvPr id="4594" name="Check Box 3570" hidden="1">
              <a:extLst>
                <a:ext uri="{63B3BB69-23CF-44E3-9099-C40C66FF867C}">
                  <a14:compatExt spid="_x0000_s4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44</xdr:row>
          <xdr:rowOff>19050</xdr:rowOff>
        </xdr:from>
        <xdr:to>
          <xdr:col>6</xdr:col>
          <xdr:colOff>752475</xdr:colOff>
          <xdr:row>45</xdr:row>
          <xdr:rowOff>0</xdr:rowOff>
        </xdr:to>
        <xdr:sp macro="" textlink="">
          <xdr:nvSpPr>
            <xdr:cNvPr id="4595" name="Check Box 3571" hidden="1">
              <a:extLst>
                <a:ext uri="{63B3BB69-23CF-44E3-9099-C40C66FF867C}">
                  <a14:compatExt spid="_x0000_s4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45</xdr:row>
          <xdr:rowOff>19050</xdr:rowOff>
        </xdr:from>
        <xdr:to>
          <xdr:col>6</xdr:col>
          <xdr:colOff>752475</xdr:colOff>
          <xdr:row>46</xdr:row>
          <xdr:rowOff>0</xdr:rowOff>
        </xdr:to>
        <xdr:sp macro="" textlink="">
          <xdr:nvSpPr>
            <xdr:cNvPr id="4596" name="Check Box 3572" hidden="1">
              <a:extLst>
                <a:ext uri="{63B3BB69-23CF-44E3-9099-C40C66FF867C}">
                  <a14:compatExt spid="_x0000_s4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46</xdr:row>
          <xdr:rowOff>19050</xdr:rowOff>
        </xdr:from>
        <xdr:to>
          <xdr:col>6</xdr:col>
          <xdr:colOff>752475</xdr:colOff>
          <xdr:row>47</xdr:row>
          <xdr:rowOff>0</xdr:rowOff>
        </xdr:to>
        <xdr:sp macro="" textlink="">
          <xdr:nvSpPr>
            <xdr:cNvPr id="4597" name="Check Box 3573" hidden="1">
              <a:extLst>
                <a:ext uri="{63B3BB69-23CF-44E3-9099-C40C66FF867C}">
                  <a14:compatExt spid="_x0000_s4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47</xdr:row>
          <xdr:rowOff>19050</xdr:rowOff>
        </xdr:from>
        <xdr:to>
          <xdr:col>6</xdr:col>
          <xdr:colOff>752475</xdr:colOff>
          <xdr:row>48</xdr:row>
          <xdr:rowOff>0</xdr:rowOff>
        </xdr:to>
        <xdr:sp macro="" textlink="">
          <xdr:nvSpPr>
            <xdr:cNvPr id="4598" name="Check Box 3574" hidden="1">
              <a:extLst>
                <a:ext uri="{63B3BB69-23CF-44E3-9099-C40C66FF867C}">
                  <a14:compatExt spid="_x0000_s4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48</xdr:row>
          <xdr:rowOff>19050</xdr:rowOff>
        </xdr:from>
        <xdr:to>
          <xdr:col>6</xdr:col>
          <xdr:colOff>752475</xdr:colOff>
          <xdr:row>49</xdr:row>
          <xdr:rowOff>0</xdr:rowOff>
        </xdr:to>
        <xdr:sp macro="" textlink="">
          <xdr:nvSpPr>
            <xdr:cNvPr id="4599" name="Check Box 3575" hidden="1">
              <a:extLst>
                <a:ext uri="{63B3BB69-23CF-44E3-9099-C40C66FF867C}">
                  <a14:compatExt spid="_x0000_s4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49</xdr:row>
          <xdr:rowOff>19050</xdr:rowOff>
        </xdr:from>
        <xdr:to>
          <xdr:col>6</xdr:col>
          <xdr:colOff>752475</xdr:colOff>
          <xdr:row>50</xdr:row>
          <xdr:rowOff>0</xdr:rowOff>
        </xdr:to>
        <xdr:sp macro="" textlink="">
          <xdr:nvSpPr>
            <xdr:cNvPr id="4600" name="Check Box 3576" hidden="1">
              <a:extLst>
                <a:ext uri="{63B3BB69-23CF-44E3-9099-C40C66FF867C}">
                  <a14:compatExt spid="_x0000_s4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50</xdr:row>
          <xdr:rowOff>19050</xdr:rowOff>
        </xdr:from>
        <xdr:to>
          <xdr:col>6</xdr:col>
          <xdr:colOff>752475</xdr:colOff>
          <xdr:row>51</xdr:row>
          <xdr:rowOff>0</xdr:rowOff>
        </xdr:to>
        <xdr:sp macro="" textlink="">
          <xdr:nvSpPr>
            <xdr:cNvPr id="4601" name="Check Box 3577" hidden="1">
              <a:extLst>
                <a:ext uri="{63B3BB69-23CF-44E3-9099-C40C66FF867C}">
                  <a14:compatExt spid="_x0000_s4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51</xdr:row>
          <xdr:rowOff>19050</xdr:rowOff>
        </xdr:from>
        <xdr:to>
          <xdr:col>6</xdr:col>
          <xdr:colOff>752475</xdr:colOff>
          <xdr:row>52</xdr:row>
          <xdr:rowOff>0</xdr:rowOff>
        </xdr:to>
        <xdr:sp macro="" textlink="">
          <xdr:nvSpPr>
            <xdr:cNvPr id="4602" name="Check Box 3578" hidden="1">
              <a:extLst>
                <a:ext uri="{63B3BB69-23CF-44E3-9099-C40C66FF867C}">
                  <a14:compatExt spid="_x0000_s4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52</xdr:row>
          <xdr:rowOff>19050</xdr:rowOff>
        </xdr:from>
        <xdr:to>
          <xdr:col>6</xdr:col>
          <xdr:colOff>752475</xdr:colOff>
          <xdr:row>53</xdr:row>
          <xdr:rowOff>0</xdr:rowOff>
        </xdr:to>
        <xdr:sp macro="" textlink="">
          <xdr:nvSpPr>
            <xdr:cNvPr id="4603" name="Check Box 3579" hidden="1">
              <a:extLst>
                <a:ext uri="{63B3BB69-23CF-44E3-9099-C40C66FF867C}">
                  <a14:compatExt spid="_x0000_s4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53</xdr:row>
          <xdr:rowOff>19050</xdr:rowOff>
        </xdr:from>
        <xdr:to>
          <xdr:col>6</xdr:col>
          <xdr:colOff>752475</xdr:colOff>
          <xdr:row>54</xdr:row>
          <xdr:rowOff>0</xdr:rowOff>
        </xdr:to>
        <xdr:sp macro="" textlink="">
          <xdr:nvSpPr>
            <xdr:cNvPr id="4604" name="Check Box 3580" hidden="1">
              <a:extLst>
                <a:ext uri="{63B3BB69-23CF-44E3-9099-C40C66FF867C}">
                  <a14:compatExt spid="_x0000_s4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54</xdr:row>
          <xdr:rowOff>19050</xdr:rowOff>
        </xdr:from>
        <xdr:to>
          <xdr:col>6</xdr:col>
          <xdr:colOff>752475</xdr:colOff>
          <xdr:row>55</xdr:row>
          <xdr:rowOff>0</xdr:rowOff>
        </xdr:to>
        <xdr:sp macro="" textlink="">
          <xdr:nvSpPr>
            <xdr:cNvPr id="4605" name="Check Box 3581" hidden="1">
              <a:extLst>
                <a:ext uri="{63B3BB69-23CF-44E3-9099-C40C66FF867C}">
                  <a14:compatExt spid="_x0000_s4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55</xdr:row>
          <xdr:rowOff>19050</xdr:rowOff>
        </xdr:from>
        <xdr:to>
          <xdr:col>6</xdr:col>
          <xdr:colOff>752475</xdr:colOff>
          <xdr:row>56</xdr:row>
          <xdr:rowOff>0</xdr:rowOff>
        </xdr:to>
        <xdr:sp macro="" textlink="">
          <xdr:nvSpPr>
            <xdr:cNvPr id="4606" name="Check Box 3582" hidden="1">
              <a:extLst>
                <a:ext uri="{63B3BB69-23CF-44E3-9099-C40C66FF867C}">
                  <a14:compatExt spid="_x0000_s4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56</xdr:row>
          <xdr:rowOff>19050</xdr:rowOff>
        </xdr:from>
        <xdr:to>
          <xdr:col>6</xdr:col>
          <xdr:colOff>752475</xdr:colOff>
          <xdr:row>57</xdr:row>
          <xdr:rowOff>0</xdr:rowOff>
        </xdr:to>
        <xdr:sp macro="" textlink="">
          <xdr:nvSpPr>
            <xdr:cNvPr id="4607" name="Check Box 3583" hidden="1">
              <a:extLst>
                <a:ext uri="{63B3BB69-23CF-44E3-9099-C40C66FF867C}">
                  <a14:compatExt spid="_x0000_s4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57</xdr:row>
          <xdr:rowOff>19050</xdr:rowOff>
        </xdr:from>
        <xdr:to>
          <xdr:col>6</xdr:col>
          <xdr:colOff>752475</xdr:colOff>
          <xdr:row>58</xdr:row>
          <xdr:rowOff>0</xdr:rowOff>
        </xdr:to>
        <xdr:sp macro="" textlink="">
          <xdr:nvSpPr>
            <xdr:cNvPr id="4608" name="Check Box 3584" hidden="1">
              <a:extLst>
                <a:ext uri="{63B3BB69-23CF-44E3-9099-C40C66FF867C}">
                  <a14:compatExt spid="_x0000_s4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58</xdr:row>
          <xdr:rowOff>19050</xdr:rowOff>
        </xdr:from>
        <xdr:to>
          <xdr:col>6</xdr:col>
          <xdr:colOff>752475</xdr:colOff>
          <xdr:row>59</xdr:row>
          <xdr:rowOff>0</xdr:rowOff>
        </xdr:to>
        <xdr:sp macro="" textlink="">
          <xdr:nvSpPr>
            <xdr:cNvPr id="4609" name="Check Box 3585" hidden="1">
              <a:extLst>
                <a:ext uri="{63B3BB69-23CF-44E3-9099-C40C66FF867C}">
                  <a14:compatExt spid="_x0000_s4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59</xdr:row>
          <xdr:rowOff>19050</xdr:rowOff>
        </xdr:from>
        <xdr:to>
          <xdr:col>6</xdr:col>
          <xdr:colOff>752475</xdr:colOff>
          <xdr:row>60</xdr:row>
          <xdr:rowOff>0</xdr:rowOff>
        </xdr:to>
        <xdr:sp macro="" textlink="">
          <xdr:nvSpPr>
            <xdr:cNvPr id="4610" name="Check Box 3586" hidden="1">
              <a:extLst>
                <a:ext uri="{63B3BB69-23CF-44E3-9099-C40C66FF867C}">
                  <a14:compatExt spid="_x0000_s4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60</xdr:row>
          <xdr:rowOff>19050</xdr:rowOff>
        </xdr:from>
        <xdr:to>
          <xdr:col>6</xdr:col>
          <xdr:colOff>752475</xdr:colOff>
          <xdr:row>61</xdr:row>
          <xdr:rowOff>0</xdr:rowOff>
        </xdr:to>
        <xdr:sp macro="" textlink="">
          <xdr:nvSpPr>
            <xdr:cNvPr id="4611" name="Check Box 3587" hidden="1">
              <a:extLst>
                <a:ext uri="{63B3BB69-23CF-44E3-9099-C40C66FF867C}">
                  <a14:compatExt spid="_x0000_s4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61</xdr:row>
          <xdr:rowOff>19050</xdr:rowOff>
        </xdr:from>
        <xdr:to>
          <xdr:col>6</xdr:col>
          <xdr:colOff>752475</xdr:colOff>
          <xdr:row>62</xdr:row>
          <xdr:rowOff>0</xdr:rowOff>
        </xdr:to>
        <xdr:sp macro="" textlink="">
          <xdr:nvSpPr>
            <xdr:cNvPr id="4612" name="Check Box 3588" hidden="1">
              <a:extLst>
                <a:ext uri="{63B3BB69-23CF-44E3-9099-C40C66FF867C}">
                  <a14:compatExt spid="_x0000_s4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62</xdr:row>
          <xdr:rowOff>19050</xdr:rowOff>
        </xdr:from>
        <xdr:to>
          <xdr:col>6</xdr:col>
          <xdr:colOff>752475</xdr:colOff>
          <xdr:row>63</xdr:row>
          <xdr:rowOff>0</xdr:rowOff>
        </xdr:to>
        <xdr:sp macro="" textlink="">
          <xdr:nvSpPr>
            <xdr:cNvPr id="4613" name="Check Box 3589" hidden="1">
              <a:extLst>
                <a:ext uri="{63B3BB69-23CF-44E3-9099-C40C66FF867C}">
                  <a14:compatExt spid="_x0000_s4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63</xdr:row>
          <xdr:rowOff>19050</xdr:rowOff>
        </xdr:from>
        <xdr:to>
          <xdr:col>6</xdr:col>
          <xdr:colOff>752475</xdr:colOff>
          <xdr:row>64</xdr:row>
          <xdr:rowOff>0</xdr:rowOff>
        </xdr:to>
        <xdr:sp macro="" textlink="">
          <xdr:nvSpPr>
            <xdr:cNvPr id="4614" name="Check Box 3590" hidden="1">
              <a:extLst>
                <a:ext uri="{63B3BB69-23CF-44E3-9099-C40C66FF867C}">
                  <a14:compatExt spid="_x0000_s4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64</xdr:row>
          <xdr:rowOff>19050</xdr:rowOff>
        </xdr:from>
        <xdr:to>
          <xdr:col>6</xdr:col>
          <xdr:colOff>752475</xdr:colOff>
          <xdr:row>65</xdr:row>
          <xdr:rowOff>0</xdr:rowOff>
        </xdr:to>
        <xdr:sp macro="" textlink="">
          <xdr:nvSpPr>
            <xdr:cNvPr id="4615" name="Check Box 3591" hidden="1">
              <a:extLst>
                <a:ext uri="{63B3BB69-23CF-44E3-9099-C40C66FF867C}">
                  <a14:compatExt spid="_x0000_s4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65</xdr:row>
          <xdr:rowOff>19050</xdr:rowOff>
        </xdr:from>
        <xdr:to>
          <xdr:col>6</xdr:col>
          <xdr:colOff>752475</xdr:colOff>
          <xdr:row>66</xdr:row>
          <xdr:rowOff>0</xdr:rowOff>
        </xdr:to>
        <xdr:sp macro="" textlink="">
          <xdr:nvSpPr>
            <xdr:cNvPr id="4616" name="Check Box 3592" hidden="1">
              <a:extLst>
                <a:ext uri="{63B3BB69-23CF-44E3-9099-C40C66FF867C}">
                  <a14:compatExt spid="_x0000_s4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66</xdr:row>
          <xdr:rowOff>19050</xdr:rowOff>
        </xdr:from>
        <xdr:to>
          <xdr:col>6</xdr:col>
          <xdr:colOff>752475</xdr:colOff>
          <xdr:row>67</xdr:row>
          <xdr:rowOff>0</xdr:rowOff>
        </xdr:to>
        <xdr:sp macro="" textlink="">
          <xdr:nvSpPr>
            <xdr:cNvPr id="4617" name="Check Box 3593" hidden="1">
              <a:extLst>
                <a:ext uri="{63B3BB69-23CF-44E3-9099-C40C66FF867C}">
                  <a14:compatExt spid="_x0000_s4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67</xdr:row>
          <xdr:rowOff>19050</xdr:rowOff>
        </xdr:from>
        <xdr:to>
          <xdr:col>6</xdr:col>
          <xdr:colOff>752475</xdr:colOff>
          <xdr:row>68</xdr:row>
          <xdr:rowOff>0</xdr:rowOff>
        </xdr:to>
        <xdr:sp macro="" textlink="">
          <xdr:nvSpPr>
            <xdr:cNvPr id="4618" name="Check Box 3594" hidden="1">
              <a:extLst>
                <a:ext uri="{63B3BB69-23CF-44E3-9099-C40C66FF867C}">
                  <a14:compatExt spid="_x0000_s4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68</xdr:row>
          <xdr:rowOff>19050</xdr:rowOff>
        </xdr:from>
        <xdr:to>
          <xdr:col>6</xdr:col>
          <xdr:colOff>752475</xdr:colOff>
          <xdr:row>69</xdr:row>
          <xdr:rowOff>0</xdr:rowOff>
        </xdr:to>
        <xdr:sp macro="" textlink="">
          <xdr:nvSpPr>
            <xdr:cNvPr id="4619" name="Check Box 3595" hidden="1">
              <a:extLst>
                <a:ext uri="{63B3BB69-23CF-44E3-9099-C40C66FF867C}">
                  <a14:compatExt spid="_x0000_s4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69</xdr:row>
          <xdr:rowOff>19050</xdr:rowOff>
        </xdr:from>
        <xdr:to>
          <xdr:col>6</xdr:col>
          <xdr:colOff>752475</xdr:colOff>
          <xdr:row>70</xdr:row>
          <xdr:rowOff>0</xdr:rowOff>
        </xdr:to>
        <xdr:sp macro="" textlink="">
          <xdr:nvSpPr>
            <xdr:cNvPr id="4620" name="Check Box 3596" hidden="1">
              <a:extLst>
                <a:ext uri="{63B3BB69-23CF-44E3-9099-C40C66FF867C}">
                  <a14:compatExt spid="_x0000_s4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70</xdr:row>
          <xdr:rowOff>19050</xdr:rowOff>
        </xdr:from>
        <xdr:to>
          <xdr:col>6</xdr:col>
          <xdr:colOff>752475</xdr:colOff>
          <xdr:row>71</xdr:row>
          <xdr:rowOff>0</xdr:rowOff>
        </xdr:to>
        <xdr:sp macro="" textlink="">
          <xdr:nvSpPr>
            <xdr:cNvPr id="4621" name="Check Box 3597" hidden="1">
              <a:extLst>
                <a:ext uri="{63B3BB69-23CF-44E3-9099-C40C66FF867C}">
                  <a14:compatExt spid="_x0000_s4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71</xdr:row>
          <xdr:rowOff>19050</xdr:rowOff>
        </xdr:from>
        <xdr:to>
          <xdr:col>6</xdr:col>
          <xdr:colOff>752475</xdr:colOff>
          <xdr:row>72</xdr:row>
          <xdr:rowOff>0</xdr:rowOff>
        </xdr:to>
        <xdr:sp macro="" textlink="">
          <xdr:nvSpPr>
            <xdr:cNvPr id="4622" name="Check Box 3598" hidden="1">
              <a:extLst>
                <a:ext uri="{63B3BB69-23CF-44E3-9099-C40C66FF867C}">
                  <a14:compatExt spid="_x0000_s4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72</xdr:row>
          <xdr:rowOff>19050</xdr:rowOff>
        </xdr:from>
        <xdr:to>
          <xdr:col>6</xdr:col>
          <xdr:colOff>752475</xdr:colOff>
          <xdr:row>73</xdr:row>
          <xdr:rowOff>0</xdr:rowOff>
        </xdr:to>
        <xdr:sp macro="" textlink="">
          <xdr:nvSpPr>
            <xdr:cNvPr id="4623" name="Check Box 3599" hidden="1">
              <a:extLst>
                <a:ext uri="{63B3BB69-23CF-44E3-9099-C40C66FF867C}">
                  <a14:compatExt spid="_x0000_s4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73</xdr:row>
          <xdr:rowOff>19050</xdr:rowOff>
        </xdr:from>
        <xdr:to>
          <xdr:col>6</xdr:col>
          <xdr:colOff>752475</xdr:colOff>
          <xdr:row>74</xdr:row>
          <xdr:rowOff>0</xdr:rowOff>
        </xdr:to>
        <xdr:sp macro="" textlink="">
          <xdr:nvSpPr>
            <xdr:cNvPr id="4624" name="Check Box 3600" hidden="1">
              <a:extLst>
                <a:ext uri="{63B3BB69-23CF-44E3-9099-C40C66FF867C}">
                  <a14:compatExt spid="_x0000_s4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74</xdr:row>
          <xdr:rowOff>19050</xdr:rowOff>
        </xdr:from>
        <xdr:to>
          <xdr:col>6</xdr:col>
          <xdr:colOff>752475</xdr:colOff>
          <xdr:row>75</xdr:row>
          <xdr:rowOff>0</xdr:rowOff>
        </xdr:to>
        <xdr:sp macro="" textlink="">
          <xdr:nvSpPr>
            <xdr:cNvPr id="4625" name="Check Box 3601" hidden="1">
              <a:extLst>
                <a:ext uri="{63B3BB69-23CF-44E3-9099-C40C66FF867C}">
                  <a14:compatExt spid="_x0000_s4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75</xdr:row>
          <xdr:rowOff>19050</xdr:rowOff>
        </xdr:from>
        <xdr:to>
          <xdr:col>6</xdr:col>
          <xdr:colOff>752475</xdr:colOff>
          <xdr:row>76</xdr:row>
          <xdr:rowOff>0</xdr:rowOff>
        </xdr:to>
        <xdr:sp macro="" textlink="">
          <xdr:nvSpPr>
            <xdr:cNvPr id="4626" name="Check Box 3602" hidden="1">
              <a:extLst>
                <a:ext uri="{63B3BB69-23CF-44E3-9099-C40C66FF867C}">
                  <a14:compatExt spid="_x0000_s4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76</xdr:row>
          <xdr:rowOff>19050</xdr:rowOff>
        </xdr:from>
        <xdr:to>
          <xdr:col>6</xdr:col>
          <xdr:colOff>752475</xdr:colOff>
          <xdr:row>77</xdr:row>
          <xdr:rowOff>0</xdr:rowOff>
        </xdr:to>
        <xdr:sp macro="" textlink="">
          <xdr:nvSpPr>
            <xdr:cNvPr id="4627" name="Check Box 3603" hidden="1">
              <a:extLst>
                <a:ext uri="{63B3BB69-23CF-44E3-9099-C40C66FF867C}">
                  <a14:compatExt spid="_x0000_s4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77</xdr:row>
          <xdr:rowOff>19050</xdr:rowOff>
        </xdr:from>
        <xdr:to>
          <xdr:col>6</xdr:col>
          <xdr:colOff>752475</xdr:colOff>
          <xdr:row>78</xdr:row>
          <xdr:rowOff>0</xdr:rowOff>
        </xdr:to>
        <xdr:sp macro="" textlink="">
          <xdr:nvSpPr>
            <xdr:cNvPr id="4628" name="Check Box 3604" hidden="1">
              <a:extLst>
                <a:ext uri="{63B3BB69-23CF-44E3-9099-C40C66FF867C}">
                  <a14:compatExt spid="_x0000_s4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78</xdr:row>
          <xdr:rowOff>19050</xdr:rowOff>
        </xdr:from>
        <xdr:to>
          <xdr:col>6</xdr:col>
          <xdr:colOff>752475</xdr:colOff>
          <xdr:row>79</xdr:row>
          <xdr:rowOff>0</xdr:rowOff>
        </xdr:to>
        <xdr:sp macro="" textlink="">
          <xdr:nvSpPr>
            <xdr:cNvPr id="4629" name="Check Box 3605" hidden="1">
              <a:extLst>
                <a:ext uri="{63B3BB69-23CF-44E3-9099-C40C66FF867C}">
                  <a14:compatExt spid="_x0000_s4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79</xdr:row>
          <xdr:rowOff>19050</xdr:rowOff>
        </xdr:from>
        <xdr:to>
          <xdr:col>6</xdr:col>
          <xdr:colOff>752475</xdr:colOff>
          <xdr:row>80</xdr:row>
          <xdr:rowOff>0</xdr:rowOff>
        </xdr:to>
        <xdr:sp macro="" textlink="">
          <xdr:nvSpPr>
            <xdr:cNvPr id="4630" name="Check Box 3606" hidden="1">
              <a:extLst>
                <a:ext uri="{63B3BB69-23CF-44E3-9099-C40C66FF867C}">
                  <a14:compatExt spid="_x0000_s4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80</xdr:row>
          <xdr:rowOff>19050</xdr:rowOff>
        </xdr:from>
        <xdr:to>
          <xdr:col>6</xdr:col>
          <xdr:colOff>752475</xdr:colOff>
          <xdr:row>81</xdr:row>
          <xdr:rowOff>0</xdr:rowOff>
        </xdr:to>
        <xdr:sp macro="" textlink="">
          <xdr:nvSpPr>
            <xdr:cNvPr id="4631" name="Check Box 3607" hidden="1">
              <a:extLst>
                <a:ext uri="{63B3BB69-23CF-44E3-9099-C40C66FF867C}">
                  <a14:compatExt spid="_x0000_s4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81</xdr:row>
          <xdr:rowOff>19050</xdr:rowOff>
        </xdr:from>
        <xdr:to>
          <xdr:col>6</xdr:col>
          <xdr:colOff>752475</xdr:colOff>
          <xdr:row>82</xdr:row>
          <xdr:rowOff>0</xdr:rowOff>
        </xdr:to>
        <xdr:sp macro="" textlink="">
          <xdr:nvSpPr>
            <xdr:cNvPr id="4632" name="Check Box 3608" hidden="1">
              <a:extLst>
                <a:ext uri="{63B3BB69-23CF-44E3-9099-C40C66FF867C}">
                  <a14:compatExt spid="_x0000_s4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82</xdr:row>
          <xdr:rowOff>19050</xdr:rowOff>
        </xdr:from>
        <xdr:to>
          <xdr:col>6</xdr:col>
          <xdr:colOff>752475</xdr:colOff>
          <xdr:row>83</xdr:row>
          <xdr:rowOff>0</xdr:rowOff>
        </xdr:to>
        <xdr:sp macro="" textlink="">
          <xdr:nvSpPr>
            <xdr:cNvPr id="4633" name="Check Box 3609" hidden="1">
              <a:extLst>
                <a:ext uri="{63B3BB69-23CF-44E3-9099-C40C66FF867C}">
                  <a14:compatExt spid="_x0000_s4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83</xdr:row>
          <xdr:rowOff>19050</xdr:rowOff>
        </xdr:from>
        <xdr:to>
          <xdr:col>6</xdr:col>
          <xdr:colOff>752475</xdr:colOff>
          <xdr:row>84</xdr:row>
          <xdr:rowOff>0</xdr:rowOff>
        </xdr:to>
        <xdr:sp macro="" textlink="">
          <xdr:nvSpPr>
            <xdr:cNvPr id="4634" name="Check Box 3610" hidden="1">
              <a:extLst>
                <a:ext uri="{63B3BB69-23CF-44E3-9099-C40C66FF867C}">
                  <a14:compatExt spid="_x0000_s4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84</xdr:row>
          <xdr:rowOff>19050</xdr:rowOff>
        </xdr:from>
        <xdr:to>
          <xdr:col>6</xdr:col>
          <xdr:colOff>752475</xdr:colOff>
          <xdr:row>85</xdr:row>
          <xdr:rowOff>0</xdr:rowOff>
        </xdr:to>
        <xdr:sp macro="" textlink="">
          <xdr:nvSpPr>
            <xdr:cNvPr id="4635" name="Check Box 3611" hidden="1">
              <a:extLst>
                <a:ext uri="{63B3BB69-23CF-44E3-9099-C40C66FF867C}">
                  <a14:compatExt spid="_x0000_s4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85</xdr:row>
          <xdr:rowOff>19050</xdr:rowOff>
        </xdr:from>
        <xdr:to>
          <xdr:col>6</xdr:col>
          <xdr:colOff>752475</xdr:colOff>
          <xdr:row>86</xdr:row>
          <xdr:rowOff>0</xdr:rowOff>
        </xdr:to>
        <xdr:sp macro="" textlink="">
          <xdr:nvSpPr>
            <xdr:cNvPr id="4636" name="Check Box 3612" hidden="1">
              <a:extLst>
                <a:ext uri="{63B3BB69-23CF-44E3-9099-C40C66FF867C}">
                  <a14:compatExt spid="_x0000_s4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86</xdr:row>
          <xdr:rowOff>19050</xdr:rowOff>
        </xdr:from>
        <xdr:to>
          <xdr:col>6</xdr:col>
          <xdr:colOff>752475</xdr:colOff>
          <xdr:row>87</xdr:row>
          <xdr:rowOff>0</xdr:rowOff>
        </xdr:to>
        <xdr:sp macro="" textlink="">
          <xdr:nvSpPr>
            <xdr:cNvPr id="4637" name="Check Box 3613" hidden="1">
              <a:extLst>
                <a:ext uri="{63B3BB69-23CF-44E3-9099-C40C66FF867C}">
                  <a14:compatExt spid="_x0000_s4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87</xdr:row>
          <xdr:rowOff>19050</xdr:rowOff>
        </xdr:from>
        <xdr:to>
          <xdr:col>6</xdr:col>
          <xdr:colOff>752475</xdr:colOff>
          <xdr:row>88</xdr:row>
          <xdr:rowOff>0</xdr:rowOff>
        </xdr:to>
        <xdr:sp macro="" textlink="">
          <xdr:nvSpPr>
            <xdr:cNvPr id="4638" name="Check Box 3614" hidden="1">
              <a:extLst>
                <a:ext uri="{63B3BB69-23CF-44E3-9099-C40C66FF867C}">
                  <a14:compatExt spid="_x0000_s4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88</xdr:row>
          <xdr:rowOff>19050</xdr:rowOff>
        </xdr:from>
        <xdr:to>
          <xdr:col>6</xdr:col>
          <xdr:colOff>752475</xdr:colOff>
          <xdr:row>89</xdr:row>
          <xdr:rowOff>0</xdr:rowOff>
        </xdr:to>
        <xdr:sp macro="" textlink="">
          <xdr:nvSpPr>
            <xdr:cNvPr id="4639" name="Check Box 3615" hidden="1">
              <a:extLst>
                <a:ext uri="{63B3BB69-23CF-44E3-9099-C40C66FF867C}">
                  <a14:compatExt spid="_x0000_s4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89</xdr:row>
          <xdr:rowOff>19050</xdr:rowOff>
        </xdr:from>
        <xdr:to>
          <xdr:col>6</xdr:col>
          <xdr:colOff>752475</xdr:colOff>
          <xdr:row>90</xdr:row>
          <xdr:rowOff>0</xdr:rowOff>
        </xdr:to>
        <xdr:sp macro="" textlink="">
          <xdr:nvSpPr>
            <xdr:cNvPr id="4640" name="Check Box 3616" hidden="1">
              <a:extLst>
                <a:ext uri="{63B3BB69-23CF-44E3-9099-C40C66FF867C}">
                  <a14:compatExt spid="_x0000_s4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90</xdr:row>
          <xdr:rowOff>19050</xdr:rowOff>
        </xdr:from>
        <xdr:to>
          <xdr:col>6</xdr:col>
          <xdr:colOff>752475</xdr:colOff>
          <xdr:row>91</xdr:row>
          <xdr:rowOff>0</xdr:rowOff>
        </xdr:to>
        <xdr:sp macro="" textlink="">
          <xdr:nvSpPr>
            <xdr:cNvPr id="4641" name="Check Box 3617" hidden="1">
              <a:extLst>
                <a:ext uri="{63B3BB69-23CF-44E3-9099-C40C66FF867C}">
                  <a14:compatExt spid="_x0000_s4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91</xdr:row>
          <xdr:rowOff>19050</xdr:rowOff>
        </xdr:from>
        <xdr:to>
          <xdr:col>6</xdr:col>
          <xdr:colOff>752475</xdr:colOff>
          <xdr:row>92</xdr:row>
          <xdr:rowOff>0</xdr:rowOff>
        </xdr:to>
        <xdr:sp macro="" textlink="">
          <xdr:nvSpPr>
            <xdr:cNvPr id="4642" name="Check Box 3618" hidden="1">
              <a:extLst>
                <a:ext uri="{63B3BB69-23CF-44E3-9099-C40C66FF867C}">
                  <a14:compatExt spid="_x0000_s4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92</xdr:row>
          <xdr:rowOff>19050</xdr:rowOff>
        </xdr:from>
        <xdr:to>
          <xdr:col>6</xdr:col>
          <xdr:colOff>752475</xdr:colOff>
          <xdr:row>93</xdr:row>
          <xdr:rowOff>0</xdr:rowOff>
        </xdr:to>
        <xdr:sp macro="" textlink="">
          <xdr:nvSpPr>
            <xdr:cNvPr id="4643" name="Check Box 3619" hidden="1">
              <a:extLst>
                <a:ext uri="{63B3BB69-23CF-44E3-9099-C40C66FF867C}">
                  <a14:compatExt spid="_x0000_s4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93</xdr:row>
          <xdr:rowOff>19050</xdr:rowOff>
        </xdr:from>
        <xdr:to>
          <xdr:col>6</xdr:col>
          <xdr:colOff>752475</xdr:colOff>
          <xdr:row>94</xdr:row>
          <xdr:rowOff>0</xdr:rowOff>
        </xdr:to>
        <xdr:sp macro="" textlink="">
          <xdr:nvSpPr>
            <xdr:cNvPr id="4644" name="Check Box 3620" hidden="1">
              <a:extLst>
                <a:ext uri="{63B3BB69-23CF-44E3-9099-C40C66FF867C}">
                  <a14:compatExt spid="_x0000_s4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94</xdr:row>
          <xdr:rowOff>19050</xdr:rowOff>
        </xdr:from>
        <xdr:to>
          <xdr:col>6</xdr:col>
          <xdr:colOff>752475</xdr:colOff>
          <xdr:row>95</xdr:row>
          <xdr:rowOff>0</xdr:rowOff>
        </xdr:to>
        <xdr:sp macro="" textlink="">
          <xdr:nvSpPr>
            <xdr:cNvPr id="4645" name="Check Box 3621" hidden="1">
              <a:extLst>
                <a:ext uri="{63B3BB69-23CF-44E3-9099-C40C66FF867C}">
                  <a14:compatExt spid="_x0000_s4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95</xdr:row>
          <xdr:rowOff>19050</xdr:rowOff>
        </xdr:from>
        <xdr:to>
          <xdr:col>6</xdr:col>
          <xdr:colOff>752475</xdr:colOff>
          <xdr:row>96</xdr:row>
          <xdr:rowOff>0</xdr:rowOff>
        </xdr:to>
        <xdr:sp macro="" textlink="">
          <xdr:nvSpPr>
            <xdr:cNvPr id="4646" name="Check Box 3622" hidden="1">
              <a:extLst>
                <a:ext uri="{63B3BB69-23CF-44E3-9099-C40C66FF867C}">
                  <a14:compatExt spid="_x0000_s4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96</xdr:row>
          <xdr:rowOff>19050</xdr:rowOff>
        </xdr:from>
        <xdr:to>
          <xdr:col>6</xdr:col>
          <xdr:colOff>752475</xdr:colOff>
          <xdr:row>97</xdr:row>
          <xdr:rowOff>0</xdr:rowOff>
        </xdr:to>
        <xdr:sp macro="" textlink="">
          <xdr:nvSpPr>
            <xdr:cNvPr id="4647" name="Check Box 3623" hidden="1">
              <a:extLst>
                <a:ext uri="{63B3BB69-23CF-44E3-9099-C40C66FF867C}">
                  <a14:compatExt spid="_x0000_s4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97</xdr:row>
          <xdr:rowOff>19050</xdr:rowOff>
        </xdr:from>
        <xdr:to>
          <xdr:col>6</xdr:col>
          <xdr:colOff>752475</xdr:colOff>
          <xdr:row>98</xdr:row>
          <xdr:rowOff>0</xdr:rowOff>
        </xdr:to>
        <xdr:sp macro="" textlink="">
          <xdr:nvSpPr>
            <xdr:cNvPr id="4648" name="Check Box 3624" hidden="1">
              <a:extLst>
                <a:ext uri="{63B3BB69-23CF-44E3-9099-C40C66FF867C}">
                  <a14:compatExt spid="_x0000_s4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98</xdr:row>
          <xdr:rowOff>19050</xdr:rowOff>
        </xdr:from>
        <xdr:to>
          <xdr:col>6</xdr:col>
          <xdr:colOff>752475</xdr:colOff>
          <xdr:row>99</xdr:row>
          <xdr:rowOff>0</xdr:rowOff>
        </xdr:to>
        <xdr:sp macro="" textlink="">
          <xdr:nvSpPr>
            <xdr:cNvPr id="4649" name="Check Box 3625" hidden="1">
              <a:extLst>
                <a:ext uri="{63B3BB69-23CF-44E3-9099-C40C66FF867C}">
                  <a14:compatExt spid="_x0000_s4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99</xdr:row>
          <xdr:rowOff>19050</xdr:rowOff>
        </xdr:from>
        <xdr:to>
          <xdr:col>6</xdr:col>
          <xdr:colOff>752475</xdr:colOff>
          <xdr:row>100</xdr:row>
          <xdr:rowOff>0</xdr:rowOff>
        </xdr:to>
        <xdr:sp macro="" textlink="">
          <xdr:nvSpPr>
            <xdr:cNvPr id="4650" name="Check Box 3626" hidden="1">
              <a:extLst>
                <a:ext uri="{63B3BB69-23CF-44E3-9099-C40C66FF867C}">
                  <a14:compatExt spid="_x0000_s4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100</xdr:row>
          <xdr:rowOff>19050</xdr:rowOff>
        </xdr:from>
        <xdr:to>
          <xdr:col>6</xdr:col>
          <xdr:colOff>752475</xdr:colOff>
          <xdr:row>101</xdr:row>
          <xdr:rowOff>0</xdr:rowOff>
        </xdr:to>
        <xdr:sp macro="" textlink="">
          <xdr:nvSpPr>
            <xdr:cNvPr id="4651" name="Check Box 3627" hidden="1">
              <a:extLst>
                <a:ext uri="{63B3BB69-23CF-44E3-9099-C40C66FF867C}">
                  <a14:compatExt spid="_x0000_s4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101</xdr:row>
          <xdr:rowOff>19050</xdr:rowOff>
        </xdr:from>
        <xdr:to>
          <xdr:col>6</xdr:col>
          <xdr:colOff>752475</xdr:colOff>
          <xdr:row>102</xdr:row>
          <xdr:rowOff>0</xdr:rowOff>
        </xdr:to>
        <xdr:sp macro="" textlink="">
          <xdr:nvSpPr>
            <xdr:cNvPr id="4652" name="Check Box 3628" hidden="1">
              <a:extLst>
                <a:ext uri="{63B3BB69-23CF-44E3-9099-C40C66FF867C}">
                  <a14:compatExt spid="_x0000_s4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102</xdr:row>
          <xdr:rowOff>19050</xdr:rowOff>
        </xdr:from>
        <xdr:to>
          <xdr:col>6</xdr:col>
          <xdr:colOff>752475</xdr:colOff>
          <xdr:row>103</xdr:row>
          <xdr:rowOff>0</xdr:rowOff>
        </xdr:to>
        <xdr:sp macro="" textlink="">
          <xdr:nvSpPr>
            <xdr:cNvPr id="4653" name="Check Box 3629" hidden="1">
              <a:extLst>
                <a:ext uri="{63B3BB69-23CF-44E3-9099-C40C66FF867C}">
                  <a14:compatExt spid="_x0000_s4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103</xdr:row>
          <xdr:rowOff>19050</xdr:rowOff>
        </xdr:from>
        <xdr:to>
          <xdr:col>6</xdr:col>
          <xdr:colOff>752475</xdr:colOff>
          <xdr:row>104</xdr:row>
          <xdr:rowOff>0</xdr:rowOff>
        </xdr:to>
        <xdr:sp macro="" textlink="">
          <xdr:nvSpPr>
            <xdr:cNvPr id="4654" name="Check Box 3630" hidden="1">
              <a:extLst>
                <a:ext uri="{63B3BB69-23CF-44E3-9099-C40C66FF867C}">
                  <a14:compatExt spid="_x0000_s4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104</xdr:row>
          <xdr:rowOff>19050</xdr:rowOff>
        </xdr:from>
        <xdr:to>
          <xdr:col>6</xdr:col>
          <xdr:colOff>752475</xdr:colOff>
          <xdr:row>105</xdr:row>
          <xdr:rowOff>0</xdr:rowOff>
        </xdr:to>
        <xdr:sp macro="" textlink="">
          <xdr:nvSpPr>
            <xdr:cNvPr id="4655" name="Check Box 3631" hidden="1">
              <a:extLst>
                <a:ext uri="{63B3BB69-23CF-44E3-9099-C40C66FF867C}">
                  <a14:compatExt spid="_x0000_s4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105</xdr:row>
          <xdr:rowOff>19050</xdr:rowOff>
        </xdr:from>
        <xdr:to>
          <xdr:col>6</xdr:col>
          <xdr:colOff>752475</xdr:colOff>
          <xdr:row>106</xdr:row>
          <xdr:rowOff>0</xdr:rowOff>
        </xdr:to>
        <xdr:sp macro="" textlink="">
          <xdr:nvSpPr>
            <xdr:cNvPr id="4656" name="Check Box 3632" hidden="1">
              <a:extLst>
                <a:ext uri="{63B3BB69-23CF-44E3-9099-C40C66FF867C}">
                  <a14:compatExt spid="_x0000_s4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106</xdr:row>
          <xdr:rowOff>19050</xdr:rowOff>
        </xdr:from>
        <xdr:to>
          <xdr:col>6</xdr:col>
          <xdr:colOff>752475</xdr:colOff>
          <xdr:row>107</xdr:row>
          <xdr:rowOff>0</xdr:rowOff>
        </xdr:to>
        <xdr:sp macro="" textlink="">
          <xdr:nvSpPr>
            <xdr:cNvPr id="4657" name="Check Box 3633" hidden="1">
              <a:extLst>
                <a:ext uri="{63B3BB69-23CF-44E3-9099-C40C66FF867C}">
                  <a14:compatExt spid="_x0000_s4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107</xdr:row>
          <xdr:rowOff>19050</xdr:rowOff>
        </xdr:from>
        <xdr:to>
          <xdr:col>6</xdr:col>
          <xdr:colOff>752475</xdr:colOff>
          <xdr:row>108</xdr:row>
          <xdr:rowOff>0</xdr:rowOff>
        </xdr:to>
        <xdr:sp macro="" textlink="">
          <xdr:nvSpPr>
            <xdr:cNvPr id="4658" name="Check Box 3634" hidden="1">
              <a:extLst>
                <a:ext uri="{63B3BB69-23CF-44E3-9099-C40C66FF867C}">
                  <a14:compatExt spid="_x0000_s4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108</xdr:row>
          <xdr:rowOff>19050</xdr:rowOff>
        </xdr:from>
        <xdr:to>
          <xdr:col>6</xdr:col>
          <xdr:colOff>752475</xdr:colOff>
          <xdr:row>109</xdr:row>
          <xdr:rowOff>0</xdr:rowOff>
        </xdr:to>
        <xdr:sp macro="" textlink="">
          <xdr:nvSpPr>
            <xdr:cNvPr id="4659" name="Check Box 3635" hidden="1">
              <a:extLst>
                <a:ext uri="{63B3BB69-23CF-44E3-9099-C40C66FF867C}">
                  <a14:compatExt spid="_x0000_s4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109</xdr:row>
          <xdr:rowOff>19050</xdr:rowOff>
        </xdr:from>
        <xdr:to>
          <xdr:col>6</xdr:col>
          <xdr:colOff>752475</xdr:colOff>
          <xdr:row>110</xdr:row>
          <xdr:rowOff>0</xdr:rowOff>
        </xdr:to>
        <xdr:sp macro="" textlink="">
          <xdr:nvSpPr>
            <xdr:cNvPr id="4660" name="Check Box 3636" hidden="1">
              <a:extLst>
                <a:ext uri="{63B3BB69-23CF-44E3-9099-C40C66FF867C}">
                  <a14:compatExt spid="_x0000_s4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110</xdr:row>
          <xdr:rowOff>19050</xdr:rowOff>
        </xdr:from>
        <xdr:to>
          <xdr:col>6</xdr:col>
          <xdr:colOff>752475</xdr:colOff>
          <xdr:row>111</xdr:row>
          <xdr:rowOff>0</xdr:rowOff>
        </xdr:to>
        <xdr:sp macro="" textlink="">
          <xdr:nvSpPr>
            <xdr:cNvPr id="4661" name="Check Box 3637" hidden="1">
              <a:extLst>
                <a:ext uri="{63B3BB69-23CF-44E3-9099-C40C66FF867C}">
                  <a14:compatExt spid="_x0000_s4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111</xdr:row>
          <xdr:rowOff>19050</xdr:rowOff>
        </xdr:from>
        <xdr:to>
          <xdr:col>6</xdr:col>
          <xdr:colOff>752475</xdr:colOff>
          <xdr:row>112</xdr:row>
          <xdr:rowOff>0</xdr:rowOff>
        </xdr:to>
        <xdr:sp macro="" textlink="">
          <xdr:nvSpPr>
            <xdr:cNvPr id="4662" name="Check Box 3638" hidden="1">
              <a:extLst>
                <a:ext uri="{63B3BB69-23CF-44E3-9099-C40C66FF867C}">
                  <a14:compatExt spid="_x0000_s4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112</xdr:row>
          <xdr:rowOff>19050</xdr:rowOff>
        </xdr:from>
        <xdr:to>
          <xdr:col>6</xdr:col>
          <xdr:colOff>752475</xdr:colOff>
          <xdr:row>113</xdr:row>
          <xdr:rowOff>0</xdr:rowOff>
        </xdr:to>
        <xdr:sp macro="" textlink="">
          <xdr:nvSpPr>
            <xdr:cNvPr id="4663" name="Check Box 3639" hidden="1">
              <a:extLst>
                <a:ext uri="{63B3BB69-23CF-44E3-9099-C40C66FF867C}">
                  <a14:compatExt spid="_x0000_s4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113</xdr:row>
          <xdr:rowOff>19050</xdr:rowOff>
        </xdr:from>
        <xdr:to>
          <xdr:col>6</xdr:col>
          <xdr:colOff>752475</xdr:colOff>
          <xdr:row>114</xdr:row>
          <xdr:rowOff>0</xdr:rowOff>
        </xdr:to>
        <xdr:sp macro="" textlink="">
          <xdr:nvSpPr>
            <xdr:cNvPr id="4664" name="Check Box 3640" hidden="1">
              <a:extLst>
                <a:ext uri="{63B3BB69-23CF-44E3-9099-C40C66FF867C}">
                  <a14:compatExt spid="_x0000_s4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114</xdr:row>
          <xdr:rowOff>19050</xdr:rowOff>
        </xdr:from>
        <xdr:to>
          <xdr:col>6</xdr:col>
          <xdr:colOff>752475</xdr:colOff>
          <xdr:row>115</xdr:row>
          <xdr:rowOff>0</xdr:rowOff>
        </xdr:to>
        <xdr:sp macro="" textlink="">
          <xdr:nvSpPr>
            <xdr:cNvPr id="4665" name="Check Box 3641" hidden="1">
              <a:extLst>
                <a:ext uri="{63B3BB69-23CF-44E3-9099-C40C66FF867C}">
                  <a14:compatExt spid="_x0000_s4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115</xdr:row>
          <xdr:rowOff>19050</xdr:rowOff>
        </xdr:from>
        <xdr:to>
          <xdr:col>6</xdr:col>
          <xdr:colOff>752475</xdr:colOff>
          <xdr:row>116</xdr:row>
          <xdr:rowOff>0</xdr:rowOff>
        </xdr:to>
        <xdr:sp macro="" textlink="">
          <xdr:nvSpPr>
            <xdr:cNvPr id="4666" name="Check Box 3642" hidden="1">
              <a:extLst>
                <a:ext uri="{63B3BB69-23CF-44E3-9099-C40C66FF867C}">
                  <a14:compatExt spid="_x0000_s4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116</xdr:row>
          <xdr:rowOff>19050</xdr:rowOff>
        </xdr:from>
        <xdr:to>
          <xdr:col>6</xdr:col>
          <xdr:colOff>752475</xdr:colOff>
          <xdr:row>117</xdr:row>
          <xdr:rowOff>0</xdr:rowOff>
        </xdr:to>
        <xdr:sp macro="" textlink="">
          <xdr:nvSpPr>
            <xdr:cNvPr id="4667" name="Check Box 3643" hidden="1">
              <a:extLst>
                <a:ext uri="{63B3BB69-23CF-44E3-9099-C40C66FF867C}">
                  <a14:compatExt spid="_x0000_s4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117</xdr:row>
          <xdr:rowOff>19050</xdr:rowOff>
        </xdr:from>
        <xdr:to>
          <xdr:col>6</xdr:col>
          <xdr:colOff>752475</xdr:colOff>
          <xdr:row>118</xdr:row>
          <xdr:rowOff>0</xdr:rowOff>
        </xdr:to>
        <xdr:sp macro="" textlink="">
          <xdr:nvSpPr>
            <xdr:cNvPr id="4668" name="Check Box 3644" hidden="1">
              <a:extLst>
                <a:ext uri="{63B3BB69-23CF-44E3-9099-C40C66FF867C}">
                  <a14:compatExt spid="_x0000_s4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118</xdr:row>
          <xdr:rowOff>19050</xdr:rowOff>
        </xdr:from>
        <xdr:to>
          <xdr:col>6</xdr:col>
          <xdr:colOff>752475</xdr:colOff>
          <xdr:row>119</xdr:row>
          <xdr:rowOff>0</xdr:rowOff>
        </xdr:to>
        <xdr:sp macro="" textlink="">
          <xdr:nvSpPr>
            <xdr:cNvPr id="4669" name="Check Box 3645" hidden="1">
              <a:extLst>
                <a:ext uri="{63B3BB69-23CF-44E3-9099-C40C66FF867C}">
                  <a14:compatExt spid="_x0000_s4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119</xdr:row>
          <xdr:rowOff>19050</xdr:rowOff>
        </xdr:from>
        <xdr:to>
          <xdr:col>6</xdr:col>
          <xdr:colOff>752475</xdr:colOff>
          <xdr:row>120</xdr:row>
          <xdr:rowOff>0</xdr:rowOff>
        </xdr:to>
        <xdr:sp macro="" textlink="">
          <xdr:nvSpPr>
            <xdr:cNvPr id="4670" name="Check Box 3646" hidden="1">
              <a:extLst>
                <a:ext uri="{63B3BB69-23CF-44E3-9099-C40C66FF867C}">
                  <a14:compatExt spid="_x0000_s4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120</xdr:row>
          <xdr:rowOff>19050</xdr:rowOff>
        </xdr:from>
        <xdr:to>
          <xdr:col>6</xdr:col>
          <xdr:colOff>752475</xdr:colOff>
          <xdr:row>121</xdr:row>
          <xdr:rowOff>0</xdr:rowOff>
        </xdr:to>
        <xdr:sp macro="" textlink="">
          <xdr:nvSpPr>
            <xdr:cNvPr id="4671" name="Check Box 3647" hidden="1">
              <a:extLst>
                <a:ext uri="{63B3BB69-23CF-44E3-9099-C40C66FF867C}">
                  <a14:compatExt spid="_x0000_s4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121</xdr:row>
          <xdr:rowOff>19050</xdr:rowOff>
        </xdr:from>
        <xdr:to>
          <xdr:col>6</xdr:col>
          <xdr:colOff>752475</xdr:colOff>
          <xdr:row>122</xdr:row>
          <xdr:rowOff>0</xdr:rowOff>
        </xdr:to>
        <xdr:sp macro="" textlink="">
          <xdr:nvSpPr>
            <xdr:cNvPr id="4672" name="Check Box 3648" hidden="1">
              <a:extLst>
                <a:ext uri="{63B3BB69-23CF-44E3-9099-C40C66FF867C}">
                  <a14:compatExt spid="_x0000_s4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122</xdr:row>
          <xdr:rowOff>19050</xdr:rowOff>
        </xdr:from>
        <xdr:to>
          <xdr:col>6</xdr:col>
          <xdr:colOff>752475</xdr:colOff>
          <xdr:row>123</xdr:row>
          <xdr:rowOff>0</xdr:rowOff>
        </xdr:to>
        <xdr:sp macro="" textlink="">
          <xdr:nvSpPr>
            <xdr:cNvPr id="4673" name="Check Box 3649" hidden="1">
              <a:extLst>
                <a:ext uri="{63B3BB69-23CF-44E3-9099-C40C66FF867C}">
                  <a14:compatExt spid="_x0000_s4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123</xdr:row>
          <xdr:rowOff>19050</xdr:rowOff>
        </xdr:from>
        <xdr:to>
          <xdr:col>6</xdr:col>
          <xdr:colOff>752475</xdr:colOff>
          <xdr:row>124</xdr:row>
          <xdr:rowOff>0</xdr:rowOff>
        </xdr:to>
        <xdr:sp macro="" textlink="">
          <xdr:nvSpPr>
            <xdr:cNvPr id="4674" name="Check Box 3650" hidden="1">
              <a:extLst>
                <a:ext uri="{63B3BB69-23CF-44E3-9099-C40C66FF867C}">
                  <a14:compatExt spid="_x0000_s4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124</xdr:row>
          <xdr:rowOff>19050</xdr:rowOff>
        </xdr:from>
        <xdr:to>
          <xdr:col>6</xdr:col>
          <xdr:colOff>752475</xdr:colOff>
          <xdr:row>125</xdr:row>
          <xdr:rowOff>0</xdr:rowOff>
        </xdr:to>
        <xdr:sp macro="" textlink="">
          <xdr:nvSpPr>
            <xdr:cNvPr id="4675" name="Check Box 3651" hidden="1">
              <a:extLst>
                <a:ext uri="{63B3BB69-23CF-44E3-9099-C40C66FF867C}">
                  <a14:compatExt spid="_x0000_s4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125</xdr:row>
          <xdr:rowOff>19050</xdr:rowOff>
        </xdr:from>
        <xdr:to>
          <xdr:col>6</xdr:col>
          <xdr:colOff>752475</xdr:colOff>
          <xdr:row>126</xdr:row>
          <xdr:rowOff>0</xdr:rowOff>
        </xdr:to>
        <xdr:sp macro="" textlink="">
          <xdr:nvSpPr>
            <xdr:cNvPr id="4676" name="Check Box 3652" hidden="1">
              <a:extLst>
                <a:ext uri="{63B3BB69-23CF-44E3-9099-C40C66FF867C}">
                  <a14:compatExt spid="_x0000_s4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126</xdr:row>
          <xdr:rowOff>19050</xdr:rowOff>
        </xdr:from>
        <xdr:to>
          <xdr:col>6</xdr:col>
          <xdr:colOff>752475</xdr:colOff>
          <xdr:row>127</xdr:row>
          <xdr:rowOff>0</xdr:rowOff>
        </xdr:to>
        <xdr:sp macro="" textlink="">
          <xdr:nvSpPr>
            <xdr:cNvPr id="4677" name="Check Box 3653" hidden="1">
              <a:extLst>
                <a:ext uri="{63B3BB69-23CF-44E3-9099-C40C66FF867C}">
                  <a14:compatExt spid="_x0000_s4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127</xdr:row>
          <xdr:rowOff>19050</xdr:rowOff>
        </xdr:from>
        <xdr:to>
          <xdr:col>6</xdr:col>
          <xdr:colOff>752475</xdr:colOff>
          <xdr:row>128</xdr:row>
          <xdr:rowOff>0</xdr:rowOff>
        </xdr:to>
        <xdr:sp macro="" textlink="">
          <xdr:nvSpPr>
            <xdr:cNvPr id="4678" name="Check Box 3654" hidden="1">
              <a:extLst>
                <a:ext uri="{63B3BB69-23CF-44E3-9099-C40C66FF867C}">
                  <a14:compatExt spid="_x0000_s4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128</xdr:row>
          <xdr:rowOff>19050</xdr:rowOff>
        </xdr:from>
        <xdr:to>
          <xdr:col>6</xdr:col>
          <xdr:colOff>752475</xdr:colOff>
          <xdr:row>129</xdr:row>
          <xdr:rowOff>0</xdr:rowOff>
        </xdr:to>
        <xdr:sp macro="" textlink="">
          <xdr:nvSpPr>
            <xdr:cNvPr id="4679" name="Check Box 3655" hidden="1">
              <a:extLst>
                <a:ext uri="{63B3BB69-23CF-44E3-9099-C40C66FF867C}">
                  <a14:compatExt spid="_x0000_s4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129</xdr:row>
          <xdr:rowOff>19050</xdr:rowOff>
        </xdr:from>
        <xdr:to>
          <xdr:col>6</xdr:col>
          <xdr:colOff>752475</xdr:colOff>
          <xdr:row>130</xdr:row>
          <xdr:rowOff>0</xdr:rowOff>
        </xdr:to>
        <xdr:sp macro="" textlink="">
          <xdr:nvSpPr>
            <xdr:cNvPr id="4680" name="Check Box 3656" hidden="1">
              <a:extLst>
                <a:ext uri="{63B3BB69-23CF-44E3-9099-C40C66FF867C}">
                  <a14:compatExt spid="_x0000_s4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130</xdr:row>
          <xdr:rowOff>19050</xdr:rowOff>
        </xdr:from>
        <xdr:to>
          <xdr:col>6</xdr:col>
          <xdr:colOff>752475</xdr:colOff>
          <xdr:row>131</xdr:row>
          <xdr:rowOff>0</xdr:rowOff>
        </xdr:to>
        <xdr:sp macro="" textlink="">
          <xdr:nvSpPr>
            <xdr:cNvPr id="4681" name="Check Box 3657" hidden="1">
              <a:extLst>
                <a:ext uri="{63B3BB69-23CF-44E3-9099-C40C66FF867C}">
                  <a14:compatExt spid="_x0000_s4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131</xdr:row>
          <xdr:rowOff>19050</xdr:rowOff>
        </xdr:from>
        <xdr:to>
          <xdr:col>6</xdr:col>
          <xdr:colOff>752475</xdr:colOff>
          <xdr:row>132</xdr:row>
          <xdr:rowOff>0</xdr:rowOff>
        </xdr:to>
        <xdr:sp macro="" textlink="">
          <xdr:nvSpPr>
            <xdr:cNvPr id="4682" name="Check Box 3658" hidden="1">
              <a:extLst>
                <a:ext uri="{63B3BB69-23CF-44E3-9099-C40C66FF867C}">
                  <a14:compatExt spid="_x0000_s4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132</xdr:row>
          <xdr:rowOff>19050</xdr:rowOff>
        </xdr:from>
        <xdr:to>
          <xdr:col>6</xdr:col>
          <xdr:colOff>752475</xdr:colOff>
          <xdr:row>133</xdr:row>
          <xdr:rowOff>0</xdr:rowOff>
        </xdr:to>
        <xdr:sp macro="" textlink="">
          <xdr:nvSpPr>
            <xdr:cNvPr id="4683" name="Check Box 3659" hidden="1">
              <a:extLst>
                <a:ext uri="{63B3BB69-23CF-44E3-9099-C40C66FF867C}">
                  <a14:compatExt spid="_x0000_s4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133</xdr:row>
          <xdr:rowOff>19050</xdr:rowOff>
        </xdr:from>
        <xdr:to>
          <xdr:col>6</xdr:col>
          <xdr:colOff>752475</xdr:colOff>
          <xdr:row>134</xdr:row>
          <xdr:rowOff>0</xdr:rowOff>
        </xdr:to>
        <xdr:sp macro="" textlink="">
          <xdr:nvSpPr>
            <xdr:cNvPr id="4684" name="Check Box 3660" hidden="1">
              <a:extLst>
                <a:ext uri="{63B3BB69-23CF-44E3-9099-C40C66FF867C}">
                  <a14:compatExt spid="_x0000_s4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134</xdr:row>
          <xdr:rowOff>19050</xdr:rowOff>
        </xdr:from>
        <xdr:to>
          <xdr:col>6</xdr:col>
          <xdr:colOff>752475</xdr:colOff>
          <xdr:row>135</xdr:row>
          <xdr:rowOff>0</xdr:rowOff>
        </xdr:to>
        <xdr:sp macro="" textlink="">
          <xdr:nvSpPr>
            <xdr:cNvPr id="4685" name="Check Box 3661" hidden="1">
              <a:extLst>
                <a:ext uri="{63B3BB69-23CF-44E3-9099-C40C66FF867C}">
                  <a14:compatExt spid="_x0000_s4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135</xdr:row>
          <xdr:rowOff>19050</xdr:rowOff>
        </xdr:from>
        <xdr:to>
          <xdr:col>6</xdr:col>
          <xdr:colOff>752475</xdr:colOff>
          <xdr:row>136</xdr:row>
          <xdr:rowOff>0</xdr:rowOff>
        </xdr:to>
        <xdr:sp macro="" textlink="">
          <xdr:nvSpPr>
            <xdr:cNvPr id="4686" name="Check Box 3662" hidden="1">
              <a:extLst>
                <a:ext uri="{63B3BB69-23CF-44E3-9099-C40C66FF867C}">
                  <a14:compatExt spid="_x0000_s4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136</xdr:row>
          <xdr:rowOff>19050</xdr:rowOff>
        </xdr:from>
        <xdr:to>
          <xdr:col>6</xdr:col>
          <xdr:colOff>752475</xdr:colOff>
          <xdr:row>137</xdr:row>
          <xdr:rowOff>0</xdr:rowOff>
        </xdr:to>
        <xdr:sp macro="" textlink="">
          <xdr:nvSpPr>
            <xdr:cNvPr id="4687" name="Check Box 3663" hidden="1">
              <a:extLst>
                <a:ext uri="{63B3BB69-23CF-44E3-9099-C40C66FF867C}">
                  <a14:compatExt spid="_x0000_s4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137</xdr:row>
          <xdr:rowOff>19050</xdr:rowOff>
        </xdr:from>
        <xdr:to>
          <xdr:col>6</xdr:col>
          <xdr:colOff>752475</xdr:colOff>
          <xdr:row>138</xdr:row>
          <xdr:rowOff>0</xdr:rowOff>
        </xdr:to>
        <xdr:sp macro="" textlink="">
          <xdr:nvSpPr>
            <xdr:cNvPr id="4688" name="Check Box 3664" hidden="1">
              <a:extLst>
                <a:ext uri="{63B3BB69-23CF-44E3-9099-C40C66FF867C}">
                  <a14:compatExt spid="_x0000_s4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138</xdr:row>
          <xdr:rowOff>19050</xdr:rowOff>
        </xdr:from>
        <xdr:to>
          <xdr:col>6</xdr:col>
          <xdr:colOff>752475</xdr:colOff>
          <xdr:row>139</xdr:row>
          <xdr:rowOff>0</xdr:rowOff>
        </xdr:to>
        <xdr:sp macro="" textlink="">
          <xdr:nvSpPr>
            <xdr:cNvPr id="4689" name="Check Box 3665" hidden="1">
              <a:extLst>
                <a:ext uri="{63B3BB69-23CF-44E3-9099-C40C66FF867C}">
                  <a14:compatExt spid="_x0000_s4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139</xdr:row>
          <xdr:rowOff>19050</xdr:rowOff>
        </xdr:from>
        <xdr:to>
          <xdr:col>6</xdr:col>
          <xdr:colOff>752475</xdr:colOff>
          <xdr:row>140</xdr:row>
          <xdr:rowOff>0</xdr:rowOff>
        </xdr:to>
        <xdr:sp macro="" textlink="">
          <xdr:nvSpPr>
            <xdr:cNvPr id="4690" name="Check Box 3666" hidden="1">
              <a:extLst>
                <a:ext uri="{63B3BB69-23CF-44E3-9099-C40C66FF867C}">
                  <a14:compatExt spid="_x0000_s4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140</xdr:row>
          <xdr:rowOff>19050</xdr:rowOff>
        </xdr:from>
        <xdr:to>
          <xdr:col>6</xdr:col>
          <xdr:colOff>752475</xdr:colOff>
          <xdr:row>141</xdr:row>
          <xdr:rowOff>0</xdr:rowOff>
        </xdr:to>
        <xdr:sp macro="" textlink="">
          <xdr:nvSpPr>
            <xdr:cNvPr id="4691" name="Check Box 3667" hidden="1">
              <a:extLst>
                <a:ext uri="{63B3BB69-23CF-44E3-9099-C40C66FF867C}">
                  <a14:compatExt spid="_x0000_s4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141</xdr:row>
          <xdr:rowOff>19050</xdr:rowOff>
        </xdr:from>
        <xdr:to>
          <xdr:col>6</xdr:col>
          <xdr:colOff>752475</xdr:colOff>
          <xdr:row>142</xdr:row>
          <xdr:rowOff>0</xdr:rowOff>
        </xdr:to>
        <xdr:sp macro="" textlink="">
          <xdr:nvSpPr>
            <xdr:cNvPr id="4692" name="Check Box 3668" hidden="1">
              <a:extLst>
                <a:ext uri="{63B3BB69-23CF-44E3-9099-C40C66FF867C}">
                  <a14:compatExt spid="_x0000_s4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142</xdr:row>
          <xdr:rowOff>19050</xdr:rowOff>
        </xdr:from>
        <xdr:to>
          <xdr:col>6</xdr:col>
          <xdr:colOff>752475</xdr:colOff>
          <xdr:row>143</xdr:row>
          <xdr:rowOff>0</xdr:rowOff>
        </xdr:to>
        <xdr:sp macro="" textlink="">
          <xdr:nvSpPr>
            <xdr:cNvPr id="4693" name="Check Box 3669" hidden="1">
              <a:extLst>
                <a:ext uri="{63B3BB69-23CF-44E3-9099-C40C66FF867C}">
                  <a14:compatExt spid="_x0000_s4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143</xdr:row>
          <xdr:rowOff>19050</xdr:rowOff>
        </xdr:from>
        <xdr:to>
          <xdr:col>6</xdr:col>
          <xdr:colOff>752475</xdr:colOff>
          <xdr:row>144</xdr:row>
          <xdr:rowOff>0</xdr:rowOff>
        </xdr:to>
        <xdr:sp macro="" textlink="">
          <xdr:nvSpPr>
            <xdr:cNvPr id="4694" name="Check Box 3670" hidden="1">
              <a:extLst>
                <a:ext uri="{63B3BB69-23CF-44E3-9099-C40C66FF867C}">
                  <a14:compatExt spid="_x0000_s4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144</xdr:row>
          <xdr:rowOff>19050</xdr:rowOff>
        </xdr:from>
        <xdr:to>
          <xdr:col>6</xdr:col>
          <xdr:colOff>752475</xdr:colOff>
          <xdr:row>145</xdr:row>
          <xdr:rowOff>0</xdr:rowOff>
        </xdr:to>
        <xdr:sp macro="" textlink="">
          <xdr:nvSpPr>
            <xdr:cNvPr id="4695" name="Check Box 3671" hidden="1">
              <a:extLst>
                <a:ext uri="{63B3BB69-23CF-44E3-9099-C40C66FF867C}">
                  <a14:compatExt spid="_x0000_s4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145</xdr:row>
          <xdr:rowOff>19050</xdr:rowOff>
        </xdr:from>
        <xdr:to>
          <xdr:col>6</xdr:col>
          <xdr:colOff>752475</xdr:colOff>
          <xdr:row>146</xdr:row>
          <xdr:rowOff>0</xdr:rowOff>
        </xdr:to>
        <xdr:sp macro="" textlink="">
          <xdr:nvSpPr>
            <xdr:cNvPr id="4696" name="Check Box 3672" hidden="1">
              <a:extLst>
                <a:ext uri="{63B3BB69-23CF-44E3-9099-C40C66FF867C}">
                  <a14:compatExt spid="_x0000_s4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146</xdr:row>
          <xdr:rowOff>19050</xdr:rowOff>
        </xdr:from>
        <xdr:to>
          <xdr:col>6</xdr:col>
          <xdr:colOff>752475</xdr:colOff>
          <xdr:row>147</xdr:row>
          <xdr:rowOff>0</xdr:rowOff>
        </xdr:to>
        <xdr:sp macro="" textlink="">
          <xdr:nvSpPr>
            <xdr:cNvPr id="4697" name="Check Box 3673" hidden="1">
              <a:extLst>
                <a:ext uri="{63B3BB69-23CF-44E3-9099-C40C66FF867C}">
                  <a14:compatExt spid="_x0000_s4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147</xdr:row>
          <xdr:rowOff>19050</xdr:rowOff>
        </xdr:from>
        <xdr:to>
          <xdr:col>6</xdr:col>
          <xdr:colOff>752475</xdr:colOff>
          <xdr:row>148</xdr:row>
          <xdr:rowOff>0</xdr:rowOff>
        </xdr:to>
        <xdr:sp macro="" textlink="">
          <xdr:nvSpPr>
            <xdr:cNvPr id="4698" name="Check Box 3674" hidden="1">
              <a:extLst>
                <a:ext uri="{63B3BB69-23CF-44E3-9099-C40C66FF867C}">
                  <a14:compatExt spid="_x0000_s4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148</xdr:row>
          <xdr:rowOff>19050</xdr:rowOff>
        </xdr:from>
        <xdr:to>
          <xdr:col>6</xdr:col>
          <xdr:colOff>752475</xdr:colOff>
          <xdr:row>149</xdr:row>
          <xdr:rowOff>0</xdr:rowOff>
        </xdr:to>
        <xdr:sp macro="" textlink="">
          <xdr:nvSpPr>
            <xdr:cNvPr id="4699" name="Check Box 3675" hidden="1">
              <a:extLst>
                <a:ext uri="{63B3BB69-23CF-44E3-9099-C40C66FF867C}">
                  <a14:compatExt spid="_x0000_s4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149</xdr:row>
          <xdr:rowOff>19050</xdr:rowOff>
        </xdr:from>
        <xdr:to>
          <xdr:col>6</xdr:col>
          <xdr:colOff>752475</xdr:colOff>
          <xdr:row>150</xdr:row>
          <xdr:rowOff>0</xdr:rowOff>
        </xdr:to>
        <xdr:sp macro="" textlink="">
          <xdr:nvSpPr>
            <xdr:cNvPr id="4700" name="Check Box 3676" hidden="1">
              <a:extLst>
                <a:ext uri="{63B3BB69-23CF-44E3-9099-C40C66FF867C}">
                  <a14:compatExt spid="_x0000_s4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150</xdr:row>
          <xdr:rowOff>19050</xdr:rowOff>
        </xdr:from>
        <xdr:to>
          <xdr:col>6</xdr:col>
          <xdr:colOff>752475</xdr:colOff>
          <xdr:row>151</xdr:row>
          <xdr:rowOff>0</xdr:rowOff>
        </xdr:to>
        <xdr:sp macro="" textlink="">
          <xdr:nvSpPr>
            <xdr:cNvPr id="4701" name="Check Box 3677" hidden="1">
              <a:extLst>
                <a:ext uri="{63B3BB69-23CF-44E3-9099-C40C66FF867C}">
                  <a14:compatExt spid="_x0000_s4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151</xdr:row>
          <xdr:rowOff>19050</xdr:rowOff>
        </xdr:from>
        <xdr:to>
          <xdr:col>6</xdr:col>
          <xdr:colOff>752475</xdr:colOff>
          <xdr:row>152</xdr:row>
          <xdr:rowOff>0</xdr:rowOff>
        </xdr:to>
        <xdr:sp macro="" textlink="">
          <xdr:nvSpPr>
            <xdr:cNvPr id="4702" name="Check Box 3678" hidden="1">
              <a:extLst>
                <a:ext uri="{63B3BB69-23CF-44E3-9099-C40C66FF867C}">
                  <a14:compatExt spid="_x0000_s4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152</xdr:row>
          <xdr:rowOff>19050</xdr:rowOff>
        </xdr:from>
        <xdr:to>
          <xdr:col>6</xdr:col>
          <xdr:colOff>752475</xdr:colOff>
          <xdr:row>153</xdr:row>
          <xdr:rowOff>0</xdr:rowOff>
        </xdr:to>
        <xdr:sp macro="" textlink="">
          <xdr:nvSpPr>
            <xdr:cNvPr id="4703" name="Check Box 3679" hidden="1">
              <a:extLst>
                <a:ext uri="{63B3BB69-23CF-44E3-9099-C40C66FF867C}">
                  <a14:compatExt spid="_x0000_s4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153</xdr:row>
          <xdr:rowOff>19050</xdr:rowOff>
        </xdr:from>
        <xdr:to>
          <xdr:col>6</xdr:col>
          <xdr:colOff>752475</xdr:colOff>
          <xdr:row>154</xdr:row>
          <xdr:rowOff>0</xdr:rowOff>
        </xdr:to>
        <xdr:sp macro="" textlink="">
          <xdr:nvSpPr>
            <xdr:cNvPr id="4704" name="Check Box 3680" hidden="1">
              <a:extLst>
                <a:ext uri="{63B3BB69-23CF-44E3-9099-C40C66FF867C}">
                  <a14:compatExt spid="_x0000_s4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154</xdr:row>
          <xdr:rowOff>19050</xdr:rowOff>
        </xdr:from>
        <xdr:to>
          <xdr:col>6</xdr:col>
          <xdr:colOff>752475</xdr:colOff>
          <xdr:row>155</xdr:row>
          <xdr:rowOff>0</xdr:rowOff>
        </xdr:to>
        <xdr:sp macro="" textlink="">
          <xdr:nvSpPr>
            <xdr:cNvPr id="4705" name="Check Box 3681" hidden="1">
              <a:extLst>
                <a:ext uri="{63B3BB69-23CF-44E3-9099-C40C66FF867C}">
                  <a14:compatExt spid="_x0000_s4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155</xdr:row>
          <xdr:rowOff>19050</xdr:rowOff>
        </xdr:from>
        <xdr:to>
          <xdr:col>6</xdr:col>
          <xdr:colOff>752475</xdr:colOff>
          <xdr:row>156</xdr:row>
          <xdr:rowOff>0</xdr:rowOff>
        </xdr:to>
        <xdr:sp macro="" textlink="">
          <xdr:nvSpPr>
            <xdr:cNvPr id="4706" name="Check Box 3682" hidden="1">
              <a:extLst>
                <a:ext uri="{63B3BB69-23CF-44E3-9099-C40C66FF867C}">
                  <a14:compatExt spid="_x0000_s4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156</xdr:row>
          <xdr:rowOff>19050</xdr:rowOff>
        </xdr:from>
        <xdr:to>
          <xdr:col>6</xdr:col>
          <xdr:colOff>752475</xdr:colOff>
          <xdr:row>157</xdr:row>
          <xdr:rowOff>0</xdr:rowOff>
        </xdr:to>
        <xdr:sp macro="" textlink="">
          <xdr:nvSpPr>
            <xdr:cNvPr id="4707" name="Check Box 3683" hidden="1">
              <a:extLst>
                <a:ext uri="{63B3BB69-23CF-44E3-9099-C40C66FF867C}">
                  <a14:compatExt spid="_x0000_s4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157</xdr:row>
          <xdr:rowOff>19050</xdr:rowOff>
        </xdr:from>
        <xdr:to>
          <xdr:col>6</xdr:col>
          <xdr:colOff>752475</xdr:colOff>
          <xdr:row>158</xdr:row>
          <xdr:rowOff>0</xdr:rowOff>
        </xdr:to>
        <xdr:sp macro="" textlink="">
          <xdr:nvSpPr>
            <xdr:cNvPr id="4708" name="Check Box 3684" hidden="1">
              <a:extLst>
                <a:ext uri="{63B3BB69-23CF-44E3-9099-C40C66FF867C}">
                  <a14:compatExt spid="_x0000_s4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158</xdr:row>
          <xdr:rowOff>19050</xdr:rowOff>
        </xdr:from>
        <xdr:to>
          <xdr:col>6</xdr:col>
          <xdr:colOff>752475</xdr:colOff>
          <xdr:row>159</xdr:row>
          <xdr:rowOff>0</xdr:rowOff>
        </xdr:to>
        <xdr:sp macro="" textlink="">
          <xdr:nvSpPr>
            <xdr:cNvPr id="4709" name="Check Box 3685" hidden="1">
              <a:extLst>
                <a:ext uri="{63B3BB69-23CF-44E3-9099-C40C66FF867C}">
                  <a14:compatExt spid="_x0000_s4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159</xdr:row>
          <xdr:rowOff>19050</xdr:rowOff>
        </xdr:from>
        <xdr:to>
          <xdr:col>6</xdr:col>
          <xdr:colOff>752475</xdr:colOff>
          <xdr:row>160</xdr:row>
          <xdr:rowOff>0</xdr:rowOff>
        </xdr:to>
        <xdr:sp macro="" textlink="">
          <xdr:nvSpPr>
            <xdr:cNvPr id="4710" name="Check Box 3686" hidden="1">
              <a:extLst>
                <a:ext uri="{63B3BB69-23CF-44E3-9099-C40C66FF867C}">
                  <a14:compatExt spid="_x0000_s4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160</xdr:row>
          <xdr:rowOff>19050</xdr:rowOff>
        </xdr:from>
        <xdr:to>
          <xdr:col>6</xdr:col>
          <xdr:colOff>752475</xdr:colOff>
          <xdr:row>161</xdr:row>
          <xdr:rowOff>0</xdr:rowOff>
        </xdr:to>
        <xdr:sp macro="" textlink="">
          <xdr:nvSpPr>
            <xdr:cNvPr id="4711" name="Check Box 3687" hidden="1">
              <a:extLst>
                <a:ext uri="{63B3BB69-23CF-44E3-9099-C40C66FF867C}">
                  <a14:compatExt spid="_x0000_s4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161</xdr:row>
          <xdr:rowOff>19050</xdr:rowOff>
        </xdr:from>
        <xdr:to>
          <xdr:col>6</xdr:col>
          <xdr:colOff>752475</xdr:colOff>
          <xdr:row>162</xdr:row>
          <xdr:rowOff>0</xdr:rowOff>
        </xdr:to>
        <xdr:sp macro="" textlink="">
          <xdr:nvSpPr>
            <xdr:cNvPr id="4712" name="Check Box 3688" hidden="1">
              <a:extLst>
                <a:ext uri="{63B3BB69-23CF-44E3-9099-C40C66FF867C}">
                  <a14:compatExt spid="_x0000_s4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162</xdr:row>
          <xdr:rowOff>19050</xdr:rowOff>
        </xdr:from>
        <xdr:to>
          <xdr:col>6</xdr:col>
          <xdr:colOff>752475</xdr:colOff>
          <xdr:row>163</xdr:row>
          <xdr:rowOff>0</xdr:rowOff>
        </xdr:to>
        <xdr:sp macro="" textlink="">
          <xdr:nvSpPr>
            <xdr:cNvPr id="4713" name="Check Box 3689" hidden="1">
              <a:extLst>
                <a:ext uri="{63B3BB69-23CF-44E3-9099-C40C66FF867C}">
                  <a14:compatExt spid="_x0000_s4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163</xdr:row>
          <xdr:rowOff>19050</xdr:rowOff>
        </xdr:from>
        <xdr:to>
          <xdr:col>6</xdr:col>
          <xdr:colOff>752475</xdr:colOff>
          <xdr:row>164</xdr:row>
          <xdr:rowOff>0</xdr:rowOff>
        </xdr:to>
        <xdr:sp macro="" textlink="">
          <xdr:nvSpPr>
            <xdr:cNvPr id="4714" name="Check Box 3690" hidden="1">
              <a:extLst>
                <a:ext uri="{63B3BB69-23CF-44E3-9099-C40C66FF867C}">
                  <a14:compatExt spid="_x0000_s4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164</xdr:row>
          <xdr:rowOff>19050</xdr:rowOff>
        </xdr:from>
        <xdr:to>
          <xdr:col>6</xdr:col>
          <xdr:colOff>752475</xdr:colOff>
          <xdr:row>165</xdr:row>
          <xdr:rowOff>0</xdr:rowOff>
        </xdr:to>
        <xdr:sp macro="" textlink="">
          <xdr:nvSpPr>
            <xdr:cNvPr id="4715" name="Check Box 3691" hidden="1">
              <a:extLst>
                <a:ext uri="{63B3BB69-23CF-44E3-9099-C40C66FF867C}">
                  <a14:compatExt spid="_x0000_s4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165</xdr:row>
          <xdr:rowOff>19050</xdr:rowOff>
        </xdr:from>
        <xdr:to>
          <xdr:col>6</xdr:col>
          <xdr:colOff>752475</xdr:colOff>
          <xdr:row>166</xdr:row>
          <xdr:rowOff>0</xdr:rowOff>
        </xdr:to>
        <xdr:sp macro="" textlink="">
          <xdr:nvSpPr>
            <xdr:cNvPr id="4716" name="Check Box 3692" hidden="1">
              <a:extLst>
                <a:ext uri="{63B3BB69-23CF-44E3-9099-C40C66FF867C}">
                  <a14:compatExt spid="_x0000_s4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166</xdr:row>
          <xdr:rowOff>19050</xdr:rowOff>
        </xdr:from>
        <xdr:to>
          <xdr:col>6</xdr:col>
          <xdr:colOff>752475</xdr:colOff>
          <xdr:row>167</xdr:row>
          <xdr:rowOff>0</xdr:rowOff>
        </xdr:to>
        <xdr:sp macro="" textlink="">
          <xdr:nvSpPr>
            <xdr:cNvPr id="4717" name="Check Box 3693" hidden="1">
              <a:extLst>
                <a:ext uri="{63B3BB69-23CF-44E3-9099-C40C66FF867C}">
                  <a14:compatExt spid="_x0000_s4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167</xdr:row>
          <xdr:rowOff>19050</xdr:rowOff>
        </xdr:from>
        <xdr:to>
          <xdr:col>6</xdr:col>
          <xdr:colOff>752475</xdr:colOff>
          <xdr:row>168</xdr:row>
          <xdr:rowOff>0</xdr:rowOff>
        </xdr:to>
        <xdr:sp macro="" textlink="">
          <xdr:nvSpPr>
            <xdr:cNvPr id="4718" name="Check Box 3694" hidden="1">
              <a:extLst>
                <a:ext uri="{63B3BB69-23CF-44E3-9099-C40C66FF867C}">
                  <a14:compatExt spid="_x0000_s4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168</xdr:row>
          <xdr:rowOff>19050</xdr:rowOff>
        </xdr:from>
        <xdr:to>
          <xdr:col>6</xdr:col>
          <xdr:colOff>752475</xdr:colOff>
          <xdr:row>169</xdr:row>
          <xdr:rowOff>0</xdr:rowOff>
        </xdr:to>
        <xdr:sp macro="" textlink="">
          <xdr:nvSpPr>
            <xdr:cNvPr id="4719" name="Check Box 3695" hidden="1">
              <a:extLst>
                <a:ext uri="{63B3BB69-23CF-44E3-9099-C40C66FF867C}">
                  <a14:compatExt spid="_x0000_s4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169</xdr:row>
          <xdr:rowOff>19050</xdr:rowOff>
        </xdr:from>
        <xdr:to>
          <xdr:col>6</xdr:col>
          <xdr:colOff>752475</xdr:colOff>
          <xdr:row>170</xdr:row>
          <xdr:rowOff>0</xdr:rowOff>
        </xdr:to>
        <xdr:sp macro="" textlink="">
          <xdr:nvSpPr>
            <xdr:cNvPr id="4720" name="Check Box 3696" hidden="1">
              <a:extLst>
                <a:ext uri="{63B3BB69-23CF-44E3-9099-C40C66FF867C}">
                  <a14:compatExt spid="_x0000_s4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170</xdr:row>
          <xdr:rowOff>19050</xdr:rowOff>
        </xdr:from>
        <xdr:to>
          <xdr:col>6</xdr:col>
          <xdr:colOff>752475</xdr:colOff>
          <xdr:row>171</xdr:row>
          <xdr:rowOff>0</xdr:rowOff>
        </xdr:to>
        <xdr:sp macro="" textlink="">
          <xdr:nvSpPr>
            <xdr:cNvPr id="4721" name="Check Box 3697" hidden="1">
              <a:extLst>
                <a:ext uri="{63B3BB69-23CF-44E3-9099-C40C66FF867C}">
                  <a14:compatExt spid="_x0000_s4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171</xdr:row>
          <xdr:rowOff>19050</xdr:rowOff>
        </xdr:from>
        <xdr:to>
          <xdr:col>6</xdr:col>
          <xdr:colOff>752475</xdr:colOff>
          <xdr:row>172</xdr:row>
          <xdr:rowOff>0</xdr:rowOff>
        </xdr:to>
        <xdr:sp macro="" textlink="">
          <xdr:nvSpPr>
            <xdr:cNvPr id="4722" name="Check Box 3698" hidden="1">
              <a:extLst>
                <a:ext uri="{63B3BB69-23CF-44E3-9099-C40C66FF867C}">
                  <a14:compatExt spid="_x0000_s4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172</xdr:row>
          <xdr:rowOff>19050</xdr:rowOff>
        </xdr:from>
        <xdr:to>
          <xdr:col>6</xdr:col>
          <xdr:colOff>752475</xdr:colOff>
          <xdr:row>173</xdr:row>
          <xdr:rowOff>0</xdr:rowOff>
        </xdr:to>
        <xdr:sp macro="" textlink="">
          <xdr:nvSpPr>
            <xdr:cNvPr id="4723" name="Check Box 3699" hidden="1">
              <a:extLst>
                <a:ext uri="{63B3BB69-23CF-44E3-9099-C40C66FF867C}">
                  <a14:compatExt spid="_x0000_s4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173</xdr:row>
          <xdr:rowOff>19050</xdr:rowOff>
        </xdr:from>
        <xdr:to>
          <xdr:col>6</xdr:col>
          <xdr:colOff>752475</xdr:colOff>
          <xdr:row>174</xdr:row>
          <xdr:rowOff>0</xdr:rowOff>
        </xdr:to>
        <xdr:sp macro="" textlink="">
          <xdr:nvSpPr>
            <xdr:cNvPr id="4724" name="Check Box 3700" hidden="1">
              <a:extLst>
                <a:ext uri="{63B3BB69-23CF-44E3-9099-C40C66FF867C}">
                  <a14:compatExt spid="_x0000_s4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174</xdr:row>
          <xdr:rowOff>19050</xdr:rowOff>
        </xdr:from>
        <xdr:to>
          <xdr:col>6</xdr:col>
          <xdr:colOff>752475</xdr:colOff>
          <xdr:row>175</xdr:row>
          <xdr:rowOff>0</xdr:rowOff>
        </xdr:to>
        <xdr:sp macro="" textlink="">
          <xdr:nvSpPr>
            <xdr:cNvPr id="4725" name="Check Box 3701" hidden="1">
              <a:extLst>
                <a:ext uri="{63B3BB69-23CF-44E3-9099-C40C66FF867C}">
                  <a14:compatExt spid="_x0000_s4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175</xdr:row>
          <xdr:rowOff>19050</xdr:rowOff>
        </xdr:from>
        <xdr:to>
          <xdr:col>6</xdr:col>
          <xdr:colOff>752475</xdr:colOff>
          <xdr:row>176</xdr:row>
          <xdr:rowOff>0</xdr:rowOff>
        </xdr:to>
        <xdr:sp macro="" textlink="">
          <xdr:nvSpPr>
            <xdr:cNvPr id="4726" name="Check Box 3702" hidden="1">
              <a:extLst>
                <a:ext uri="{63B3BB69-23CF-44E3-9099-C40C66FF867C}">
                  <a14:compatExt spid="_x0000_s4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176</xdr:row>
          <xdr:rowOff>19050</xdr:rowOff>
        </xdr:from>
        <xdr:to>
          <xdr:col>6</xdr:col>
          <xdr:colOff>752475</xdr:colOff>
          <xdr:row>177</xdr:row>
          <xdr:rowOff>0</xdr:rowOff>
        </xdr:to>
        <xdr:sp macro="" textlink="">
          <xdr:nvSpPr>
            <xdr:cNvPr id="4727" name="Check Box 3703" hidden="1">
              <a:extLst>
                <a:ext uri="{63B3BB69-23CF-44E3-9099-C40C66FF867C}">
                  <a14:compatExt spid="_x0000_s4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177</xdr:row>
          <xdr:rowOff>19050</xdr:rowOff>
        </xdr:from>
        <xdr:to>
          <xdr:col>6</xdr:col>
          <xdr:colOff>752475</xdr:colOff>
          <xdr:row>178</xdr:row>
          <xdr:rowOff>0</xdr:rowOff>
        </xdr:to>
        <xdr:sp macro="" textlink="">
          <xdr:nvSpPr>
            <xdr:cNvPr id="4728" name="Check Box 3704" hidden="1">
              <a:extLst>
                <a:ext uri="{63B3BB69-23CF-44E3-9099-C40C66FF867C}">
                  <a14:compatExt spid="_x0000_s4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178</xdr:row>
          <xdr:rowOff>19050</xdr:rowOff>
        </xdr:from>
        <xdr:to>
          <xdr:col>6</xdr:col>
          <xdr:colOff>752475</xdr:colOff>
          <xdr:row>179</xdr:row>
          <xdr:rowOff>0</xdr:rowOff>
        </xdr:to>
        <xdr:sp macro="" textlink="">
          <xdr:nvSpPr>
            <xdr:cNvPr id="4729" name="Check Box 3705" hidden="1">
              <a:extLst>
                <a:ext uri="{63B3BB69-23CF-44E3-9099-C40C66FF867C}">
                  <a14:compatExt spid="_x0000_s4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179</xdr:row>
          <xdr:rowOff>19050</xdr:rowOff>
        </xdr:from>
        <xdr:to>
          <xdr:col>6</xdr:col>
          <xdr:colOff>752475</xdr:colOff>
          <xdr:row>180</xdr:row>
          <xdr:rowOff>0</xdr:rowOff>
        </xdr:to>
        <xdr:sp macro="" textlink="">
          <xdr:nvSpPr>
            <xdr:cNvPr id="4730" name="Check Box 3706" hidden="1">
              <a:extLst>
                <a:ext uri="{63B3BB69-23CF-44E3-9099-C40C66FF867C}">
                  <a14:compatExt spid="_x0000_s4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180</xdr:row>
          <xdr:rowOff>19050</xdr:rowOff>
        </xdr:from>
        <xdr:to>
          <xdr:col>6</xdr:col>
          <xdr:colOff>752475</xdr:colOff>
          <xdr:row>181</xdr:row>
          <xdr:rowOff>0</xdr:rowOff>
        </xdr:to>
        <xdr:sp macro="" textlink="">
          <xdr:nvSpPr>
            <xdr:cNvPr id="4731" name="Check Box 3707" hidden="1">
              <a:extLst>
                <a:ext uri="{63B3BB69-23CF-44E3-9099-C40C66FF867C}">
                  <a14:compatExt spid="_x0000_s4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181</xdr:row>
          <xdr:rowOff>19050</xdr:rowOff>
        </xdr:from>
        <xdr:to>
          <xdr:col>6</xdr:col>
          <xdr:colOff>752475</xdr:colOff>
          <xdr:row>182</xdr:row>
          <xdr:rowOff>0</xdr:rowOff>
        </xdr:to>
        <xdr:sp macro="" textlink="">
          <xdr:nvSpPr>
            <xdr:cNvPr id="4732" name="Check Box 3708" hidden="1">
              <a:extLst>
                <a:ext uri="{63B3BB69-23CF-44E3-9099-C40C66FF867C}">
                  <a14:compatExt spid="_x0000_s4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182</xdr:row>
          <xdr:rowOff>19050</xdr:rowOff>
        </xdr:from>
        <xdr:to>
          <xdr:col>6</xdr:col>
          <xdr:colOff>752475</xdr:colOff>
          <xdr:row>183</xdr:row>
          <xdr:rowOff>0</xdr:rowOff>
        </xdr:to>
        <xdr:sp macro="" textlink="">
          <xdr:nvSpPr>
            <xdr:cNvPr id="4733" name="Check Box 3709" hidden="1">
              <a:extLst>
                <a:ext uri="{63B3BB69-23CF-44E3-9099-C40C66FF867C}">
                  <a14:compatExt spid="_x0000_s4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183</xdr:row>
          <xdr:rowOff>19050</xdr:rowOff>
        </xdr:from>
        <xdr:to>
          <xdr:col>6</xdr:col>
          <xdr:colOff>752475</xdr:colOff>
          <xdr:row>184</xdr:row>
          <xdr:rowOff>0</xdr:rowOff>
        </xdr:to>
        <xdr:sp macro="" textlink="">
          <xdr:nvSpPr>
            <xdr:cNvPr id="4734" name="Check Box 3710" hidden="1">
              <a:extLst>
                <a:ext uri="{63B3BB69-23CF-44E3-9099-C40C66FF867C}">
                  <a14:compatExt spid="_x0000_s4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184</xdr:row>
          <xdr:rowOff>19050</xdr:rowOff>
        </xdr:from>
        <xdr:to>
          <xdr:col>6</xdr:col>
          <xdr:colOff>752475</xdr:colOff>
          <xdr:row>185</xdr:row>
          <xdr:rowOff>0</xdr:rowOff>
        </xdr:to>
        <xdr:sp macro="" textlink="">
          <xdr:nvSpPr>
            <xdr:cNvPr id="4735" name="Check Box 3711" hidden="1">
              <a:extLst>
                <a:ext uri="{63B3BB69-23CF-44E3-9099-C40C66FF867C}">
                  <a14:compatExt spid="_x0000_s4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185</xdr:row>
          <xdr:rowOff>19050</xdr:rowOff>
        </xdr:from>
        <xdr:to>
          <xdr:col>6</xdr:col>
          <xdr:colOff>752475</xdr:colOff>
          <xdr:row>186</xdr:row>
          <xdr:rowOff>0</xdr:rowOff>
        </xdr:to>
        <xdr:sp macro="" textlink="">
          <xdr:nvSpPr>
            <xdr:cNvPr id="4736" name="Check Box 3712" hidden="1">
              <a:extLst>
                <a:ext uri="{63B3BB69-23CF-44E3-9099-C40C66FF867C}">
                  <a14:compatExt spid="_x0000_s4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186</xdr:row>
          <xdr:rowOff>19050</xdr:rowOff>
        </xdr:from>
        <xdr:to>
          <xdr:col>6</xdr:col>
          <xdr:colOff>752475</xdr:colOff>
          <xdr:row>187</xdr:row>
          <xdr:rowOff>0</xdr:rowOff>
        </xdr:to>
        <xdr:sp macro="" textlink="">
          <xdr:nvSpPr>
            <xdr:cNvPr id="4737" name="Check Box 3713" hidden="1">
              <a:extLst>
                <a:ext uri="{63B3BB69-23CF-44E3-9099-C40C66FF867C}">
                  <a14:compatExt spid="_x0000_s4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187</xdr:row>
          <xdr:rowOff>19050</xdr:rowOff>
        </xdr:from>
        <xdr:to>
          <xdr:col>6</xdr:col>
          <xdr:colOff>752475</xdr:colOff>
          <xdr:row>188</xdr:row>
          <xdr:rowOff>0</xdr:rowOff>
        </xdr:to>
        <xdr:sp macro="" textlink="">
          <xdr:nvSpPr>
            <xdr:cNvPr id="4738" name="Check Box 3714" hidden="1">
              <a:extLst>
                <a:ext uri="{63B3BB69-23CF-44E3-9099-C40C66FF867C}">
                  <a14:compatExt spid="_x0000_s4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188</xdr:row>
          <xdr:rowOff>19050</xdr:rowOff>
        </xdr:from>
        <xdr:to>
          <xdr:col>6</xdr:col>
          <xdr:colOff>752475</xdr:colOff>
          <xdr:row>189</xdr:row>
          <xdr:rowOff>0</xdr:rowOff>
        </xdr:to>
        <xdr:sp macro="" textlink="">
          <xdr:nvSpPr>
            <xdr:cNvPr id="4739" name="Check Box 3715" hidden="1">
              <a:extLst>
                <a:ext uri="{63B3BB69-23CF-44E3-9099-C40C66FF867C}">
                  <a14:compatExt spid="_x0000_s4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189</xdr:row>
          <xdr:rowOff>19050</xdr:rowOff>
        </xdr:from>
        <xdr:to>
          <xdr:col>6</xdr:col>
          <xdr:colOff>752475</xdr:colOff>
          <xdr:row>190</xdr:row>
          <xdr:rowOff>0</xdr:rowOff>
        </xdr:to>
        <xdr:sp macro="" textlink="">
          <xdr:nvSpPr>
            <xdr:cNvPr id="4740" name="Check Box 3716" hidden="1">
              <a:extLst>
                <a:ext uri="{63B3BB69-23CF-44E3-9099-C40C66FF867C}">
                  <a14:compatExt spid="_x0000_s4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190</xdr:row>
          <xdr:rowOff>19050</xdr:rowOff>
        </xdr:from>
        <xdr:to>
          <xdr:col>6</xdr:col>
          <xdr:colOff>752475</xdr:colOff>
          <xdr:row>191</xdr:row>
          <xdr:rowOff>0</xdr:rowOff>
        </xdr:to>
        <xdr:sp macro="" textlink="">
          <xdr:nvSpPr>
            <xdr:cNvPr id="4741" name="Check Box 3717" hidden="1">
              <a:extLst>
                <a:ext uri="{63B3BB69-23CF-44E3-9099-C40C66FF867C}">
                  <a14:compatExt spid="_x0000_s4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191</xdr:row>
          <xdr:rowOff>19050</xdr:rowOff>
        </xdr:from>
        <xdr:to>
          <xdr:col>6</xdr:col>
          <xdr:colOff>752475</xdr:colOff>
          <xdr:row>192</xdr:row>
          <xdr:rowOff>0</xdr:rowOff>
        </xdr:to>
        <xdr:sp macro="" textlink="">
          <xdr:nvSpPr>
            <xdr:cNvPr id="4742" name="Check Box 3718" hidden="1">
              <a:extLst>
                <a:ext uri="{63B3BB69-23CF-44E3-9099-C40C66FF867C}">
                  <a14:compatExt spid="_x0000_s4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192</xdr:row>
          <xdr:rowOff>19050</xdr:rowOff>
        </xdr:from>
        <xdr:to>
          <xdr:col>6</xdr:col>
          <xdr:colOff>752475</xdr:colOff>
          <xdr:row>193</xdr:row>
          <xdr:rowOff>0</xdr:rowOff>
        </xdr:to>
        <xdr:sp macro="" textlink="">
          <xdr:nvSpPr>
            <xdr:cNvPr id="4743" name="Check Box 3719" hidden="1">
              <a:extLst>
                <a:ext uri="{63B3BB69-23CF-44E3-9099-C40C66FF867C}">
                  <a14:compatExt spid="_x0000_s4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193</xdr:row>
          <xdr:rowOff>19050</xdr:rowOff>
        </xdr:from>
        <xdr:to>
          <xdr:col>6</xdr:col>
          <xdr:colOff>752475</xdr:colOff>
          <xdr:row>194</xdr:row>
          <xdr:rowOff>0</xdr:rowOff>
        </xdr:to>
        <xdr:sp macro="" textlink="">
          <xdr:nvSpPr>
            <xdr:cNvPr id="4744" name="Check Box 3720" hidden="1">
              <a:extLst>
                <a:ext uri="{63B3BB69-23CF-44E3-9099-C40C66FF867C}">
                  <a14:compatExt spid="_x0000_s4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194</xdr:row>
          <xdr:rowOff>19050</xdr:rowOff>
        </xdr:from>
        <xdr:to>
          <xdr:col>6</xdr:col>
          <xdr:colOff>752475</xdr:colOff>
          <xdr:row>195</xdr:row>
          <xdr:rowOff>0</xdr:rowOff>
        </xdr:to>
        <xdr:sp macro="" textlink="">
          <xdr:nvSpPr>
            <xdr:cNvPr id="4745" name="Check Box 3721" hidden="1">
              <a:extLst>
                <a:ext uri="{63B3BB69-23CF-44E3-9099-C40C66FF867C}">
                  <a14:compatExt spid="_x0000_s4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195</xdr:row>
          <xdr:rowOff>19050</xdr:rowOff>
        </xdr:from>
        <xdr:to>
          <xdr:col>6</xdr:col>
          <xdr:colOff>752475</xdr:colOff>
          <xdr:row>196</xdr:row>
          <xdr:rowOff>0</xdr:rowOff>
        </xdr:to>
        <xdr:sp macro="" textlink="">
          <xdr:nvSpPr>
            <xdr:cNvPr id="4746" name="Check Box 3722" hidden="1">
              <a:extLst>
                <a:ext uri="{63B3BB69-23CF-44E3-9099-C40C66FF867C}">
                  <a14:compatExt spid="_x0000_s4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196</xdr:row>
          <xdr:rowOff>19050</xdr:rowOff>
        </xdr:from>
        <xdr:to>
          <xdr:col>6</xdr:col>
          <xdr:colOff>752475</xdr:colOff>
          <xdr:row>197</xdr:row>
          <xdr:rowOff>0</xdr:rowOff>
        </xdr:to>
        <xdr:sp macro="" textlink="">
          <xdr:nvSpPr>
            <xdr:cNvPr id="4747" name="Check Box 3723" hidden="1">
              <a:extLst>
                <a:ext uri="{63B3BB69-23CF-44E3-9099-C40C66FF867C}">
                  <a14:compatExt spid="_x0000_s4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197</xdr:row>
          <xdr:rowOff>19050</xdr:rowOff>
        </xdr:from>
        <xdr:to>
          <xdr:col>6</xdr:col>
          <xdr:colOff>752475</xdr:colOff>
          <xdr:row>198</xdr:row>
          <xdr:rowOff>0</xdr:rowOff>
        </xdr:to>
        <xdr:sp macro="" textlink="">
          <xdr:nvSpPr>
            <xdr:cNvPr id="4748" name="Check Box 3724" hidden="1">
              <a:extLst>
                <a:ext uri="{63B3BB69-23CF-44E3-9099-C40C66FF867C}">
                  <a14:compatExt spid="_x0000_s4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198</xdr:row>
          <xdr:rowOff>19050</xdr:rowOff>
        </xdr:from>
        <xdr:to>
          <xdr:col>6</xdr:col>
          <xdr:colOff>752475</xdr:colOff>
          <xdr:row>199</xdr:row>
          <xdr:rowOff>0</xdr:rowOff>
        </xdr:to>
        <xdr:sp macro="" textlink="">
          <xdr:nvSpPr>
            <xdr:cNvPr id="4749" name="Check Box 3725" hidden="1">
              <a:extLst>
                <a:ext uri="{63B3BB69-23CF-44E3-9099-C40C66FF867C}">
                  <a14:compatExt spid="_x0000_s4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199</xdr:row>
          <xdr:rowOff>19050</xdr:rowOff>
        </xdr:from>
        <xdr:to>
          <xdr:col>6</xdr:col>
          <xdr:colOff>752475</xdr:colOff>
          <xdr:row>200</xdr:row>
          <xdr:rowOff>0</xdr:rowOff>
        </xdr:to>
        <xdr:sp macro="" textlink="">
          <xdr:nvSpPr>
            <xdr:cNvPr id="4750" name="Check Box 3726" hidden="1">
              <a:extLst>
                <a:ext uri="{63B3BB69-23CF-44E3-9099-C40C66FF867C}">
                  <a14:compatExt spid="_x0000_s4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200</xdr:row>
          <xdr:rowOff>19050</xdr:rowOff>
        </xdr:from>
        <xdr:to>
          <xdr:col>6</xdr:col>
          <xdr:colOff>752475</xdr:colOff>
          <xdr:row>201</xdr:row>
          <xdr:rowOff>0</xdr:rowOff>
        </xdr:to>
        <xdr:sp macro="" textlink="">
          <xdr:nvSpPr>
            <xdr:cNvPr id="4751" name="Check Box 3727" hidden="1">
              <a:extLst>
                <a:ext uri="{63B3BB69-23CF-44E3-9099-C40C66FF867C}">
                  <a14:compatExt spid="_x0000_s4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201</xdr:row>
          <xdr:rowOff>19050</xdr:rowOff>
        </xdr:from>
        <xdr:to>
          <xdr:col>6</xdr:col>
          <xdr:colOff>752475</xdr:colOff>
          <xdr:row>202</xdr:row>
          <xdr:rowOff>0</xdr:rowOff>
        </xdr:to>
        <xdr:sp macro="" textlink="">
          <xdr:nvSpPr>
            <xdr:cNvPr id="4752" name="Check Box 3728" hidden="1">
              <a:extLst>
                <a:ext uri="{63B3BB69-23CF-44E3-9099-C40C66FF867C}">
                  <a14:compatExt spid="_x0000_s4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202</xdr:row>
          <xdr:rowOff>19050</xdr:rowOff>
        </xdr:from>
        <xdr:to>
          <xdr:col>6</xdr:col>
          <xdr:colOff>752475</xdr:colOff>
          <xdr:row>203</xdr:row>
          <xdr:rowOff>0</xdr:rowOff>
        </xdr:to>
        <xdr:sp macro="" textlink="">
          <xdr:nvSpPr>
            <xdr:cNvPr id="4753" name="Check Box 3729" hidden="1">
              <a:extLst>
                <a:ext uri="{63B3BB69-23CF-44E3-9099-C40C66FF867C}">
                  <a14:compatExt spid="_x0000_s4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203</xdr:row>
          <xdr:rowOff>19050</xdr:rowOff>
        </xdr:from>
        <xdr:to>
          <xdr:col>6</xdr:col>
          <xdr:colOff>752475</xdr:colOff>
          <xdr:row>204</xdr:row>
          <xdr:rowOff>0</xdr:rowOff>
        </xdr:to>
        <xdr:sp macro="" textlink="">
          <xdr:nvSpPr>
            <xdr:cNvPr id="4754" name="Check Box 3730" hidden="1">
              <a:extLst>
                <a:ext uri="{63B3BB69-23CF-44E3-9099-C40C66FF867C}">
                  <a14:compatExt spid="_x0000_s4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204</xdr:row>
          <xdr:rowOff>19050</xdr:rowOff>
        </xdr:from>
        <xdr:to>
          <xdr:col>6</xdr:col>
          <xdr:colOff>752475</xdr:colOff>
          <xdr:row>205</xdr:row>
          <xdr:rowOff>0</xdr:rowOff>
        </xdr:to>
        <xdr:sp macro="" textlink="">
          <xdr:nvSpPr>
            <xdr:cNvPr id="4755" name="Check Box 3731" hidden="1">
              <a:extLst>
                <a:ext uri="{63B3BB69-23CF-44E3-9099-C40C66FF867C}">
                  <a14:compatExt spid="_x0000_s4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205</xdr:row>
          <xdr:rowOff>19050</xdr:rowOff>
        </xdr:from>
        <xdr:to>
          <xdr:col>6</xdr:col>
          <xdr:colOff>752475</xdr:colOff>
          <xdr:row>206</xdr:row>
          <xdr:rowOff>0</xdr:rowOff>
        </xdr:to>
        <xdr:sp macro="" textlink="">
          <xdr:nvSpPr>
            <xdr:cNvPr id="4756" name="Check Box 3732" hidden="1">
              <a:extLst>
                <a:ext uri="{63B3BB69-23CF-44E3-9099-C40C66FF867C}">
                  <a14:compatExt spid="_x0000_s4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206</xdr:row>
          <xdr:rowOff>19050</xdr:rowOff>
        </xdr:from>
        <xdr:to>
          <xdr:col>6</xdr:col>
          <xdr:colOff>752475</xdr:colOff>
          <xdr:row>207</xdr:row>
          <xdr:rowOff>0</xdr:rowOff>
        </xdr:to>
        <xdr:sp macro="" textlink="">
          <xdr:nvSpPr>
            <xdr:cNvPr id="4757" name="Check Box 3733" hidden="1">
              <a:extLst>
                <a:ext uri="{63B3BB69-23CF-44E3-9099-C40C66FF867C}">
                  <a14:compatExt spid="_x0000_s4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207</xdr:row>
          <xdr:rowOff>19050</xdr:rowOff>
        </xdr:from>
        <xdr:to>
          <xdr:col>6</xdr:col>
          <xdr:colOff>752475</xdr:colOff>
          <xdr:row>208</xdr:row>
          <xdr:rowOff>0</xdr:rowOff>
        </xdr:to>
        <xdr:sp macro="" textlink="">
          <xdr:nvSpPr>
            <xdr:cNvPr id="4758" name="Check Box 3734" hidden="1">
              <a:extLst>
                <a:ext uri="{63B3BB69-23CF-44E3-9099-C40C66FF867C}">
                  <a14:compatExt spid="_x0000_s4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208</xdr:row>
          <xdr:rowOff>19050</xdr:rowOff>
        </xdr:from>
        <xdr:to>
          <xdr:col>6</xdr:col>
          <xdr:colOff>752475</xdr:colOff>
          <xdr:row>209</xdr:row>
          <xdr:rowOff>0</xdr:rowOff>
        </xdr:to>
        <xdr:sp macro="" textlink="">
          <xdr:nvSpPr>
            <xdr:cNvPr id="4759" name="Check Box 3735" hidden="1">
              <a:extLst>
                <a:ext uri="{63B3BB69-23CF-44E3-9099-C40C66FF867C}">
                  <a14:compatExt spid="_x0000_s4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209</xdr:row>
          <xdr:rowOff>19050</xdr:rowOff>
        </xdr:from>
        <xdr:to>
          <xdr:col>6</xdr:col>
          <xdr:colOff>752475</xdr:colOff>
          <xdr:row>210</xdr:row>
          <xdr:rowOff>0</xdr:rowOff>
        </xdr:to>
        <xdr:sp macro="" textlink="">
          <xdr:nvSpPr>
            <xdr:cNvPr id="4760" name="Check Box 3736" hidden="1">
              <a:extLst>
                <a:ext uri="{63B3BB69-23CF-44E3-9099-C40C66FF867C}">
                  <a14:compatExt spid="_x0000_s4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210</xdr:row>
          <xdr:rowOff>19050</xdr:rowOff>
        </xdr:from>
        <xdr:to>
          <xdr:col>6</xdr:col>
          <xdr:colOff>752475</xdr:colOff>
          <xdr:row>211</xdr:row>
          <xdr:rowOff>0</xdr:rowOff>
        </xdr:to>
        <xdr:sp macro="" textlink="">
          <xdr:nvSpPr>
            <xdr:cNvPr id="4761" name="Check Box 3737" hidden="1">
              <a:extLst>
                <a:ext uri="{63B3BB69-23CF-44E3-9099-C40C66FF867C}">
                  <a14:compatExt spid="_x0000_s4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211</xdr:row>
          <xdr:rowOff>19050</xdr:rowOff>
        </xdr:from>
        <xdr:to>
          <xdr:col>6</xdr:col>
          <xdr:colOff>752475</xdr:colOff>
          <xdr:row>212</xdr:row>
          <xdr:rowOff>0</xdr:rowOff>
        </xdr:to>
        <xdr:sp macro="" textlink="">
          <xdr:nvSpPr>
            <xdr:cNvPr id="4762" name="Check Box 3738" hidden="1">
              <a:extLst>
                <a:ext uri="{63B3BB69-23CF-44E3-9099-C40C66FF867C}">
                  <a14:compatExt spid="_x0000_s4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212</xdr:row>
          <xdr:rowOff>19050</xdr:rowOff>
        </xdr:from>
        <xdr:to>
          <xdr:col>6</xdr:col>
          <xdr:colOff>752475</xdr:colOff>
          <xdr:row>213</xdr:row>
          <xdr:rowOff>0</xdr:rowOff>
        </xdr:to>
        <xdr:sp macro="" textlink="">
          <xdr:nvSpPr>
            <xdr:cNvPr id="4763" name="Check Box 3739" hidden="1">
              <a:extLst>
                <a:ext uri="{63B3BB69-23CF-44E3-9099-C40C66FF867C}">
                  <a14:compatExt spid="_x0000_s4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213</xdr:row>
          <xdr:rowOff>19050</xdr:rowOff>
        </xdr:from>
        <xdr:to>
          <xdr:col>6</xdr:col>
          <xdr:colOff>752475</xdr:colOff>
          <xdr:row>214</xdr:row>
          <xdr:rowOff>0</xdr:rowOff>
        </xdr:to>
        <xdr:sp macro="" textlink="">
          <xdr:nvSpPr>
            <xdr:cNvPr id="4764" name="Check Box 3740" hidden="1">
              <a:extLst>
                <a:ext uri="{63B3BB69-23CF-44E3-9099-C40C66FF867C}">
                  <a14:compatExt spid="_x0000_s4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214</xdr:row>
          <xdr:rowOff>19050</xdr:rowOff>
        </xdr:from>
        <xdr:to>
          <xdr:col>6</xdr:col>
          <xdr:colOff>752475</xdr:colOff>
          <xdr:row>215</xdr:row>
          <xdr:rowOff>0</xdr:rowOff>
        </xdr:to>
        <xdr:sp macro="" textlink="">
          <xdr:nvSpPr>
            <xdr:cNvPr id="4765" name="Check Box 3741" hidden="1">
              <a:extLst>
                <a:ext uri="{63B3BB69-23CF-44E3-9099-C40C66FF867C}">
                  <a14:compatExt spid="_x0000_s4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215</xdr:row>
          <xdr:rowOff>19050</xdr:rowOff>
        </xdr:from>
        <xdr:to>
          <xdr:col>6</xdr:col>
          <xdr:colOff>752475</xdr:colOff>
          <xdr:row>216</xdr:row>
          <xdr:rowOff>0</xdr:rowOff>
        </xdr:to>
        <xdr:sp macro="" textlink="">
          <xdr:nvSpPr>
            <xdr:cNvPr id="4766" name="Check Box 3742" hidden="1">
              <a:extLst>
                <a:ext uri="{63B3BB69-23CF-44E3-9099-C40C66FF867C}">
                  <a14:compatExt spid="_x0000_s4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216</xdr:row>
          <xdr:rowOff>19050</xdr:rowOff>
        </xdr:from>
        <xdr:to>
          <xdr:col>6</xdr:col>
          <xdr:colOff>752475</xdr:colOff>
          <xdr:row>217</xdr:row>
          <xdr:rowOff>0</xdr:rowOff>
        </xdr:to>
        <xdr:sp macro="" textlink="">
          <xdr:nvSpPr>
            <xdr:cNvPr id="4767" name="Check Box 3743" hidden="1">
              <a:extLst>
                <a:ext uri="{63B3BB69-23CF-44E3-9099-C40C66FF867C}">
                  <a14:compatExt spid="_x0000_s4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217</xdr:row>
          <xdr:rowOff>19050</xdr:rowOff>
        </xdr:from>
        <xdr:to>
          <xdr:col>6</xdr:col>
          <xdr:colOff>752475</xdr:colOff>
          <xdr:row>218</xdr:row>
          <xdr:rowOff>0</xdr:rowOff>
        </xdr:to>
        <xdr:sp macro="" textlink="">
          <xdr:nvSpPr>
            <xdr:cNvPr id="4768" name="Check Box 3744" hidden="1">
              <a:extLst>
                <a:ext uri="{63B3BB69-23CF-44E3-9099-C40C66FF867C}">
                  <a14:compatExt spid="_x0000_s4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218</xdr:row>
          <xdr:rowOff>19050</xdr:rowOff>
        </xdr:from>
        <xdr:to>
          <xdr:col>6</xdr:col>
          <xdr:colOff>752475</xdr:colOff>
          <xdr:row>219</xdr:row>
          <xdr:rowOff>0</xdr:rowOff>
        </xdr:to>
        <xdr:sp macro="" textlink="">
          <xdr:nvSpPr>
            <xdr:cNvPr id="4769" name="Check Box 3745" hidden="1">
              <a:extLst>
                <a:ext uri="{63B3BB69-23CF-44E3-9099-C40C66FF867C}">
                  <a14:compatExt spid="_x0000_s4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219</xdr:row>
          <xdr:rowOff>19050</xdr:rowOff>
        </xdr:from>
        <xdr:to>
          <xdr:col>6</xdr:col>
          <xdr:colOff>752475</xdr:colOff>
          <xdr:row>220</xdr:row>
          <xdr:rowOff>0</xdr:rowOff>
        </xdr:to>
        <xdr:sp macro="" textlink="">
          <xdr:nvSpPr>
            <xdr:cNvPr id="4770" name="Check Box 3746" hidden="1">
              <a:extLst>
                <a:ext uri="{63B3BB69-23CF-44E3-9099-C40C66FF867C}">
                  <a14:compatExt spid="_x0000_s4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220</xdr:row>
          <xdr:rowOff>19050</xdr:rowOff>
        </xdr:from>
        <xdr:to>
          <xdr:col>6</xdr:col>
          <xdr:colOff>752475</xdr:colOff>
          <xdr:row>221</xdr:row>
          <xdr:rowOff>0</xdr:rowOff>
        </xdr:to>
        <xdr:sp macro="" textlink="">
          <xdr:nvSpPr>
            <xdr:cNvPr id="4771" name="Check Box 3747" hidden="1">
              <a:extLst>
                <a:ext uri="{63B3BB69-23CF-44E3-9099-C40C66FF867C}">
                  <a14:compatExt spid="_x0000_s4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221</xdr:row>
          <xdr:rowOff>19050</xdr:rowOff>
        </xdr:from>
        <xdr:to>
          <xdr:col>6</xdr:col>
          <xdr:colOff>752475</xdr:colOff>
          <xdr:row>222</xdr:row>
          <xdr:rowOff>0</xdr:rowOff>
        </xdr:to>
        <xdr:sp macro="" textlink="">
          <xdr:nvSpPr>
            <xdr:cNvPr id="4772" name="Check Box 3748" hidden="1">
              <a:extLst>
                <a:ext uri="{63B3BB69-23CF-44E3-9099-C40C66FF867C}">
                  <a14:compatExt spid="_x0000_s4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222</xdr:row>
          <xdr:rowOff>19050</xdr:rowOff>
        </xdr:from>
        <xdr:to>
          <xdr:col>6</xdr:col>
          <xdr:colOff>752475</xdr:colOff>
          <xdr:row>223</xdr:row>
          <xdr:rowOff>0</xdr:rowOff>
        </xdr:to>
        <xdr:sp macro="" textlink="">
          <xdr:nvSpPr>
            <xdr:cNvPr id="4773" name="Check Box 3749" hidden="1">
              <a:extLst>
                <a:ext uri="{63B3BB69-23CF-44E3-9099-C40C66FF867C}">
                  <a14:compatExt spid="_x0000_s4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223</xdr:row>
          <xdr:rowOff>19050</xdr:rowOff>
        </xdr:from>
        <xdr:to>
          <xdr:col>6</xdr:col>
          <xdr:colOff>752475</xdr:colOff>
          <xdr:row>224</xdr:row>
          <xdr:rowOff>0</xdr:rowOff>
        </xdr:to>
        <xdr:sp macro="" textlink="">
          <xdr:nvSpPr>
            <xdr:cNvPr id="4774" name="Check Box 3750" hidden="1">
              <a:extLst>
                <a:ext uri="{63B3BB69-23CF-44E3-9099-C40C66FF867C}">
                  <a14:compatExt spid="_x0000_s4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224</xdr:row>
          <xdr:rowOff>19050</xdr:rowOff>
        </xdr:from>
        <xdr:to>
          <xdr:col>6</xdr:col>
          <xdr:colOff>752475</xdr:colOff>
          <xdr:row>225</xdr:row>
          <xdr:rowOff>0</xdr:rowOff>
        </xdr:to>
        <xdr:sp macro="" textlink="">
          <xdr:nvSpPr>
            <xdr:cNvPr id="4775" name="Check Box 3751" hidden="1">
              <a:extLst>
                <a:ext uri="{63B3BB69-23CF-44E3-9099-C40C66FF867C}">
                  <a14:compatExt spid="_x0000_s4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225</xdr:row>
          <xdr:rowOff>19050</xdr:rowOff>
        </xdr:from>
        <xdr:to>
          <xdr:col>6</xdr:col>
          <xdr:colOff>752475</xdr:colOff>
          <xdr:row>226</xdr:row>
          <xdr:rowOff>0</xdr:rowOff>
        </xdr:to>
        <xdr:sp macro="" textlink="">
          <xdr:nvSpPr>
            <xdr:cNvPr id="4776" name="Check Box 3752" hidden="1">
              <a:extLst>
                <a:ext uri="{63B3BB69-23CF-44E3-9099-C40C66FF867C}">
                  <a14:compatExt spid="_x0000_s4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226</xdr:row>
          <xdr:rowOff>19050</xdr:rowOff>
        </xdr:from>
        <xdr:to>
          <xdr:col>6</xdr:col>
          <xdr:colOff>752475</xdr:colOff>
          <xdr:row>227</xdr:row>
          <xdr:rowOff>0</xdr:rowOff>
        </xdr:to>
        <xdr:sp macro="" textlink="">
          <xdr:nvSpPr>
            <xdr:cNvPr id="4777" name="Check Box 3753" hidden="1">
              <a:extLst>
                <a:ext uri="{63B3BB69-23CF-44E3-9099-C40C66FF867C}">
                  <a14:compatExt spid="_x0000_s4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227</xdr:row>
          <xdr:rowOff>19050</xdr:rowOff>
        </xdr:from>
        <xdr:to>
          <xdr:col>6</xdr:col>
          <xdr:colOff>752475</xdr:colOff>
          <xdr:row>228</xdr:row>
          <xdr:rowOff>0</xdr:rowOff>
        </xdr:to>
        <xdr:sp macro="" textlink="">
          <xdr:nvSpPr>
            <xdr:cNvPr id="4778" name="Check Box 3754" hidden="1">
              <a:extLst>
                <a:ext uri="{63B3BB69-23CF-44E3-9099-C40C66FF867C}">
                  <a14:compatExt spid="_x0000_s4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228</xdr:row>
          <xdr:rowOff>19050</xdr:rowOff>
        </xdr:from>
        <xdr:to>
          <xdr:col>6</xdr:col>
          <xdr:colOff>752475</xdr:colOff>
          <xdr:row>229</xdr:row>
          <xdr:rowOff>0</xdr:rowOff>
        </xdr:to>
        <xdr:sp macro="" textlink="">
          <xdr:nvSpPr>
            <xdr:cNvPr id="4779" name="Check Box 3755" hidden="1">
              <a:extLst>
                <a:ext uri="{63B3BB69-23CF-44E3-9099-C40C66FF867C}">
                  <a14:compatExt spid="_x0000_s4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229</xdr:row>
          <xdr:rowOff>19050</xdr:rowOff>
        </xdr:from>
        <xdr:to>
          <xdr:col>6</xdr:col>
          <xdr:colOff>752475</xdr:colOff>
          <xdr:row>230</xdr:row>
          <xdr:rowOff>0</xdr:rowOff>
        </xdr:to>
        <xdr:sp macro="" textlink="">
          <xdr:nvSpPr>
            <xdr:cNvPr id="4780" name="Check Box 3756" hidden="1">
              <a:extLst>
                <a:ext uri="{63B3BB69-23CF-44E3-9099-C40C66FF867C}">
                  <a14:compatExt spid="_x0000_s4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230</xdr:row>
          <xdr:rowOff>19050</xdr:rowOff>
        </xdr:from>
        <xdr:to>
          <xdr:col>6</xdr:col>
          <xdr:colOff>752475</xdr:colOff>
          <xdr:row>231</xdr:row>
          <xdr:rowOff>0</xdr:rowOff>
        </xdr:to>
        <xdr:sp macro="" textlink="">
          <xdr:nvSpPr>
            <xdr:cNvPr id="4781" name="Check Box 3757" hidden="1">
              <a:extLst>
                <a:ext uri="{63B3BB69-23CF-44E3-9099-C40C66FF867C}">
                  <a14:compatExt spid="_x0000_s4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231</xdr:row>
          <xdr:rowOff>19050</xdr:rowOff>
        </xdr:from>
        <xdr:to>
          <xdr:col>6</xdr:col>
          <xdr:colOff>752475</xdr:colOff>
          <xdr:row>232</xdr:row>
          <xdr:rowOff>0</xdr:rowOff>
        </xdr:to>
        <xdr:sp macro="" textlink="">
          <xdr:nvSpPr>
            <xdr:cNvPr id="4782" name="Check Box 3758" hidden="1">
              <a:extLst>
                <a:ext uri="{63B3BB69-23CF-44E3-9099-C40C66FF867C}">
                  <a14:compatExt spid="_x0000_s4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232</xdr:row>
          <xdr:rowOff>19050</xdr:rowOff>
        </xdr:from>
        <xdr:to>
          <xdr:col>6</xdr:col>
          <xdr:colOff>752475</xdr:colOff>
          <xdr:row>233</xdr:row>
          <xdr:rowOff>0</xdr:rowOff>
        </xdr:to>
        <xdr:sp macro="" textlink="">
          <xdr:nvSpPr>
            <xdr:cNvPr id="4783" name="Check Box 3759" hidden="1">
              <a:extLst>
                <a:ext uri="{63B3BB69-23CF-44E3-9099-C40C66FF867C}">
                  <a14:compatExt spid="_x0000_s4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233</xdr:row>
          <xdr:rowOff>19050</xdr:rowOff>
        </xdr:from>
        <xdr:to>
          <xdr:col>6</xdr:col>
          <xdr:colOff>752475</xdr:colOff>
          <xdr:row>234</xdr:row>
          <xdr:rowOff>0</xdr:rowOff>
        </xdr:to>
        <xdr:sp macro="" textlink="">
          <xdr:nvSpPr>
            <xdr:cNvPr id="4784" name="Check Box 3760" hidden="1">
              <a:extLst>
                <a:ext uri="{63B3BB69-23CF-44E3-9099-C40C66FF867C}">
                  <a14:compatExt spid="_x0000_s4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234</xdr:row>
          <xdr:rowOff>19050</xdr:rowOff>
        </xdr:from>
        <xdr:to>
          <xdr:col>6</xdr:col>
          <xdr:colOff>752475</xdr:colOff>
          <xdr:row>235</xdr:row>
          <xdr:rowOff>0</xdr:rowOff>
        </xdr:to>
        <xdr:sp macro="" textlink="">
          <xdr:nvSpPr>
            <xdr:cNvPr id="4785" name="Check Box 3761" hidden="1">
              <a:extLst>
                <a:ext uri="{63B3BB69-23CF-44E3-9099-C40C66FF867C}">
                  <a14:compatExt spid="_x0000_s4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235</xdr:row>
          <xdr:rowOff>19050</xdr:rowOff>
        </xdr:from>
        <xdr:to>
          <xdr:col>6</xdr:col>
          <xdr:colOff>752475</xdr:colOff>
          <xdr:row>236</xdr:row>
          <xdr:rowOff>0</xdr:rowOff>
        </xdr:to>
        <xdr:sp macro="" textlink="">
          <xdr:nvSpPr>
            <xdr:cNvPr id="4786" name="Check Box 3762" hidden="1">
              <a:extLst>
                <a:ext uri="{63B3BB69-23CF-44E3-9099-C40C66FF867C}">
                  <a14:compatExt spid="_x0000_s4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236</xdr:row>
          <xdr:rowOff>19050</xdr:rowOff>
        </xdr:from>
        <xdr:to>
          <xdr:col>6</xdr:col>
          <xdr:colOff>752475</xdr:colOff>
          <xdr:row>237</xdr:row>
          <xdr:rowOff>0</xdr:rowOff>
        </xdr:to>
        <xdr:sp macro="" textlink="">
          <xdr:nvSpPr>
            <xdr:cNvPr id="4787" name="Check Box 3763" hidden="1">
              <a:extLst>
                <a:ext uri="{63B3BB69-23CF-44E3-9099-C40C66FF867C}">
                  <a14:compatExt spid="_x0000_s4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237</xdr:row>
          <xdr:rowOff>19050</xdr:rowOff>
        </xdr:from>
        <xdr:to>
          <xdr:col>6</xdr:col>
          <xdr:colOff>752475</xdr:colOff>
          <xdr:row>238</xdr:row>
          <xdr:rowOff>0</xdr:rowOff>
        </xdr:to>
        <xdr:sp macro="" textlink="">
          <xdr:nvSpPr>
            <xdr:cNvPr id="4788" name="Check Box 3764" hidden="1">
              <a:extLst>
                <a:ext uri="{63B3BB69-23CF-44E3-9099-C40C66FF867C}">
                  <a14:compatExt spid="_x0000_s4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238</xdr:row>
          <xdr:rowOff>19050</xdr:rowOff>
        </xdr:from>
        <xdr:to>
          <xdr:col>6</xdr:col>
          <xdr:colOff>752475</xdr:colOff>
          <xdr:row>239</xdr:row>
          <xdr:rowOff>0</xdr:rowOff>
        </xdr:to>
        <xdr:sp macro="" textlink="">
          <xdr:nvSpPr>
            <xdr:cNvPr id="4789" name="Check Box 3765" hidden="1">
              <a:extLst>
                <a:ext uri="{63B3BB69-23CF-44E3-9099-C40C66FF867C}">
                  <a14:compatExt spid="_x0000_s4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239</xdr:row>
          <xdr:rowOff>19050</xdr:rowOff>
        </xdr:from>
        <xdr:to>
          <xdr:col>6</xdr:col>
          <xdr:colOff>752475</xdr:colOff>
          <xdr:row>240</xdr:row>
          <xdr:rowOff>0</xdr:rowOff>
        </xdr:to>
        <xdr:sp macro="" textlink="">
          <xdr:nvSpPr>
            <xdr:cNvPr id="4790" name="Check Box 3766" hidden="1">
              <a:extLst>
                <a:ext uri="{63B3BB69-23CF-44E3-9099-C40C66FF867C}">
                  <a14:compatExt spid="_x0000_s4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240</xdr:row>
          <xdr:rowOff>19050</xdr:rowOff>
        </xdr:from>
        <xdr:to>
          <xdr:col>6</xdr:col>
          <xdr:colOff>752475</xdr:colOff>
          <xdr:row>241</xdr:row>
          <xdr:rowOff>0</xdr:rowOff>
        </xdr:to>
        <xdr:sp macro="" textlink="">
          <xdr:nvSpPr>
            <xdr:cNvPr id="4791" name="Check Box 3767" hidden="1">
              <a:extLst>
                <a:ext uri="{63B3BB69-23CF-44E3-9099-C40C66FF867C}">
                  <a14:compatExt spid="_x0000_s4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241</xdr:row>
          <xdr:rowOff>19050</xdr:rowOff>
        </xdr:from>
        <xdr:to>
          <xdr:col>6</xdr:col>
          <xdr:colOff>752475</xdr:colOff>
          <xdr:row>242</xdr:row>
          <xdr:rowOff>0</xdr:rowOff>
        </xdr:to>
        <xdr:sp macro="" textlink="">
          <xdr:nvSpPr>
            <xdr:cNvPr id="4792" name="Check Box 3768" hidden="1">
              <a:extLst>
                <a:ext uri="{63B3BB69-23CF-44E3-9099-C40C66FF867C}">
                  <a14:compatExt spid="_x0000_s4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242</xdr:row>
          <xdr:rowOff>19050</xdr:rowOff>
        </xdr:from>
        <xdr:to>
          <xdr:col>6</xdr:col>
          <xdr:colOff>752475</xdr:colOff>
          <xdr:row>243</xdr:row>
          <xdr:rowOff>0</xdr:rowOff>
        </xdr:to>
        <xdr:sp macro="" textlink="">
          <xdr:nvSpPr>
            <xdr:cNvPr id="4793" name="Check Box 3769" hidden="1">
              <a:extLst>
                <a:ext uri="{63B3BB69-23CF-44E3-9099-C40C66FF867C}">
                  <a14:compatExt spid="_x0000_s4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243</xdr:row>
          <xdr:rowOff>19050</xdr:rowOff>
        </xdr:from>
        <xdr:to>
          <xdr:col>6</xdr:col>
          <xdr:colOff>752475</xdr:colOff>
          <xdr:row>244</xdr:row>
          <xdr:rowOff>0</xdr:rowOff>
        </xdr:to>
        <xdr:sp macro="" textlink="">
          <xdr:nvSpPr>
            <xdr:cNvPr id="4794" name="Check Box 3770" hidden="1">
              <a:extLst>
                <a:ext uri="{63B3BB69-23CF-44E3-9099-C40C66FF867C}">
                  <a14:compatExt spid="_x0000_s4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244</xdr:row>
          <xdr:rowOff>19050</xdr:rowOff>
        </xdr:from>
        <xdr:to>
          <xdr:col>6</xdr:col>
          <xdr:colOff>752475</xdr:colOff>
          <xdr:row>245</xdr:row>
          <xdr:rowOff>0</xdr:rowOff>
        </xdr:to>
        <xdr:sp macro="" textlink="">
          <xdr:nvSpPr>
            <xdr:cNvPr id="4795" name="Check Box 3771" hidden="1">
              <a:extLst>
                <a:ext uri="{63B3BB69-23CF-44E3-9099-C40C66FF867C}">
                  <a14:compatExt spid="_x0000_s4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245</xdr:row>
          <xdr:rowOff>19050</xdr:rowOff>
        </xdr:from>
        <xdr:to>
          <xdr:col>6</xdr:col>
          <xdr:colOff>752475</xdr:colOff>
          <xdr:row>246</xdr:row>
          <xdr:rowOff>0</xdr:rowOff>
        </xdr:to>
        <xdr:sp macro="" textlink="">
          <xdr:nvSpPr>
            <xdr:cNvPr id="4796" name="Check Box 3772" hidden="1">
              <a:extLst>
                <a:ext uri="{63B3BB69-23CF-44E3-9099-C40C66FF867C}">
                  <a14:compatExt spid="_x0000_s4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246</xdr:row>
          <xdr:rowOff>19050</xdr:rowOff>
        </xdr:from>
        <xdr:to>
          <xdr:col>6</xdr:col>
          <xdr:colOff>752475</xdr:colOff>
          <xdr:row>247</xdr:row>
          <xdr:rowOff>0</xdr:rowOff>
        </xdr:to>
        <xdr:sp macro="" textlink="">
          <xdr:nvSpPr>
            <xdr:cNvPr id="4797" name="Check Box 3773" hidden="1">
              <a:extLst>
                <a:ext uri="{63B3BB69-23CF-44E3-9099-C40C66FF867C}">
                  <a14:compatExt spid="_x0000_s4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247</xdr:row>
          <xdr:rowOff>19050</xdr:rowOff>
        </xdr:from>
        <xdr:to>
          <xdr:col>6</xdr:col>
          <xdr:colOff>752475</xdr:colOff>
          <xdr:row>248</xdr:row>
          <xdr:rowOff>0</xdr:rowOff>
        </xdr:to>
        <xdr:sp macro="" textlink="">
          <xdr:nvSpPr>
            <xdr:cNvPr id="4798" name="Check Box 3774" hidden="1">
              <a:extLst>
                <a:ext uri="{63B3BB69-23CF-44E3-9099-C40C66FF867C}">
                  <a14:compatExt spid="_x0000_s4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248</xdr:row>
          <xdr:rowOff>19050</xdr:rowOff>
        </xdr:from>
        <xdr:to>
          <xdr:col>6</xdr:col>
          <xdr:colOff>752475</xdr:colOff>
          <xdr:row>249</xdr:row>
          <xdr:rowOff>0</xdr:rowOff>
        </xdr:to>
        <xdr:sp macro="" textlink="">
          <xdr:nvSpPr>
            <xdr:cNvPr id="4799" name="Check Box 3775" hidden="1">
              <a:extLst>
                <a:ext uri="{63B3BB69-23CF-44E3-9099-C40C66FF867C}">
                  <a14:compatExt spid="_x0000_s4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249</xdr:row>
          <xdr:rowOff>19050</xdr:rowOff>
        </xdr:from>
        <xdr:to>
          <xdr:col>6</xdr:col>
          <xdr:colOff>752475</xdr:colOff>
          <xdr:row>250</xdr:row>
          <xdr:rowOff>0</xdr:rowOff>
        </xdr:to>
        <xdr:sp macro="" textlink="">
          <xdr:nvSpPr>
            <xdr:cNvPr id="4800" name="Check Box 3776" hidden="1">
              <a:extLst>
                <a:ext uri="{63B3BB69-23CF-44E3-9099-C40C66FF867C}">
                  <a14:compatExt spid="_x0000_s4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250</xdr:row>
          <xdr:rowOff>19050</xdr:rowOff>
        </xdr:from>
        <xdr:to>
          <xdr:col>6</xdr:col>
          <xdr:colOff>752475</xdr:colOff>
          <xdr:row>251</xdr:row>
          <xdr:rowOff>0</xdr:rowOff>
        </xdr:to>
        <xdr:sp macro="" textlink="">
          <xdr:nvSpPr>
            <xdr:cNvPr id="4801" name="Check Box 3777" hidden="1">
              <a:extLst>
                <a:ext uri="{63B3BB69-23CF-44E3-9099-C40C66FF867C}">
                  <a14:compatExt spid="_x0000_s4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251</xdr:row>
          <xdr:rowOff>19050</xdr:rowOff>
        </xdr:from>
        <xdr:to>
          <xdr:col>6</xdr:col>
          <xdr:colOff>752475</xdr:colOff>
          <xdr:row>252</xdr:row>
          <xdr:rowOff>0</xdr:rowOff>
        </xdr:to>
        <xdr:sp macro="" textlink="">
          <xdr:nvSpPr>
            <xdr:cNvPr id="4802" name="Check Box 3778" hidden="1">
              <a:extLst>
                <a:ext uri="{63B3BB69-23CF-44E3-9099-C40C66FF867C}">
                  <a14:compatExt spid="_x0000_s4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252</xdr:row>
          <xdr:rowOff>19050</xdr:rowOff>
        </xdr:from>
        <xdr:to>
          <xdr:col>6</xdr:col>
          <xdr:colOff>752475</xdr:colOff>
          <xdr:row>253</xdr:row>
          <xdr:rowOff>0</xdr:rowOff>
        </xdr:to>
        <xdr:sp macro="" textlink="">
          <xdr:nvSpPr>
            <xdr:cNvPr id="4803" name="Check Box 3779" hidden="1">
              <a:extLst>
                <a:ext uri="{63B3BB69-23CF-44E3-9099-C40C66FF867C}">
                  <a14:compatExt spid="_x0000_s4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253</xdr:row>
          <xdr:rowOff>19050</xdr:rowOff>
        </xdr:from>
        <xdr:to>
          <xdr:col>6</xdr:col>
          <xdr:colOff>752475</xdr:colOff>
          <xdr:row>254</xdr:row>
          <xdr:rowOff>0</xdr:rowOff>
        </xdr:to>
        <xdr:sp macro="" textlink="">
          <xdr:nvSpPr>
            <xdr:cNvPr id="4804" name="Check Box 3780" hidden="1">
              <a:extLst>
                <a:ext uri="{63B3BB69-23CF-44E3-9099-C40C66FF867C}">
                  <a14:compatExt spid="_x0000_s4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254</xdr:row>
          <xdr:rowOff>19050</xdr:rowOff>
        </xdr:from>
        <xdr:to>
          <xdr:col>6</xdr:col>
          <xdr:colOff>752475</xdr:colOff>
          <xdr:row>255</xdr:row>
          <xdr:rowOff>0</xdr:rowOff>
        </xdr:to>
        <xdr:sp macro="" textlink="">
          <xdr:nvSpPr>
            <xdr:cNvPr id="4805" name="Check Box 3781" hidden="1">
              <a:extLst>
                <a:ext uri="{63B3BB69-23CF-44E3-9099-C40C66FF867C}">
                  <a14:compatExt spid="_x0000_s4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255</xdr:row>
          <xdr:rowOff>19050</xdr:rowOff>
        </xdr:from>
        <xdr:to>
          <xdr:col>6</xdr:col>
          <xdr:colOff>752475</xdr:colOff>
          <xdr:row>256</xdr:row>
          <xdr:rowOff>0</xdr:rowOff>
        </xdr:to>
        <xdr:sp macro="" textlink="">
          <xdr:nvSpPr>
            <xdr:cNvPr id="4806" name="Check Box 3782" hidden="1">
              <a:extLst>
                <a:ext uri="{63B3BB69-23CF-44E3-9099-C40C66FF867C}">
                  <a14:compatExt spid="_x0000_s4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256</xdr:row>
          <xdr:rowOff>19050</xdr:rowOff>
        </xdr:from>
        <xdr:to>
          <xdr:col>6</xdr:col>
          <xdr:colOff>752475</xdr:colOff>
          <xdr:row>257</xdr:row>
          <xdr:rowOff>0</xdr:rowOff>
        </xdr:to>
        <xdr:sp macro="" textlink="">
          <xdr:nvSpPr>
            <xdr:cNvPr id="4807" name="Check Box 3783" hidden="1">
              <a:extLst>
                <a:ext uri="{63B3BB69-23CF-44E3-9099-C40C66FF867C}">
                  <a14:compatExt spid="_x0000_s4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257</xdr:row>
          <xdr:rowOff>19050</xdr:rowOff>
        </xdr:from>
        <xdr:to>
          <xdr:col>6</xdr:col>
          <xdr:colOff>752475</xdr:colOff>
          <xdr:row>258</xdr:row>
          <xdr:rowOff>0</xdr:rowOff>
        </xdr:to>
        <xdr:sp macro="" textlink="">
          <xdr:nvSpPr>
            <xdr:cNvPr id="4808" name="Check Box 3784" hidden="1">
              <a:extLst>
                <a:ext uri="{63B3BB69-23CF-44E3-9099-C40C66FF867C}">
                  <a14:compatExt spid="_x0000_s4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258</xdr:row>
          <xdr:rowOff>19050</xdr:rowOff>
        </xdr:from>
        <xdr:to>
          <xdr:col>6</xdr:col>
          <xdr:colOff>752475</xdr:colOff>
          <xdr:row>259</xdr:row>
          <xdr:rowOff>0</xdr:rowOff>
        </xdr:to>
        <xdr:sp macro="" textlink="">
          <xdr:nvSpPr>
            <xdr:cNvPr id="4809" name="Check Box 3785" hidden="1">
              <a:extLst>
                <a:ext uri="{63B3BB69-23CF-44E3-9099-C40C66FF867C}">
                  <a14:compatExt spid="_x0000_s4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259</xdr:row>
          <xdr:rowOff>19050</xdr:rowOff>
        </xdr:from>
        <xdr:to>
          <xdr:col>6</xdr:col>
          <xdr:colOff>752475</xdr:colOff>
          <xdr:row>260</xdr:row>
          <xdr:rowOff>0</xdr:rowOff>
        </xdr:to>
        <xdr:sp macro="" textlink="">
          <xdr:nvSpPr>
            <xdr:cNvPr id="4810" name="Check Box 3786" hidden="1">
              <a:extLst>
                <a:ext uri="{63B3BB69-23CF-44E3-9099-C40C66FF867C}">
                  <a14:compatExt spid="_x0000_s4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260</xdr:row>
          <xdr:rowOff>19050</xdr:rowOff>
        </xdr:from>
        <xdr:to>
          <xdr:col>6</xdr:col>
          <xdr:colOff>752475</xdr:colOff>
          <xdr:row>261</xdr:row>
          <xdr:rowOff>0</xdr:rowOff>
        </xdr:to>
        <xdr:sp macro="" textlink="">
          <xdr:nvSpPr>
            <xdr:cNvPr id="4811" name="Check Box 3787" hidden="1">
              <a:extLst>
                <a:ext uri="{63B3BB69-23CF-44E3-9099-C40C66FF867C}">
                  <a14:compatExt spid="_x0000_s4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261</xdr:row>
          <xdr:rowOff>19050</xdr:rowOff>
        </xdr:from>
        <xdr:to>
          <xdr:col>6</xdr:col>
          <xdr:colOff>752475</xdr:colOff>
          <xdr:row>262</xdr:row>
          <xdr:rowOff>0</xdr:rowOff>
        </xdr:to>
        <xdr:sp macro="" textlink="">
          <xdr:nvSpPr>
            <xdr:cNvPr id="4812" name="Check Box 3788" hidden="1">
              <a:extLst>
                <a:ext uri="{63B3BB69-23CF-44E3-9099-C40C66FF867C}">
                  <a14:compatExt spid="_x0000_s4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262</xdr:row>
          <xdr:rowOff>19050</xdr:rowOff>
        </xdr:from>
        <xdr:to>
          <xdr:col>6</xdr:col>
          <xdr:colOff>752475</xdr:colOff>
          <xdr:row>263</xdr:row>
          <xdr:rowOff>0</xdr:rowOff>
        </xdr:to>
        <xdr:sp macro="" textlink="">
          <xdr:nvSpPr>
            <xdr:cNvPr id="4813" name="Check Box 3789" hidden="1">
              <a:extLst>
                <a:ext uri="{63B3BB69-23CF-44E3-9099-C40C66FF867C}">
                  <a14:compatExt spid="_x0000_s4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263</xdr:row>
          <xdr:rowOff>19050</xdr:rowOff>
        </xdr:from>
        <xdr:to>
          <xdr:col>6</xdr:col>
          <xdr:colOff>752475</xdr:colOff>
          <xdr:row>264</xdr:row>
          <xdr:rowOff>0</xdr:rowOff>
        </xdr:to>
        <xdr:sp macro="" textlink="">
          <xdr:nvSpPr>
            <xdr:cNvPr id="4814" name="Check Box 3790" hidden="1">
              <a:extLst>
                <a:ext uri="{63B3BB69-23CF-44E3-9099-C40C66FF867C}">
                  <a14:compatExt spid="_x0000_s4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264</xdr:row>
          <xdr:rowOff>19050</xdr:rowOff>
        </xdr:from>
        <xdr:to>
          <xdr:col>6</xdr:col>
          <xdr:colOff>752475</xdr:colOff>
          <xdr:row>265</xdr:row>
          <xdr:rowOff>0</xdr:rowOff>
        </xdr:to>
        <xdr:sp macro="" textlink="">
          <xdr:nvSpPr>
            <xdr:cNvPr id="4815" name="Check Box 3791" hidden="1">
              <a:extLst>
                <a:ext uri="{63B3BB69-23CF-44E3-9099-C40C66FF867C}">
                  <a14:compatExt spid="_x0000_s4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265</xdr:row>
          <xdr:rowOff>19050</xdr:rowOff>
        </xdr:from>
        <xdr:to>
          <xdr:col>6</xdr:col>
          <xdr:colOff>752475</xdr:colOff>
          <xdr:row>266</xdr:row>
          <xdr:rowOff>0</xdr:rowOff>
        </xdr:to>
        <xdr:sp macro="" textlink="">
          <xdr:nvSpPr>
            <xdr:cNvPr id="4816" name="Check Box 3792" hidden="1">
              <a:extLst>
                <a:ext uri="{63B3BB69-23CF-44E3-9099-C40C66FF867C}">
                  <a14:compatExt spid="_x0000_s4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266</xdr:row>
          <xdr:rowOff>19050</xdr:rowOff>
        </xdr:from>
        <xdr:to>
          <xdr:col>6</xdr:col>
          <xdr:colOff>752475</xdr:colOff>
          <xdr:row>267</xdr:row>
          <xdr:rowOff>0</xdr:rowOff>
        </xdr:to>
        <xdr:sp macro="" textlink="">
          <xdr:nvSpPr>
            <xdr:cNvPr id="4817" name="Check Box 3793" hidden="1">
              <a:extLst>
                <a:ext uri="{63B3BB69-23CF-44E3-9099-C40C66FF867C}">
                  <a14:compatExt spid="_x0000_s4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267</xdr:row>
          <xdr:rowOff>19050</xdr:rowOff>
        </xdr:from>
        <xdr:to>
          <xdr:col>6</xdr:col>
          <xdr:colOff>752475</xdr:colOff>
          <xdr:row>268</xdr:row>
          <xdr:rowOff>0</xdr:rowOff>
        </xdr:to>
        <xdr:sp macro="" textlink="">
          <xdr:nvSpPr>
            <xdr:cNvPr id="4818" name="Check Box 3794" hidden="1">
              <a:extLst>
                <a:ext uri="{63B3BB69-23CF-44E3-9099-C40C66FF867C}">
                  <a14:compatExt spid="_x0000_s4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268</xdr:row>
          <xdr:rowOff>19050</xdr:rowOff>
        </xdr:from>
        <xdr:to>
          <xdr:col>6</xdr:col>
          <xdr:colOff>752475</xdr:colOff>
          <xdr:row>269</xdr:row>
          <xdr:rowOff>0</xdr:rowOff>
        </xdr:to>
        <xdr:sp macro="" textlink="">
          <xdr:nvSpPr>
            <xdr:cNvPr id="4819" name="Check Box 3795" hidden="1">
              <a:extLst>
                <a:ext uri="{63B3BB69-23CF-44E3-9099-C40C66FF867C}">
                  <a14:compatExt spid="_x0000_s4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269</xdr:row>
          <xdr:rowOff>19050</xdr:rowOff>
        </xdr:from>
        <xdr:to>
          <xdr:col>6</xdr:col>
          <xdr:colOff>752475</xdr:colOff>
          <xdr:row>270</xdr:row>
          <xdr:rowOff>0</xdr:rowOff>
        </xdr:to>
        <xdr:sp macro="" textlink="">
          <xdr:nvSpPr>
            <xdr:cNvPr id="4820" name="Check Box 3796" hidden="1">
              <a:extLst>
                <a:ext uri="{63B3BB69-23CF-44E3-9099-C40C66FF867C}">
                  <a14:compatExt spid="_x0000_s4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270</xdr:row>
          <xdr:rowOff>19050</xdr:rowOff>
        </xdr:from>
        <xdr:to>
          <xdr:col>6</xdr:col>
          <xdr:colOff>752475</xdr:colOff>
          <xdr:row>271</xdr:row>
          <xdr:rowOff>0</xdr:rowOff>
        </xdr:to>
        <xdr:sp macro="" textlink="">
          <xdr:nvSpPr>
            <xdr:cNvPr id="4821" name="Check Box 3797" hidden="1">
              <a:extLst>
                <a:ext uri="{63B3BB69-23CF-44E3-9099-C40C66FF867C}">
                  <a14:compatExt spid="_x0000_s4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271</xdr:row>
          <xdr:rowOff>19050</xdr:rowOff>
        </xdr:from>
        <xdr:to>
          <xdr:col>6</xdr:col>
          <xdr:colOff>752475</xdr:colOff>
          <xdr:row>272</xdr:row>
          <xdr:rowOff>0</xdr:rowOff>
        </xdr:to>
        <xdr:sp macro="" textlink="">
          <xdr:nvSpPr>
            <xdr:cNvPr id="4822" name="Check Box 3798" hidden="1">
              <a:extLst>
                <a:ext uri="{63B3BB69-23CF-44E3-9099-C40C66FF867C}">
                  <a14:compatExt spid="_x0000_s4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272</xdr:row>
          <xdr:rowOff>19050</xdr:rowOff>
        </xdr:from>
        <xdr:to>
          <xdr:col>6</xdr:col>
          <xdr:colOff>752475</xdr:colOff>
          <xdr:row>273</xdr:row>
          <xdr:rowOff>0</xdr:rowOff>
        </xdr:to>
        <xdr:sp macro="" textlink="">
          <xdr:nvSpPr>
            <xdr:cNvPr id="4823" name="Check Box 3799" hidden="1">
              <a:extLst>
                <a:ext uri="{63B3BB69-23CF-44E3-9099-C40C66FF867C}">
                  <a14:compatExt spid="_x0000_s4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273</xdr:row>
          <xdr:rowOff>19050</xdr:rowOff>
        </xdr:from>
        <xdr:to>
          <xdr:col>6</xdr:col>
          <xdr:colOff>752475</xdr:colOff>
          <xdr:row>274</xdr:row>
          <xdr:rowOff>0</xdr:rowOff>
        </xdr:to>
        <xdr:sp macro="" textlink="">
          <xdr:nvSpPr>
            <xdr:cNvPr id="4824" name="Check Box 3800" hidden="1">
              <a:extLst>
                <a:ext uri="{63B3BB69-23CF-44E3-9099-C40C66FF867C}">
                  <a14:compatExt spid="_x0000_s4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274</xdr:row>
          <xdr:rowOff>19050</xdr:rowOff>
        </xdr:from>
        <xdr:to>
          <xdr:col>6</xdr:col>
          <xdr:colOff>752475</xdr:colOff>
          <xdr:row>275</xdr:row>
          <xdr:rowOff>0</xdr:rowOff>
        </xdr:to>
        <xdr:sp macro="" textlink="">
          <xdr:nvSpPr>
            <xdr:cNvPr id="4825" name="Check Box 3801" hidden="1">
              <a:extLst>
                <a:ext uri="{63B3BB69-23CF-44E3-9099-C40C66FF867C}">
                  <a14:compatExt spid="_x0000_s4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275</xdr:row>
          <xdr:rowOff>19050</xdr:rowOff>
        </xdr:from>
        <xdr:to>
          <xdr:col>6</xdr:col>
          <xdr:colOff>752475</xdr:colOff>
          <xdr:row>276</xdr:row>
          <xdr:rowOff>0</xdr:rowOff>
        </xdr:to>
        <xdr:sp macro="" textlink="">
          <xdr:nvSpPr>
            <xdr:cNvPr id="4826" name="Check Box 3802" hidden="1">
              <a:extLst>
                <a:ext uri="{63B3BB69-23CF-44E3-9099-C40C66FF867C}">
                  <a14:compatExt spid="_x0000_s4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276</xdr:row>
          <xdr:rowOff>19050</xdr:rowOff>
        </xdr:from>
        <xdr:to>
          <xdr:col>6</xdr:col>
          <xdr:colOff>752475</xdr:colOff>
          <xdr:row>277</xdr:row>
          <xdr:rowOff>0</xdr:rowOff>
        </xdr:to>
        <xdr:sp macro="" textlink="">
          <xdr:nvSpPr>
            <xdr:cNvPr id="4827" name="Check Box 3803" hidden="1">
              <a:extLst>
                <a:ext uri="{63B3BB69-23CF-44E3-9099-C40C66FF867C}">
                  <a14:compatExt spid="_x0000_s4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277</xdr:row>
          <xdr:rowOff>19050</xdr:rowOff>
        </xdr:from>
        <xdr:to>
          <xdr:col>6</xdr:col>
          <xdr:colOff>752475</xdr:colOff>
          <xdr:row>278</xdr:row>
          <xdr:rowOff>0</xdr:rowOff>
        </xdr:to>
        <xdr:sp macro="" textlink="">
          <xdr:nvSpPr>
            <xdr:cNvPr id="4828" name="Check Box 3804" hidden="1">
              <a:extLst>
                <a:ext uri="{63B3BB69-23CF-44E3-9099-C40C66FF867C}">
                  <a14:compatExt spid="_x0000_s4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278</xdr:row>
          <xdr:rowOff>19050</xdr:rowOff>
        </xdr:from>
        <xdr:to>
          <xdr:col>6</xdr:col>
          <xdr:colOff>752475</xdr:colOff>
          <xdr:row>279</xdr:row>
          <xdr:rowOff>0</xdr:rowOff>
        </xdr:to>
        <xdr:sp macro="" textlink="">
          <xdr:nvSpPr>
            <xdr:cNvPr id="4829" name="Check Box 3805" hidden="1">
              <a:extLst>
                <a:ext uri="{63B3BB69-23CF-44E3-9099-C40C66FF867C}">
                  <a14:compatExt spid="_x0000_s4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279</xdr:row>
          <xdr:rowOff>19050</xdr:rowOff>
        </xdr:from>
        <xdr:to>
          <xdr:col>6</xdr:col>
          <xdr:colOff>752475</xdr:colOff>
          <xdr:row>280</xdr:row>
          <xdr:rowOff>0</xdr:rowOff>
        </xdr:to>
        <xdr:sp macro="" textlink="">
          <xdr:nvSpPr>
            <xdr:cNvPr id="4830" name="Check Box 3806" hidden="1">
              <a:extLst>
                <a:ext uri="{63B3BB69-23CF-44E3-9099-C40C66FF867C}">
                  <a14:compatExt spid="_x0000_s4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280</xdr:row>
          <xdr:rowOff>19050</xdr:rowOff>
        </xdr:from>
        <xdr:to>
          <xdr:col>6</xdr:col>
          <xdr:colOff>752475</xdr:colOff>
          <xdr:row>281</xdr:row>
          <xdr:rowOff>0</xdr:rowOff>
        </xdr:to>
        <xdr:sp macro="" textlink="">
          <xdr:nvSpPr>
            <xdr:cNvPr id="4831" name="Check Box 3807" hidden="1">
              <a:extLst>
                <a:ext uri="{63B3BB69-23CF-44E3-9099-C40C66FF867C}">
                  <a14:compatExt spid="_x0000_s4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281</xdr:row>
          <xdr:rowOff>19050</xdr:rowOff>
        </xdr:from>
        <xdr:to>
          <xdr:col>6</xdr:col>
          <xdr:colOff>752475</xdr:colOff>
          <xdr:row>282</xdr:row>
          <xdr:rowOff>0</xdr:rowOff>
        </xdr:to>
        <xdr:sp macro="" textlink="">
          <xdr:nvSpPr>
            <xdr:cNvPr id="4832" name="Check Box 3808" hidden="1">
              <a:extLst>
                <a:ext uri="{63B3BB69-23CF-44E3-9099-C40C66FF867C}">
                  <a14:compatExt spid="_x0000_s4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282</xdr:row>
          <xdr:rowOff>19050</xdr:rowOff>
        </xdr:from>
        <xdr:to>
          <xdr:col>6</xdr:col>
          <xdr:colOff>752475</xdr:colOff>
          <xdr:row>283</xdr:row>
          <xdr:rowOff>0</xdr:rowOff>
        </xdr:to>
        <xdr:sp macro="" textlink="">
          <xdr:nvSpPr>
            <xdr:cNvPr id="4833" name="Check Box 3809" hidden="1">
              <a:extLst>
                <a:ext uri="{63B3BB69-23CF-44E3-9099-C40C66FF867C}">
                  <a14:compatExt spid="_x0000_s4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283</xdr:row>
          <xdr:rowOff>19050</xdr:rowOff>
        </xdr:from>
        <xdr:to>
          <xdr:col>6</xdr:col>
          <xdr:colOff>752475</xdr:colOff>
          <xdr:row>284</xdr:row>
          <xdr:rowOff>0</xdr:rowOff>
        </xdr:to>
        <xdr:sp macro="" textlink="">
          <xdr:nvSpPr>
            <xdr:cNvPr id="4834" name="Check Box 3810" hidden="1">
              <a:extLst>
                <a:ext uri="{63B3BB69-23CF-44E3-9099-C40C66FF867C}">
                  <a14:compatExt spid="_x0000_s4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284</xdr:row>
          <xdr:rowOff>19050</xdr:rowOff>
        </xdr:from>
        <xdr:to>
          <xdr:col>6</xdr:col>
          <xdr:colOff>752475</xdr:colOff>
          <xdr:row>285</xdr:row>
          <xdr:rowOff>0</xdr:rowOff>
        </xdr:to>
        <xdr:sp macro="" textlink="">
          <xdr:nvSpPr>
            <xdr:cNvPr id="4835" name="Check Box 3811" hidden="1">
              <a:extLst>
                <a:ext uri="{63B3BB69-23CF-44E3-9099-C40C66FF867C}">
                  <a14:compatExt spid="_x0000_s4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285</xdr:row>
          <xdr:rowOff>19050</xdr:rowOff>
        </xdr:from>
        <xdr:to>
          <xdr:col>6</xdr:col>
          <xdr:colOff>752475</xdr:colOff>
          <xdr:row>286</xdr:row>
          <xdr:rowOff>0</xdr:rowOff>
        </xdr:to>
        <xdr:sp macro="" textlink="">
          <xdr:nvSpPr>
            <xdr:cNvPr id="4836" name="Check Box 3812" hidden="1">
              <a:extLst>
                <a:ext uri="{63B3BB69-23CF-44E3-9099-C40C66FF867C}">
                  <a14:compatExt spid="_x0000_s4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286</xdr:row>
          <xdr:rowOff>19050</xdr:rowOff>
        </xdr:from>
        <xdr:to>
          <xdr:col>6</xdr:col>
          <xdr:colOff>752475</xdr:colOff>
          <xdr:row>287</xdr:row>
          <xdr:rowOff>0</xdr:rowOff>
        </xdr:to>
        <xdr:sp macro="" textlink="">
          <xdr:nvSpPr>
            <xdr:cNvPr id="4837" name="Check Box 3813" hidden="1">
              <a:extLst>
                <a:ext uri="{63B3BB69-23CF-44E3-9099-C40C66FF867C}">
                  <a14:compatExt spid="_x0000_s4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287</xdr:row>
          <xdr:rowOff>19050</xdr:rowOff>
        </xdr:from>
        <xdr:to>
          <xdr:col>6</xdr:col>
          <xdr:colOff>752475</xdr:colOff>
          <xdr:row>288</xdr:row>
          <xdr:rowOff>0</xdr:rowOff>
        </xdr:to>
        <xdr:sp macro="" textlink="">
          <xdr:nvSpPr>
            <xdr:cNvPr id="4838" name="Check Box 3814" hidden="1">
              <a:extLst>
                <a:ext uri="{63B3BB69-23CF-44E3-9099-C40C66FF867C}">
                  <a14:compatExt spid="_x0000_s4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288</xdr:row>
          <xdr:rowOff>19050</xdr:rowOff>
        </xdr:from>
        <xdr:to>
          <xdr:col>6</xdr:col>
          <xdr:colOff>752475</xdr:colOff>
          <xdr:row>289</xdr:row>
          <xdr:rowOff>0</xdr:rowOff>
        </xdr:to>
        <xdr:sp macro="" textlink="">
          <xdr:nvSpPr>
            <xdr:cNvPr id="4839" name="Check Box 3815" hidden="1">
              <a:extLst>
                <a:ext uri="{63B3BB69-23CF-44E3-9099-C40C66FF867C}">
                  <a14:compatExt spid="_x0000_s4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289</xdr:row>
          <xdr:rowOff>19050</xdr:rowOff>
        </xdr:from>
        <xdr:to>
          <xdr:col>6</xdr:col>
          <xdr:colOff>752475</xdr:colOff>
          <xdr:row>290</xdr:row>
          <xdr:rowOff>0</xdr:rowOff>
        </xdr:to>
        <xdr:sp macro="" textlink="">
          <xdr:nvSpPr>
            <xdr:cNvPr id="4840" name="Check Box 3816" hidden="1">
              <a:extLst>
                <a:ext uri="{63B3BB69-23CF-44E3-9099-C40C66FF867C}">
                  <a14:compatExt spid="_x0000_s4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290</xdr:row>
          <xdr:rowOff>19050</xdr:rowOff>
        </xdr:from>
        <xdr:to>
          <xdr:col>6</xdr:col>
          <xdr:colOff>752475</xdr:colOff>
          <xdr:row>291</xdr:row>
          <xdr:rowOff>0</xdr:rowOff>
        </xdr:to>
        <xdr:sp macro="" textlink="">
          <xdr:nvSpPr>
            <xdr:cNvPr id="4841" name="Check Box 3817" hidden="1">
              <a:extLst>
                <a:ext uri="{63B3BB69-23CF-44E3-9099-C40C66FF867C}">
                  <a14:compatExt spid="_x0000_s4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291</xdr:row>
          <xdr:rowOff>19050</xdr:rowOff>
        </xdr:from>
        <xdr:to>
          <xdr:col>6</xdr:col>
          <xdr:colOff>752475</xdr:colOff>
          <xdr:row>292</xdr:row>
          <xdr:rowOff>0</xdr:rowOff>
        </xdr:to>
        <xdr:sp macro="" textlink="">
          <xdr:nvSpPr>
            <xdr:cNvPr id="4842" name="Check Box 3818" hidden="1">
              <a:extLst>
                <a:ext uri="{63B3BB69-23CF-44E3-9099-C40C66FF867C}">
                  <a14:compatExt spid="_x0000_s4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292</xdr:row>
          <xdr:rowOff>19050</xdr:rowOff>
        </xdr:from>
        <xdr:to>
          <xdr:col>6</xdr:col>
          <xdr:colOff>752475</xdr:colOff>
          <xdr:row>293</xdr:row>
          <xdr:rowOff>0</xdr:rowOff>
        </xdr:to>
        <xdr:sp macro="" textlink="">
          <xdr:nvSpPr>
            <xdr:cNvPr id="4843" name="Check Box 3819" hidden="1">
              <a:extLst>
                <a:ext uri="{63B3BB69-23CF-44E3-9099-C40C66FF867C}">
                  <a14:compatExt spid="_x0000_s4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293</xdr:row>
          <xdr:rowOff>19050</xdr:rowOff>
        </xdr:from>
        <xdr:to>
          <xdr:col>6</xdr:col>
          <xdr:colOff>752475</xdr:colOff>
          <xdr:row>294</xdr:row>
          <xdr:rowOff>0</xdr:rowOff>
        </xdr:to>
        <xdr:sp macro="" textlink="">
          <xdr:nvSpPr>
            <xdr:cNvPr id="4844" name="Check Box 3820" hidden="1">
              <a:extLst>
                <a:ext uri="{63B3BB69-23CF-44E3-9099-C40C66FF867C}">
                  <a14:compatExt spid="_x0000_s4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294</xdr:row>
          <xdr:rowOff>19050</xdr:rowOff>
        </xdr:from>
        <xdr:to>
          <xdr:col>6</xdr:col>
          <xdr:colOff>752475</xdr:colOff>
          <xdr:row>295</xdr:row>
          <xdr:rowOff>0</xdr:rowOff>
        </xdr:to>
        <xdr:sp macro="" textlink="">
          <xdr:nvSpPr>
            <xdr:cNvPr id="4845" name="Check Box 3821" hidden="1">
              <a:extLst>
                <a:ext uri="{63B3BB69-23CF-44E3-9099-C40C66FF867C}">
                  <a14:compatExt spid="_x0000_s4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295</xdr:row>
          <xdr:rowOff>19050</xdr:rowOff>
        </xdr:from>
        <xdr:to>
          <xdr:col>6</xdr:col>
          <xdr:colOff>752475</xdr:colOff>
          <xdr:row>296</xdr:row>
          <xdr:rowOff>0</xdr:rowOff>
        </xdr:to>
        <xdr:sp macro="" textlink="">
          <xdr:nvSpPr>
            <xdr:cNvPr id="4846" name="Check Box 3822" hidden="1">
              <a:extLst>
                <a:ext uri="{63B3BB69-23CF-44E3-9099-C40C66FF867C}">
                  <a14:compatExt spid="_x0000_s4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296</xdr:row>
          <xdr:rowOff>19050</xdr:rowOff>
        </xdr:from>
        <xdr:to>
          <xdr:col>6</xdr:col>
          <xdr:colOff>752475</xdr:colOff>
          <xdr:row>297</xdr:row>
          <xdr:rowOff>0</xdr:rowOff>
        </xdr:to>
        <xdr:sp macro="" textlink="">
          <xdr:nvSpPr>
            <xdr:cNvPr id="4847" name="Check Box 3823" hidden="1">
              <a:extLst>
                <a:ext uri="{63B3BB69-23CF-44E3-9099-C40C66FF867C}">
                  <a14:compatExt spid="_x0000_s4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297</xdr:row>
          <xdr:rowOff>19050</xdr:rowOff>
        </xdr:from>
        <xdr:to>
          <xdr:col>6</xdr:col>
          <xdr:colOff>752475</xdr:colOff>
          <xdr:row>298</xdr:row>
          <xdr:rowOff>0</xdr:rowOff>
        </xdr:to>
        <xdr:sp macro="" textlink="">
          <xdr:nvSpPr>
            <xdr:cNvPr id="4848" name="Check Box 3824" hidden="1">
              <a:extLst>
                <a:ext uri="{63B3BB69-23CF-44E3-9099-C40C66FF867C}">
                  <a14:compatExt spid="_x0000_s4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298</xdr:row>
          <xdr:rowOff>19050</xdr:rowOff>
        </xdr:from>
        <xdr:to>
          <xdr:col>6</xdr:col>
          <xdr:colOff>752475</xdr:colOff>
          <xdr:row>299</xdr:row>
          <xdr:rowOff>0</xdr:rowOff>
        </xdr:to>
        <xdr:sp macro="" textlink="">
          <xdr:nvSpPr>
            <xdr:cNvPr id="4849" name="Check Box 3825" hidden="1">
              <a:extLst>
                <a:ext uri="{63B3BB69-23CF-44E3-9099-C40C66FF867C}">
                  <a14:compatExt spid="_x0000_s4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299</xdr:row>
          <xdr:rowOff>19050</xdr:rowOff>
        </xdr:from>
        <xdr:to>
          <xdr:col>6</xdr:col>
          <xdr:colOff>752475</xdr:colOff>
          <xdr:row>300</xdr:row>
          <xdr:rowOff>0</xdr:rowOff>
        </xdr:to>
        <xdr:sp macro="" textlink="">
          <xdr:nvSpPr>
            <xdr:cNvPr id="4850" name="Check Box 3826" hidden="1">
              <a:extLst>
                <a:ext uri="{63B3BB69-23CF-44E3-9099-C40C66FF867C}">
                  <a14:compatExt spid="_x0000_s4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300</xdr:row>
          <xdr:rowOff>19050</xdr:rowOff>
        </xdr:from>
        <xdr:to>
          <xdr:col>6</xdr:col>
          <xdr:colOff>752475</xdr:colOff>
          <xdr:row>301</xdr:row>
          <xdr:rowOff>0</xdr:rowOff>
        </xdr:to>
        <xdr:sp macro="" textlink="">
          <xdr:nvSpPr>
            <xdr:cNvPr id="4851" name="Check Box 3827" hidden="1">
              <a:extLst>
                <a:ext uri="{63B3BB69-23CF-44E3-9099-C40C66FF867C}">
                  <a14:compatExt spid="_x0000_s4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301</xdr:row>
          <xdr:rowOff>19050</xdr:rowOff>
        </xdr:from>
        <xdr:to>
          <xdr:col>6</xdr:col>
          <xdr:colOff>752475</xdr:colOff>
          <xdr:row>302</xdr:row>
          <xdr:rowOff>0</xdr:rowOff>
        </xdr:to>
        <xdr:sp macro="" textlink="">
          <xdr:nvSpPr>
            <xdr:cNvPr id="4852" name="Check Box 3828" hidden="1">
              <a:extLst>
                <a:ext uri="{63B3BB69-23CF-44E3-9099-C40C66FF867C}">
                  <a14:compatExt spid="_x0000_s4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302</xdr:row>
          <xdr:rowOff>19050</xdr:rowOff>
        </xdr:from>
        <xdr:to>
          <xdr:col>6</xdr:col>
          <xdr:colOff>752475</xdr:colOff>
          <xdr:row>303</xdr:row>
          <xdr:rowOff>0</xdr:rowOff>
        </xdr:to>
        <xdr:sp macro="" textlink="">
          <xdr:nvSpPr>
            <xdr:cNvPr id="4853" name="Check Box 3829" hidden="1">
              <a:extLst>
                <a:ext uri="{63B3BB69-23CF-44E3-9099-C40C66FF867C}">
                  <a14:compatExt spid="_x0000_s4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303</xdr:row>
          <xdr:rowOff>19050</xdr:rowOff>
        </xdr:from>
        <xdr:to>
          <xdr:col>6</xdr:col>
          <xdr:colOff>752475</xdr:colOff>
          <xdr:row>304</xdr:row>
          <xdr:rowOff>0</xdr:rowOff>
        </xdr:to>
        <xdr:sp macro="" textlink="">
          <xdr:nvSpPr>
            <xdr:cNvPr id="4854" name="Check Box 3830" hidden="1">
              <a:extLst>
                <a:ext uri="{63B3BB69-23CF-44E3-9099-C40C66FF867C}">
                  <a14:compatExt spid="_x0000_s4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304</xdr:row>
          <xdr:rowOff>19050</xdr:rowOff>
        </xdr:from>
        <xdr:to>
          <xdr:col>6</xdr:col>
          <xdr:colOff>752475</xdr:colOff>
          <xdr:row>305</xdr:row>
          <xdr:rowOff>0</xdr:rowOff>
        </xdr:to>
        <xdr:sp macro="" textlink="">
          <xdr:nvSpPr>
            <xdr:cNvPr id="4855" name="Check Box 3831" hidden="1">
              <a:extLst>
                <a:ext uri="{63B3BB69-23CF-44E3-9099-C40C66FF867C}">
                  <a14:compatExt spid="_x0000_s4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305</xdr:row>
          <xdr:rowOff>19050</xdr:rowOff>
        </xdr:from>
        <xdr:to>
          <xdr:col>6</xdr:col>
          <xdr:colOff>752475</xdr:colOff>
          <xdr:row>306</xdr:row>
          <xdr:rowOff>0</xdr:rowOff>
        </xdr:to>
        <xdr:sp macro="" textlink="">
          <xdr:nvSpPr>
            <xdr:cNvPr id="4856" name="Check Box 3832" hidden="1">
              <a:extLst>
                <a:ext uri="{63B3BB69-23CF-44E3-9099-C40C66FF867C}">
                  <a14:compatExt spid="_x0000_s4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306</xdr:row>
          <xdr:rowOff>19050</xdr:rowOff>
        </xdr:from>
        <xdr:to>
          <xdr:col>6</xdr:col>
          <xdr:colOff>752475</xdr:colOff>
          <xdr:row>307</xdr:row>
          <xdr:rowOff>0</xdr:rowOff>
        </xdr:to>
        <xdr:sp macro="" textlink="">
          <xdr:nvSpPr>
            <xdr:cNvPr id="4857" name="Check Box 3833" hidden="1">
              <a:extLst>
                <a:ext uri="{63B3BB69-23CF-44E3-9099-C40C66FF867C}">
                  <a14:compatExt spid="_x0000_s4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307</xdr:row>
          <xdr:rowOff>19050</xdr:rowOff>
        </xdr:from>
        <xdr:to>
          <xdr:col>6</xdr:col>
          <xdr:colOff>752475</xdr:colOff>
          <xdr:row>308</xdr:row>
          <xdr:rowOff>0</xdr:rowOff>
        </xdr:to>
        <xdr:sp macro="" textlink="">
          <xdr:nvSpPr>
            <xdr:cNvPr id="4858" name="Check Box 3834" hidden="1">
              <a:extLst>
                <a:ext uri="{63B3BB69-23CF-44E3-9099-C40C66FF867C}">
                  <a14:compatExt spid="_x0000_s4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308</xdr:row>
          <xdr:rowOff>19050</xdr:rowOff>
        </xdr:from>
        <xdr:to>
          <xdr:col>6</xdr:col>
          <xdr:colOff>752475</xdr:colOff>
          <xdr:row>309</xdr:row>
          <xdr:rowOff>0</xdr:rowOff>
        </xdr:to>
        <xdr:sp macro="" textlink="">
          <xdr:nvSpPr>
            <xdr:cNvPr id="4859" name="Check Box 3835" hidden="1">
              <a:extLst>
                <a:ext uri="{63B3BB69-23CF-44E3-9099-C40C66FF867C}">
                  <a14:compatExt spid="_x0000_s4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309</xdr:row>
          <xdr:rowOff>19050</xdr:rowOff>
        </xdr:from>
        <xdr:to>
          <xdr:col>6</xdr:col>
          <xdr:colOff>752475</xdr:colOff>
          <xdr:row>310</xdr:row>
          <xdr:rowOff>0</xdr:rowOff>
        </xdr:to>
        <xdr:sp macro="" textlink="">
          <xdr:nvSpPr>
            <xdr:cNvPr id="4860" name="Check Box 3836" hidden="1">
              <a:extLst>
                <a:ext uri="{63B3BB69-23CF-44E3-9099-C40C66FF867C}">
                  <a14:compatExt spid="_x0000_s4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310</xdr:row>
          <xdr:rowOff>19050</xdr:rowOff>
        </xdr:from>
        <xdr:to>
          <xdr:col>6</xdr:col>
          <xdr:colOff>752475</xdr:colOff>
          <xdr:row>311</xdr:row>
          <xdr:rowOff>0</xdr:rowOff>
        </xdr:to>
        <xdr:sp macro="" textlink="">
          <xdr:nvSpPr>
            <xdr:cNvPr id="4861" name="Check Box 3837" hidden="1">
              <a:extLst>
                <a:ext uri="{63B3BB69-23CF-44E3-9099-C40C66FF867C}">
                  <a14:compatExt spid="_x0000_s4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311</xdr:row>
          <xdr:rowOff>19050</xdr:rowOff>
        </xdr:from>
        <xdr:to>
          <xdr:col>6</xdr:col>
          <xdr:colOff>752475</xdr:colOff>
          <xdr:row>312</xdr:row>
          <xdr:rowOff>0</xdr:rowOff>
        </xdr:to>
        <xdr:sp macro="" textlink="">
          <xdr:nvSpPr>
            <xdr:cNvPr id="4862" name="Check Box 3838" hidden="1">
              <a:extLst>
                <a:ext uri="{63B3BB69-23CF-44E3-9099-C40C66FF867C}">
                  <a14:compatExt spid="_x0000_s4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312</xdr:row>
          <xdr:rowOff>19050</xdr:rowOff>
        </xdr:from>
        <xdr:to>
          <xdr:col>6</xdr:col>
          <xdr:colOff>752475</xdr:colOff>
          <xdr:row>313</xdr:row>
          <xdr:rowOff>0</xdr:rowOff>
        </xdr:to>
        <xdr:sp macro="" textlink="">
          <xdr:nvSpPr>
            <xdr:cNvPr id="4863" name="Check Box 3839" hidden="1">
              <a:extLst>
                <a:ext uri="{63B3BB69-23CF-44E3-9099-C40C66FF867C}">
                  <a14:compatExt spid="_x0000_s4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313</xdr:row>
          <xdr:rowOff>19050</xdr:rowOff>
        </xdr:from>
        <xdr:to>
          <xdr:col>6</xdr:col>
          <xdr:colOff>752475</xdr:colOff>
          <xdr:row>314</xdr:row>
          <xdr:rowOff>0</xdr:rowOff>
        </xdr:to>
        <xdr:sp macro="" textlink="">
          <xdr:nvSpPr>
            <xdr:cNvPr id="4864" name="Check Box 3840" hidden="1">
              <a:extLst>
                <a:ext uri="{63B3BB69-23CF-44E3-9099-C40C66FF867C}">
                  <a14:compatExt spid="_x0000_s4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314</xdr:row>
          <xdr:rowOff>19050</xdr:rowOff>
        </xdr:from>
        <xdr:to>
          <xdr:col>6</xdr:col>
          <xdr:colOff>752475</xdr:colOff>
          <xdr:row>315</xdr:row>
          <xdr:rowOff>0</xdr:rowOff>
        </xdr:to>
        <xdr:sp macro="" textlink="">
          <xdr:nvSpPr>
            <xdr:cNvPr id="4865" name="Check Box 3841" hidden="1">
              <a:extLst>
                <a:ext uri="{63B3BB69-23CF-44E3-9099-C40C66FF867C}">
                  <a14:compatExt spid="_x0000_s4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315</xdr:row>
          <xdr:rowOff>19050</xdr:rowOff>
        </xdr:from>
        <xdr:to>
          <xdr:col>6</xdr:col>
          <xdr:colOff>752475</xdr:colOff>
          <xdr:row>316</xdr:row>
          <xdr:rowOff>0</xdr:rowOff>
        </xdr:to>
        <xdr:sp macro="" textlink="">
          <xdr:nvSpPr>
            <xdr:cNvPr id="4866" name="Check Box 3842" hidden="1">
              <a:extLst>
                <a:ext uri="{63B3BB69-23CF-44E3-9099-C40C66FF867C}">
                  <a14:compatExt spid="_x0000_s4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316</xdr:row>
          <xdr:rowOff>19050</xdr:rowOff>
        </xdr:from>
        <xdr:to>
          <xdr:col>6</xdr:col>
          <xdr:colOff>752475</xdr:colOff>
          <xdr:row>317</xdr:row>
          <xdr:rowOff>0</xdr:rowOff>
        </xdr:to>
        <xdr:sp macro="" textlink="">
          <xdr:nvSpPr>
            <xdr:cNvPr id="4867" name="Check Box 3843" hidden="1">
              <a:extLst>
                <a:ext uri="{63B3BB69-23CF-44E3-9099-C40C66FF867C}">
                  <a14:compatExt spid="_x0000_s4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317</xdr:row>
          <xdr:rowOff>19050</xdr:rowOff>
        </xdr:from>
        <xdr:to>
          <xdr:col>6</xdr:col>
          <xdr:colOff>752475</xdr:colOff>
          <xdr:row>318</xdr:row>
          <xdr:rowOff>0</xdr:rowOff>
        </xdr:to>
        <xdr:sp macro="" textlink="">
          <xdr:nvSpPr>
            <xdr:cNvPr id="4868" name="Check Box 3844" hidden="1">
              <a:extLst>
                <a:ext uri="{63B3BB69-23CF-44E3-9099-C40C66FF867C}">
                  <a14:compatExt spid="_x0000_s4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318</xdr:row>
          <xdr:rowOff>19050</xdr:rowOff>
        </xdr:from>
        <xdr:to>
          <xdr:col>6</xdr:col>
          <xdr:colOff>752475</xdr:colOff>
          <xdr:row>319</xdr:row>
          <xdr:rowOff>0</xdr:rowOff>
        </xdr:to>
        <xdr:sp macro="" textlink="">
          <xdr:nvSpPr>
            <xdr:cNvPr id="4869" name="Check Box 3845" hidden="1">
              <a:extLst>
                <a:ext uri="{63B3BB69-23CF-44E3-9099-C40C66FF867C}">
                  <a14:compatExt spid="_x0000_s4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319</xdr:row>
          <xdr:rowOff>19050</xdr:rowOff>
        </xdr:from>
        <xdr:to>
          <xdr:col>6</xdr:col>
          <xdr:colOff>752475</xdr:colOff>
          <xdr:row>320</xdr:row>
          <xdr:rowOff>0</xdr:rowOff>
        </xdr:to>
        <xdr:sp macro="" textlink="">
          <xdr:nvSpPr>
            <xdr:cNvPr id="4870" name="Check Box 3846" hidden="1">
              <a:extLst>
                <a:ext uri="{63B3BB69-23CF-44E3-9099-C40C66FF867C}">
                  <a14:compatExt spid="_x0000_s4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320</xdr:row>
          <xdr:rowOff>19050</xdr:rowOff>
        </xdr:from>
        <xdr:to>
          <xdr:col>6</xdr:col>
          <xdr:colOff>752475</xdr:colOff>
          <xdr:row>321</xdr:row>
          <xdr:rowOff>0</xdr:rowOff>
        </xdr:to>
        <xdr:sp macro="" textlink="">
          <xdr:nvSpPr>
            <xdr:cNvPr id="4871" name="Check Box 3847" hidden="1">
              <a:extLst>
                <a:ext uri="{63B3BB69-23CF-44E3-9099-C40C66FF867C}">
                  <a14:compatExt spid="_x0000_s4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321</xdr:row>
          <xdr:rowOff>19050</xdr:rowOff>
        </xdr:from>
        <xdr:to>
          <xdr:col>6</xdr:col>
          <xdr:colOff>752475</xdr:colOff>
          <xdr:row>322</xdr:row>
          <xdr:rowOff>0</xdr:rowOff>
        </xdr:to>
        <xdr:sp macro="" textlink="">
          <xdr:nvSpPr>
            <xdr:cNvPr id="4872" name="Check Box 3848" hidden="1">
              <a:extLst>
                <a:ext uri="{63B3BB69-23CF-44E3-9099-C40C66FF867C}">
                  <a14:compatExt spid="_x0000_s4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322</xdr:row>
          <xdr:rowOff>19050</xdr:rowOff>
        </xdr:from>
        <xdr:to>
          <xdr:col>6</xdr:col>
          <xdr:colOff>752475</xdr:colOff>
          <xdr:row>323</xdr:row>
          <xdr:rowOff>0</xdr:rowOff>
        </xdr:to>
        <xdr:sp macro="" textlink="">
          <xdr:nvSpPr>
            <xdr:cNvPr id="4873" name="Check Box 3849" hidden="1">
              <a:extLst>
                <a:ext uri="{63B3BB69-23CF-44E3-9099-C40C66FF867C}">
                  <a14:compatExt spid="_x0000_s4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323</xdr:row>
          <xdr:rowOff>19050</xdr:rowOff>
        </xdr:from>
        <xdr:to>
          <xdr:col>6</xdr:col>
          <xdr:colOff>752475</xdr:colOff>
          <xdr:row>324</xdr:row>
          <xdr:rowOff>0</xdr:rowOff>
        </xdr:to>
        <xdr:sp macro="" textlink="">
          <xdr:nvSpPr>
            <xdr:cNvPr id="4874" name="Check Box 3850" hidden="1">
              <a:extLst>
                <a:ext uri="{63B3BB69-23CF-44E3-9099-C40C66FF867C}">
                  <a14:compatExt spid="_x0000_s4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324</xdr:row>
          <xdr:rowOff>19050</xdr:rowOff>
        </xdr:from>
        <xdr:to>
          <xdr:col>6</xdr:col>
          <xdr:colOff>752475</xdr:colOff>
          <xdr:row>325</xdr:row>
          <xdr:rowOff>0</xdr:rowOff>
        </xdr:to>
        <xdr:sp macro="" textlink="">
          <xdr:nvSpPr>
            <xdr:cNvPr id="4875" name="Check Box 3851" hidden="1">
              <a:extLst>
                <a:ext uri="{63B3BB69-23CF-44E3-9099-C40C66FF867C}">
                  <a14:compatExt spid="_x0000_s4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325</xdr:row>
          <xdr:rowOff>19050</xdr:rowOff>
        </xdr:from>
        <xdr:to>
          <xdr:col>6</xdr:col>
          <xdr:colOff>752475</xdr:colOff>
          <xdr:row>326</xdr:row>
          <xdr:rowOff>0</xdr:rowOff>
        </xdr:to>
        <xdr:sp macro="" textlink="">
          <xdr:nvSpPr>
            <xdr:cNvPr id="4876" name="Check Box 3852" hidden="1">
              <a:extLst>
                <a:ext uri="{63B3BB69-23CF-44E3-9099-C40C66FF867C}">
                  <a14:compatExt spid="_x0000_s4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326</xdr:row>
          <xdr:rowOff>19050</xdr:rowOff>
        </xdr:from>
        <xdr:to>
          <xdr:col>6</xdr:col>
          <xdr:colOff>752475</xdr:colOff>
          <xdr:row>327</xdr:row>
          <xdr:rowOff>0</xdr:rowOff>
        </xdr:to>
        <xdr:sp macro="" textlink="">
          <xdr:nvSpPr>
            <xdr:cNvPr id="4877" name="Check Box 3853" hidden="1">
              <a:extLst>
                <a:ext uri="{63B3BB69-23CF-44E3-9099-C40C66FF867C}">
                  <a14:compatExt spid="_x0000_s4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327</xdr:row>
          <xdr:rowOff>19050</xdr:rowOff>
        </xdr:from>
        <xdr:to>
          <xdr:col>6</xdr:col>
          <xdr:colOff>752475</xdr:colOff>
          <xdr:row>328</xdr:row>
          <xdr:rowOff>0</xdr:rowOff>
        </xdr:to>
        <xdr:sp macro="" textlink="">
          <xdr:nvSpPr>
            <xdr:cNvPr id="4878" name="Check Box 3854" hidden="1">
              <a:extLst>
                <a:ext uri="{63B3BB69-23CF-44E3-9099-C40C66FF867C}">
                  <a14:compatExt spid="_x0000_s4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328</xdr:row>
          <xdr:rowOff>19050</xdr:rowOff>
        </xdr:from>
        <xdr:to>
          <xdr:col>6</xdr:col>
          <xdr:colOff>752475</xdr:colOff>
          <xdr:row>329</xdr:row>
          <xdr:rowOff>0</xdr:rowOff>
        </xdr:to>
        <xdr:sp macro="" textlink="">
          <xdr:nvSpPr>
            <xdr:cNvPr id="4879" name="Check Box 3855" hidden="1">
              <a:extLst>
                <a:ext uri="{63B3BB69-23CF-44E3-9099-C40C66FF867C}">
                  <a14:compatExt spid="_x0000_s4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329</xdr:row>
          <xdr:rowOff>19050</xdr:rowOff>
        </xdr:from>
        <xdr:to>
          <xdr:col>6</xdr:col>
          <xdr:colOff>752475</xdr:colOff>
          <xdr:row>330</xdr:row>
          <xdr:rowOff>0</xdr:rowOff>
        </xdr:to>
        <xdr:sp macro="" textlink="">
          <xdr:nvSpPr>
            <xdr:cNvPr id="4880" name="Check Box 3856" hidden="1">
              <a:extLst>
                <a:ext uri="{63B3BB69-23CF-44E3-9099-C40C66FF867C}">
                  <a14:compatExt spid="_x0000_s4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330</xdr:row>
          <xdr:rowOff>19050</xdr:rowOff>
        </xdr:from>
        <xdr:to>
          <xdr:col>6</xdr:col>
          <xdr:colOff>752475</xdr:colOff>
          <xdr:row>331</xdr:row>
          <xdr:rowOff>0</xdr:rowOff>
        </xdr:to>
        <xdr:sp macro="" textlink="">
          <xdr:nvSpPr>
            <xdr:cNvPr id="4881" name="Check Box 3857" hidden="1">
              <a:extLst>
                <a:ext uri="{63B3BB69-23CF-44E3-9099-C40C66FF867C}">
                  <a14:compatExt spid="_x0000_s4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331</xdr:row>
          <xdr:rowOff>19050</xdr:rowOff>
        </xdr:from>
        <xdr:to>
          <xdr:col>6</xdr:col>
          <xdr:colOff>752475</xdr:colOff>
          <xdr:row>332</xdr:row>
          <xdr:rowOff>0</xdr:rowOff>
        </xdr:to>
        <xdr:sp macro="" textlink="">
          <xdr:nvSpPr>
            <xdr:cNvPr id="4882" name="Check Box 3858" hidden="1">
              <a:extLst>
                <a:ext uri="{63B3BB69-23CF-44E3-9099-C40C66FF867C}">
                  <a14:compatExt spid="_x0000_s4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332</xdr:row>
          <xdr:rowOff>19050</xdr:rowOff>
        </xdr:from>
        <xdr:to>
          <xdr:col>6</xdr:col>
          <xdr:colOff>752475</xdr:colOff>
          <xdr:row>333</xdr:row>
          <xdr:rowOff>0</xdr:rowOff>
        </xdr:to>
        <xdr:sp macro="" textlink="">
          <xdr:nvSpPr>
            <xdr:cNvPr id="4883" name="Check Box 3859" hidden="1">
              <a:extLst>
                <a:ext uri="{63B3BB69-23CF-44E3-9099-C40C66FF867C}">
                  <a14:compatExt spid="_x0000_s4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333</xdr:row>
          <xdr:rowOff>19050</xdr:rowOff>
        </xdr:from>
        <xdr:to>
          <xdr:col>6</xdr:col>
          <xdr:colOff>752475</xdr:colOff>
          <xdr:row>334</xdr:row>
          <xdr:rowOff>0</xdr:rowOff>
        </xdr:to>
        <xdr:sp macro="" textlink="">
          <xdr:nvSpPr>
            <xdr:cNvPr id="4884" name="Check Box 3860" hidden="1">
              <a:extLst>
                <a:ext uri="{63B3BB69-23CF-44E3-9099-C40C66FF867C}">
                  <a14:compatExt spid="_x0000_s4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334</xdr:row>
          <xdr:rowOff>19050</xdr:rowOff>
        </xdr:from>
        <xdr:to>
          <xdr:col>6</xdr:col>
          <xdr:colOff>752475</xdr:colOff>
          <xdr:row>335</xdr:row>
          <xdr:rowOff>0</xdr:rowOff>
        </xdr:to>
        <xdr:sp macro="" textlink="">
          <xdr:nvSpPr>
            <xdr:cNvPr id="4885" name="Check Box 3861" hidden="1">
              <a:extLst>
                <a:ext uri="{63B3BB69-23CF-44E3-9099-C40C66FF867C}">
                  <a14:compatExt spid="_x0000_s4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335</xdr:row>
          <xdr:rowOff>19050</xdr:rowOff>
        </xdr:from>
        <xdr:to>
          <xdr:col>6</xdr:col>
          <xdr:colOff>752475</xdr:colOff>
          <xdr:row>336</xdr:row>
          <xdr:rowOff>0</xdr:rowOff>
        </xdr:to>
        <xdr:sp macro="" textlink="">
          <xdr:nvSpPr>
            <xdr:cNvPr id="4886" name="Check Box 3862" hidden="1">
              <a:extLst>
                <a:ext uri="{63B3BB69-23CF-44E3-9099-C40C66FF867C}">
                  <a14:compatExt spid="_x0000_s4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336</xdr:row>
          <xdr:rowOff>19050</xdr:rowOff>
        </xdr:from>
        <xdr:to>
          <xdr:col>6</xdr:col>
          <xdr:colOff>752475</xdr:colOff>
          <xdr:row>337</xdr:row>
          <xdr:rowOff>0</xdr:rowOff>
        </xdr:to>
        <xdr:sp macro="" textlink="">
          <xdr:nvSpPr>
            <xdr:cNvPr id="4887" name="Check Box 3863" hidden="1">
              <a:extLst>
                <a:ext uri="{63B3BB69-23CF-44E3-9099-C40C66FF867C}">
                  <a14:compatExt spid="_x0000_s4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337</xdr:row>
          <xdr:rowOff>19050</xdr:rowOff>
        </xdr:from>
        <xdr:to>
          <xdr:col>6</xdr:col>
          <xdr:colOff>752475</xdr:colOff>
          <xdr:row>338</xdr:row>
          <xdr:rowOff>0</xdr:rowOff>
        </xdr:to>
        <xdr:sp macro="" textlink="">
          <xdr:nvSpPr>
            <xdr:cNvPr id="4888" name="Check Box 3864" hidden="1">
              <a:extLst>
                <a:ext uri="{63B3BB69-23CF-44E3-9099-C40C66FF867C}">
                  <a14:compatExt spid="_x0000_s4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338</xdr:row>
          <xdr:rowOff>19050</xdr:rowOff>
        </xdr:from>
        <xdr:to>
          <xdr:col>6</xdr:col>
          <xdr:colOff>752475</xdr:colOff>
          <xdr:row>339</xdr:row>
          <xdr:rowOff>0</xdr:rowOff>
        </xdr:to>
        <xdr:sp macro="" textlink="">
          <xdr:nvSpPr>
            <xdr:cNvPr id="4889" name="Check Box 3865" hidden="1">
              <a:extLst>
                <a:ext uri="{63B3BB69-23CF-44E3-9099-C40C66FF867C}">
                  <a14:compatExt spid="_x0000_s4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339</xdr:row>
          <xdr:rowOff>19050</xdr:rowOff>
        </xdr:from>
        <xdr:to>
          <xdr:col>6</xdr:col>
          <xdr:colOff>752475</xdr:colOff>
          <xdr:row>340</xdr:row>
          <xdr:rowOff>0</xdr:rowOff>
        </xdr:to>
        <xdr:sp macro="" textlink="">
          <xdr:nvSpPr>
            <xdr:cNvPr id="4890" name="Check Box 3866" hidden="1">
              <a:extLst>
                <a:ext uri="{63B3BB69-23CF-44E3-9099-C40C66FF867C}">
                  <a14:compatExt spid="_x0000_s4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340</xdr:row>
          <xdr:rowOff>19050</xdr:rowOff>
        </xdr:from>
        <xdr:to>
          <xdr:col>6</xdr:col>
          <xdr:colOff>752475</xdr:colOff>
          <xdr:row>341</xdr:row>
          <xdr:rowOff>0</xdr:rowOff>
        </xdr:to>
        <xdr:sp macro="" textlink="">
          <xdr:nvSpPr>
            <xdr:cNvPr id="4891" name="Check Box 3867" hidden="1">
              <a:extLst>
                <a:ext uri="{63B3BB69-23CF-44E3-9099-C40C66FF867C}">
                  <a14:compatExt spid="_x0000_s4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341</xdr:row>
          <xdr:rowOff>19050</xdr:rowOff>
        </xdr:from>
        <xdr:to>
          <xdr:col>6</xdr:col>
          <xdr:colOff>752475</xdr:colOff>
          <xdr:row>342</xdr:row>
          <xdr:rowOff>0</xdr:rowOff>
        </xdr:to>
        <xdr:sp macro="" textlink="">
          <xdr:nvSpPr>
            <xdr:cNvPr id="4892" name="Check Box 3868" hidden="1">
              <a:extLst>
                <a:ext uri="{63B3BB69-23CF-44E3-9099-C40C66FF867C}">
                  <a14:compatExt spid="_x0000_s4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342</xdr:row>
          <xdr:rowOff>19050</xdr:rowOff>
        </xdr:from>
        <xdr:to>
          <xdr:col>6</xdr:col>
          <xdr:colOff>752475</xdr:colOff>
          <xdr:row>343</xdr:row>
          <xdr:rowOff>0</xdr:rowOff>
        </xdr:to>
        <xdr:sp macro="" textlink="">
          <xdr:nvSpPr>
            <xdr:cNvPr id="4893" name="Check Box 3869" hidden="1">
              <a:extLst>
                <a:ext uri="{63B3BB69-23CF-44E3-9099-C40C66FF867C}">
                  <a14:compatExt spid="_x0000_s4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343</xdr:row>
          <xdr:rowOff>19050</xdr:rowOff>
        </xdr:from>
        <xdr:to>
          <xdr:col>6</xdr:col>
          <xdr:colOff>752475</xdr:colOff>
          <xdr:row>344</xdr:row>
          <xdr:rowOff>0</xdr:rowOff>
        </xdr:to>
        <xdr:sp macro="" textlink="">
          <xdr:nvSpPr>
            <xdr:cNvPr id="4894" name="Check Box 3870" hidden="1">
              <a:extLst>
                <a:ext uri="{63B3BB69-23CF-44E3-9099-C40C66FF867C}">
                  <a14:compatExt spid="_x0000_s4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344</xdr:row>
          <xdr:rowOff>19050</xdr:rowOff>
        </xdr:from>
        <xdr:to>
          <xdr:col>6</xdr:col>
          <xdr:colOff>752475</xdr:colOff>
          <xdr:row>345</xdr:row>
          <xdr:rowOff>0</xdr:rowOff>
        </xdr:to>
        <xdr:sp macro="" textlink="">
          <xdr:nvSpPr>
            <xdr:cNvPr id="4895" name="Check Box 3871" hidden="1">
              <a:extLst>
                <a:ext uri="{63B3BB69-23CF-44E3-9099-C40C66FF867C}">
                  <a14:compatExt spid="_x0000_s4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345</xdr:row>
          <xdr:rowOff>19050</xdr:rowOff>
        </xdr:from>
        <xdr:to>
          <xdr:col>6</xdr:col>
          <xdr:colOff>752475</xdr:colOff>
          <xdr:row>346</xdr:row>
          <xdr:rowOff>0</xdr:rowOff>
        </xdr:to>
        <xdr:sp macro="" textlink="">
          <xdr:nvSpPr>
            <xdr:cNvPr id="4896" name="Check Box 3872" hidden="1">
              <a:extLst>
                <a:ext uri="{63B3BB69-23CF-44E3-9099-C40C66FF867C}">
                  <a14:compatExt spid="_x0000_s4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346</xdr:row>
          <xdr:rowOff>19050</xdr:rowOff>
        </xdr:from>
        <xdr:to>
          <xdr:col>6</xdr:col>
          <xdr:colOff>752475</xdr:colOff>
          <xdr:row>347</xdr:row>
          <xdr:rowOff>0</xdr:rowOff>
        </xdr:to>
        <xdr:sp macro="" textlink="">
          <xdr:nvSpPr>
            <xdr:cNvPr id="4897" name="Check Box 3873" hidden="1">
              <a:extLst>
                <a:ext uri="{63B3BB69-23CF-44E3-9099-C40C66FF867C}">
                  <a14:compatExt spid="_x0000_s4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347</xdr:row>
          <xdr:rowOff>19050</xdr:rowOff>
        </xdr:from>
        <xdr:to>
          <xdr:col>6</xdr:col>
          <xdr:colOff>752475</xdr:colOff>
          <xdr:row>348</xdr:row>
          <xdr:rowOff>0</xdr:rowOff>
        </xdr:to>
        <xdr:sp macro="" textlink="">
          <xdr:nvSpPr>
            <xdr:cNvPr id="4898" name="Check Box 3874" hidden="1">
              <a:extLst>
                <a:ext uri="{63B3BB69-23CF-44E3-9099-C40C66FF867C}">
                  <a14:compatExt spid="_x0000_s4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348</xdr:row>
          <xdr:rowOff>19050</xdr:rowOff>
        </xdr:from>
        <xdr:to>
          <xdr:col>6</xdr:col>
          <xdr:colOff>752475</xdr:colOff>
          <xdr:row>349</xdr:row>
          <xdr:rowOff>0</xdr:rowOff>
        </xdr:to>
        <xdr:sp macro="" textlink="">
          <xdr:nvSpPr>
            <xdr:cNvPr id="4899" name="Check Box 3875" hidden="1">
              <a:extLst>
                <a:ext uri="{63B3BB69-23CF-44E3-9099-C40C66FF867C}">
                  <a14:compatExt spid="_x0000_s4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349</xdr:row>
          <xdr:rowOff>19050</xdr:rowOff>
        </xdr:from>
        <xdr:to>
          <xdr:col>6</xdr:col>
          <xdr:colOff>752475</xdr:colOff>
          <xdr:row>350</xdr:row>
          <xdr:rowOff>0</xdr:rowOff>
        </xdr:to>
        <xdr:sp macro="" textlink="">
          <xdr:nvSpPr>
            <xdr:cNvPr id="4900" name="Check Box 3876" hidden="1">
              <a:extLst>
                <a:ext uri="{63B3BB69-23CF-44E3-9099-C40C66FF867C}">
                  <a14:compatExt spid="_x0000_s4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350</xdr:row>
          <xdr:rowOff>19050</xdr:rowOff>
        </xdr:from>
        <xdr:to>
          <xdr:col>6</xdr:col>
          <xdr:colOff>752475</xdr:colOff>
          <xdr:row>351</xdr:row>
          <xdr:rowOff>0</xdr:rowOff>
        </xdr:to>
        <xdr:sp macro="" textlink="">
          <xdr:nvSpPr>
            <xdr:cNvPr id="4901" name="Check Box 3877" hidden="1">
              <a:extLst>
                <a:ext uri="{63B3BB69-23CF-44E3-9099-C40C66FF867C}">
                  <a14:compatExt spid="_x0000_s4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351</xdr:row>
          <xdr:rowOff>19050</xdr:rowOff>
        </xdr:from>
        <xdr:to>
          <xdr:col>6</xdr:col>
          <xdr:colOff>752475</xdr:colOff>
          <xdr:row>352</xdr:row>
          <xdr:rowOff>0</xdr:rowOff>
        </xdr:to>
        <xdr:sp macro="" textlink="">
          <xdr:nvSpPr>
            <xdr:cNvPr id="4902" name="Check Box 3878" hidden="1">
              <a:extLst>
                <a:ext uri="{63B3BB69-23CF-44E3-9099-C40C66FF867C}">
                  <a14:compatExt spid="_x0000_s4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352</xdr:row>
          <xdr:rowOff>19050</xdr:rowOff>
        </xdr:from>
        <xdr:to>
          <xdr:col>6</xdr:col>
          <xdr:colOff>752475</xdr:colOff>
          <xdr:row>353</xdr:row>
          <xdr:rowOff>0</xdr:rowOff>
        </xdr:to>
        <xdr:sp macro="" textlink="">
          <xdr:nvSpPr>
            <xdr:cNvPr id="4903" name="Check Box 3879" hidden="1">
              <a:extLst>
                <a:ext uri="{63B3BB69-23CF-44E3-9099-C40C66FF867C}">
                  <a14:compatExt spid="_x0000_s4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353</xdr:row>
          <xdr:rowOff>19050</xdr:rowOff>
        </xdr:from>
        <xdr:to>
          <xdr:col>6</xdr:col>
          <xdr:colOff>752475</xdr:colOff>
          <xdr:row>354</xdr:row>
          <xdr:rowOff>0</xdr:rowOff>
        </xdr:to>
        <xdr:sp macro="" textlink="">
          <xdr:nvSpPr>
            <xdr:cNvPr id="4904" name="Check Box 3880" hidden="1">
              <a:extLst>
                <a:ext uri="{63B3BB69-23CF-44E3-9099-C40C66FF867C}">
                  <a14:compatExt spid="_x0000_s4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354</xdr:row>
          <xdr:rowOff>19050</xdr:rowOff>
        </xdr:from>
        <xdr:to>
          <xdr:col>6</xdr:col>
          <xdr:colOff>752475</xdr:colOff>
          <xdr:row>355</xdr:row>
          <xdr:rowOff>0</xdr:rowOff>
        </xdr:to>
        <xdr:sp macro="" textlink="">
          <xdr:nvSpPr>
            <xdr:cNvPr id="4905" name="Check Box 3881" hidden="1">
              <a:extLst>
                <a:ext uri="{63B3BB69-23CF-44E3-9099-C40C66FF867C}">
                  <a14:compatExt spid="_x0000_s4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355</xdr:row>
          <xdr:rowOff>19050</xdr:rowOff>
        </xdr:from>
        <xdr:to>
          <xdr:col>6</xdr:col>
          <xdr:colOff>752475</xdr:colOff>
          <xdr:row>356</xdr:row>
          <xdr:rowOff>0</xdr:rowOff>
        </xdr:to>
        <xdr:sp macro="" textlink="">
          <xdr:nvSpPr>
            <xdr:cNvPr id="4906" name="Check Box 3882" hidden="1">
              <a:extLst>
                <a:ext uri="{63B3BB69-23CF-44E3-9099-C40C66FF867C}">
                  <a14:compatExt spid="_x0000_s4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356</xdr:row>
          <xdr:rowOff>19050</xdr:rowOff>
        </xdr:from>
        <xdr:to>
          <xdr:col>6</xdr:col>
          <xdr:colOff>752475</xdr:colOff>
          <xdr:row>357</xdr:row>
          <xdr:rowOff>0</xdr:rowOff>
        </xdr:to>
        <xdr:sp macro="" textlink="">
          <xdr:nvSpPr>
            <xdr:cNvPr id="4907" name="Check Box 3883" hidden="1">
              <a:extLst>
                <a:ext uri="{63B3BB69-23CF-44E3-9099-C40C66FF867C}">
                  <a14:compatExt spid="_x0000_s4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357</xdr:row>
          <xdr:rowOff>19050</xdr:rowOff>
        </xdr:from>
        <xdr:to>
          <xdr:col>6</xdr:col>
          <xdr:colOff>752475</xdr:colOff>
          <xdr:row>358</xdr:row>
          <xdr:rowOff>0</xdr:rowOff>
        </xdr:to>
        <xdr:sp macro="" textlink="">
          <xdr:nvSpPr>
            <xdr:cNvPr id="4908" name="Check Box 3884" hidden="1">
              <a:extLst>
                <a:ext uri="{63B3BB69-23CF-44E3-9099-C40C66FF867C}">
                  <a14:compatExt spid="_x0000_s4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358</xdr:row>
          <xdr:rowOff>19050</xdr:rowOff>
        </xdr:from>
        <xdr:to>
          <xdr:col>6</xdr:col>
          <xdr:colOff>752475</xdr:colOff>
          <xdr:row>359</xdr:row>
          <xdr:rowOff>0</xdr:rowOff>
        </xdr:to>
        <xdr:sp macro="" textlink="">
          <xdr:nvSpPr>
            <xdr:cNvPr id="4909" name="Check Box 3885" hidden="1">
              <a:extLst>
                <a:ext uri="{63B3BB69-23CF-44E3-9099-C40C66FF867C}">
                  <a14:compatExt spid="_x0000_s4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359</xdr:row>
          <xdr:rowOff>19050</xdr:rowOff>
        </xdr:from>
        <xdr:to>
          <xdr:col>6</xdr:col>
          <xdr:colOff>752475</xdr:colOff>
          <xdr:row>360</xdr:row>
          <xdr:rowOff>0</xdr:rowOff>
        </xdr:to>
        <xdr:sp macro="" textlink="">
          <xdr:nvSpPr>
            <xdr:cNvPr id="4910" name="Check Box 3886" hidden="1">
              <a:extLst>
                <a:ext uri="{63B3BB69-23CF-44E3-9099-C40C66FF867C}">
                  <a14:compatExt spid="_x0000_s4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360</xdr:row>
          <xdr:rowOff>19050</xdr:rowOff>
        </xdr:from>
        <xdr:to>
          <xdr:col>6</xdr:col>
          <xdr:colOff>752475</xdr:colOff>
          <xdr:row>361</xdr:row>
          <xdr:rowOff>0</xdr:rowOff>
        </xdr:to>
        <xdr:sp macro="" textlink="">
          <xdr:nvSpPr>
            <xdr:cNvPr id="4911" name="Check Box 3887" hidden="1">
              <a:extLst>
                <a:ext uri="{63B3BB69-23CF-44E3-9099-C40C66FF867C}">
                  <a14:compatExt spid="_x0000_s4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361</xdr:row>
          <xdr:rowOff>19050</xdr:rowOff>
        </xdr:from>
        <xdr:to>
          <xdr:col>6</xdr:col>
          <xdr:colOff>752475</xdr:colOff>
          <xdr:row>362</xdr:row>
          <xdr:rowOff>0</xdr:rowOff>
        </xdr:to>
        <xdr:sp macro="" textlink="">
          <xdr:nvSpPr>
            <xdr:cNvPr id="4912" name="Check Box 3888" hidden="1">
              <a:extLst>
                <a:ext uri="{63B3BB69-23CF-44E3-9099-C40C66FF867C}">
                  <a14:compatExt spid="_x0000_s4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362</xdr:row>
          <xdr:rowOff>19050</xdr:rowOff>
        </xdr:from>
        <xdr:to>
          <xdr:col>6</xdr:col>
          <xdr:colOff>752475</xdr:colOff>
          <xdr:row>363</xdr:row>
          <xdr:rowOff>0</xdr:rowOff>
        </xdr:to>
        <xdr:sp macro="" textlink="">
          <xdr:nvSpPr>
            <xdr:cNvPr id="4913" name="Check Box 3889" hidden="1">
              <a:extLst>
                <a:ext uri="{63B3BB69-23CF-44E3-9099-C40C66FF867C}">
                  <a14:compatExt spid="_x0000_s4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363</xdr:row>
          <xdr:rowOff>19050</xdr:rowOff>
        </xdr:from>
        <xdr:to>
          <xdr:col>6</xdr:col>
          <xdr:colOff>752475</xdr:colOff>
          <xdr:row>364</xdr:row>
          <xdr:rowOff>0</xdr:rowOff>
        </xdr:to>
        <xdr:sp macro="" textlink="">
          <xdr:nvSpPr>
            <xdr:cNvPr id="4914" name="Check Box 3890" hidden="1">
              <a:extLst>
                <a:ext uri="{63B3BB69-23CF-44E3-9099-C40C66FF867C}">
                  <a14:compatExt spid="_x0000_s4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364</xdr:row>
          <xdr:rowOff>19050</xdr:rowOff>
        </xdr:from>
        <xdr:to>
          <xdr:col>6</xdr:col>
          <xdr:colOff>752475</xdr:colOff>
          <xdr:row>365</xdr:row>
          <xdr:rowOff>0</xdr:rowOff>
        </xdr:to>
        <xdr:sp macro="" textlink="">
          <xdr:nvSpPr>
            <xdr:cNvPr id="4915" name="Check Box 3891" hidden="1">
              <a:extLst>
                <a:ext uri="{63B3BB69-23CF-44E3-9099-C40C66FF867C}">
                  <a14:compatExt spid="_x0000_s4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365</xdr:row>
          <xdr:rowOff>19050</xdr:rowOff>
        </xdr:from>
        <xdr:to>
          <xdr:col>6</xdr:col>
          <xdr:colOff>752475</xdr:colOff>
          <xdr:row>366</xdr:row>
          <xdr:rowOff>0</xdr:rowOff>
        </xdr:to>
        <xdr:sp macro="" textlink="">
          <xdr:nvSpPr>
            <xdr:cNvPr id="4916" name="Check Box 3892" hidden="1">
              <a:extLst>
                <a:ext uri="{63B3BB69-23CF-44E3-9099-C40C66FF867C}">
                  <a14:compatExt spid="_x0000_s4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366</xdr:row>
          <xdr:rowOff>19050</xdr:rowOff>
        </xdr:from>
        <xdr:to>
          <xdr:col>6</xdr:col>
          <xdr:colOff>752475</xdr:colOff>
          <xdr:row>367</xdr:row>
          <xdr:rowOff>0</xdr:rowOff>
        </xdr:to>
        <xdr:sp macro="" textlink="">
          <xdr:nvSpPr>
            <xdr:cNvPr id="4917" name="Check Box 3893" hidden="1">
              <a:extLst>
                <a:ext uri="{63B3BB69-23CF-44E3-9099-C40C66FF867C}">
                  <a14:compatExt spid="_x0000_s4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367</xdr:row>
          <xdr:rowOff>19050</xdr:rowOff>
        </xdr:from>
        <xdr:to>
          <xdr:col>6</xdr:col>
          <xdr:colOff>752475</xdr:colOff>
          <xdr:row>368</xdr:row>
          <xdr:rowOff>0</xdr:rowOff>
        </xdr:to>
        <xdr:sp macro="" textlink="">
          <xdr:nvSpPr>
            <xdr:cNvPr id="4918" name="Check Box 3894" hidden="1">
              <a:extLst>
                <a:ext uri="{63B3BB69-23CF-44E3-9099-C40C66FF867C}">
                  <a14:compatExt spid="_x0000_s4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368</xdr:row>
          <xdr:rowOff>19050</xdr:rowOff>
        </xdr:from>
        <xdr:to>
          <xdr:col>6</xdr:col>
          <xdr:colOff>752475</xdr:colOff>
          <xdr:row>369</xdr:row>
          <xdr:rowOff>0</xdr:rowOff>
        </xdr:to>
        <xdr:sp macro="" textlink="">
          <xdr:nvSpPr>
            <xdr:cNvPr id="4919" name="Check Box 3895" hidden="1">
              <a:extLst>
                <a:ext uri="{63B3BB69-23CF-44E3-9099-C40C66FF867C}">
                  <a14:compatExt spid="_x0000_s4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369</xdr:row>
          <xdr:rowOff>19050</xdr:rowOff>
        </xdr:from>
        <xdr:to>
          <xdr:col>6</xdr:col>
          <xdr:colOff>752475</xdr:colOff>
          <xdr:row>370</xdr:row>
          <xdr:rowOff>0</xdr:rowOff>
        </xdr:to>
        <xdr:sp macro="" textlink="">
          <xdr:nvSpPr>
            <xdr:cNvPr id="4920" name="Check Box 3896" hidden="1">
              <a:extLst>
                <a:ext uri="{63B3BB69-23CF-44E3-9099-C40C66FF867C}">
                  <a14:compatExt spid="_x0000_s4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370</xdr:row>
          <xdr:rowOff>19050</xdr:rowOff>
        </xdr:from>
        <xdr:to>
          <xdr:col>6</xdr:col>
          <xdr:colOff>752475</xdr:colOff>
          <xdr:row>371</xdr:row>
          <xdr:rowOff>0</xdr:rowOff>
        </xdr:to>
        <xdr:sp macro="" textlink="">
          <xdr:nvSpPr>
            <xdr:cNvPr id="4921" name="Check Box 3897" hidden="1">
              <a:extLst>
                <a:ext uri="{63B3BB69-23CF-44E3-9099-C40C66FF867C}">
                  <a14:compatExt spid="_x0000_s4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371</xdr:row>
          <xdr:rowOff>19050</xdr:rowOff>
        </xdr:from>
        <xdr:to>
          <xdr:col>6</xdr:col>
          <xdr:colOff>752475</xdr:colOff>
          <xdr:row>372</xdr:row>
          <xdr:rowOff>0</xdr:rowOff>
        </xdr:to>
        <xdr:sp macro="" textlink="">
          <xdr:nvSpPr>
            <xdr:cNvPr id="4922" name="Check Box 3898" hidden="1">
              <a:extLst>
                <a:ext uri="{63B3BB69-23CF-44E3-9099-C40C66FF867C}">
                  <a14:compatExt spid="_x0000_s4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372</xdr:row>
          <xdr:rowOff>19050</xdr:rowOff>
        </xdr:from>
        <xdr:to>
          <xdr:col>6</xdr:col>
          <xdr:colOff>752475</xdr:colOff>
          <xdr:row>373</xdr:row>
          <xdr:rowOff>0</xdr:rowOff>
        </xdr:to>
        <xdr:sp macro="" textlink="">
          <xdr:nvSpPr>
            <xdr:cNvPr id="4923" name="Check Box 3899" hidden="1">
              <a:extLst>
                <a:ext uri="{63B3BB69-23CF-44E3-9099-C40C66FF867C}">
                  <a14:compatExt spid="_x0000_s4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373</xdr:row>
          <xdr:rowOff>19050</xdr:rowOff>
        </xdr:from>
        <xdr:to>
          <xdr:col>6</xdr:col>
          <xdr:colOff>752475</xdr:colOff>
          <xdr:row>374</xdr:row>
          <xdr:rowOff>0</xdr:rowOff>
        </xdr:to>
        <xdr:sp macro="" textlink="">
          <xdr:nvSpPr>
            <xdr:cNvPr id="4924" name="Check Box 3900" hidden="1">
              <a:extLst>
                <a:ext uri="{63B3BB69-23CF-44E3-9099-C40C66FF867C}">
                  <a14:compatExt spid="_x0000_s4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374</xdr:row>
          <xdr:rowOff>19050</xdr:rowOff>
        </xdr:from>
        <xdr:to>
          <xdr:col>6</xdr:col>
          <xdr:colOff>752475</xdr:colOff>
          <xdr:row>375</xdr:row>
          <xdr:rowOff>0</xdr:rowOff>
        </xdr:to>
        <xdr:sp macro="" textlink="">
          <xdr:nvSpPr>
            <xdr:cNvPr id="4925" name="Check Box 3901" hidden="1">
              <a:extLst>
                <a:ext uri="{63B3BB69-23CF-44E3-9099-C40C66FF867C}">
                  <a14:compatExt spid="_x0000_s4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375</xdr:row>
          <xdr:rowOff>19050</xdr:rowOff>
        </xdr:from>
        <xdr:to>
          <xdr:col>6</xdr:col>
          <xdr:colOff>752475</xdr:colOff>
          <xdr:row>376</xdr:row>
          <xdr:rowOff>0</xdr:rowOff>
        </xdr:to>
        <xdr:sp macro="" textlink="">
          <xdr:nvSpPr>
            <xdr:cNvPr id="4926" name="Check Box 3902" hidden="1">
              <a:extLst>
                <a:ext uri="{63B3BB69-23CF-44E3-9099-C40C66FF867C}">
                  <a14:compatExt spid="_x0000_s4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376</xdr:row>
          <xdr:rowOff>19050</xdr:rowOff>
        </xdr:from>
        <xdr:to>
          <xdr:col>6</xdr:col>
          <xdr:colOff>752475</xdr:colOff>
          <xdr:row>377</xdr:row>
          <xdr:rowOff>0</xdr:rowOff>
        </xdr:to>
        <xdr:sp macro="" textlink="">
          <xdr:nvSpPr>
            <xdr:cNvPr id="4927" name="Check Box 3903" hidden="1">
              <a:extLst>
                <a:ext uri="{63B3BB69-23CF-44E3-9099-C40C66FF867C}">
                  <a14:compatExt spid="_x0000_s4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377</xdr:row>
          <xdr:rowOff>19050</xdr:rowOff>
        </xdr:from>
        <xdr:to>
          <xdr:col>6</xdr:col>
          <xdr:colOff>752475</xdr:colOff>
          <xdr:row>378</xdr:row>
          <xdr:rowOff>0</xdr:rowOff>
        </xdr:to>
        <xdr:sp macro="" textlink="">
          <xdr:nvSpPr>
            <xdr:cNvPr id="4928" name="Check Box 3904" hidden="1">
              <a:extLst>
                <a:ext uri="{63B3BB69-23CF-44E3-9099-C40C66FF867C}">
                  <a14:compatExt spid="_x0000_s4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378</xdr:row>
          <xdr:rowOff>19050</xdr:rowOff>
        </xdr:from>
        <xdr:to>
          <xdr:col>6</xdr:col>
          <xdr:colOff>752475</xdr:colOff>
          <xdr:row>379</xdr:row>
          <xdr:rowOff>0</xdr:rowOff>
        </xdr:to>
        <xdr:sp macro="" textlink="">
          <xdr:nvSpPr>
            <xdr:cNvPr id="4929" name="Check Box 3905" hidden="1">
              <a:extLst>
                <a:ext uri="{63B3BB69-23CF-44E3-9099-C40C66FF867C}">
                  <a14:compatExt spid="_x0000_s4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379</xdr:row>
          <xdr:rowOff>19050</xdr:rowOff>
        </xdr:from>
        <xdr:to>
          <xdr:col>6</xdr:col>
          <xdr:colOff>752475</xdr:colOff>
          <xdr:row>380</xdr:row>
          <xdr:rowOff>0</xdr:rowOff>
        </xdr:to>
        <xdr:sp macro="" textlink="">
          <xdr:nvSpPr>
            <xdr:cNvPr id="4930" name="Check Box 3906" hidden="1">
              <a:extLst>
                <a:ext uri="{63B3BB69-23CF-44E3-9099-C40C66FF867C}">
                  <a14:compatExt spid="_x0000_s4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380</xdr:row>
          <xdr:rowOff>19050</xdr:rowOff>
        </xdr:from>
        <xdr:to>
          <xdr:col>6</xdr:col>
          <xdr:colOff>752475</xdr:colOff>
          <xdr:row>381</xdr:row>
          <xdr:rowOff>0</xdr:rowOff>
        </xdr:to>
        <xdr:sp macro="" textlink="">
          <xdr:nvSpPr>
            <xdr:cNvPr id="4931" name="Check Box 3907" hidden="1">
              <a:extLst>
                <a:ext uri="{63B3BB69-23CF-44E3-9099-C40C66FF867C}">
                  <a14:compatExt spid="_x0000_s4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381</xdr:row>
          <xdr:rowOff>19050</xdr:rowOff>
        </xdr:from>
        <xdr:to>
          <xdr:col>6</xdr:col>
          <xdr:colOff>752475</xdr:colOff>
          <xdr:row>382</xdr:row>
          <xdr:rowOff>0</xdr:rowOff>
        </xdr:to>
        <xdr:sp macro="" textlink="">
          <xdr:nvSpPr>
            <xdr:cNvPr id="4932" name="Check Box 3908" hidden="1">
              <a:extLst>
                <a:ext uri="{63B3BB69-23CF-44E3-9099-C40C66FF867C}">
                  <a14:compatExt spid="_x0000_s4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382</xdr:row>
          <xdr:rowOff>19050</xdr:rowOff>
        </xdr:from>
        <xdr:to>
          <xdr:col>6</xdr:col>
          <xdr:colOff>752475</xdr:colOff>
          <xdr:row>383</xdr:row>
          <xdr:rowOff>0</xdr:rowOff>
        </xdr:to>
        <xdr:sp macro="" textlink="">
          <xdr:nvSpPr>
            <xdr:cNvPr id="4933" name="Check Box 3909" hidden="1">
              <a:extLst>
                <a:ext uri="{63B3BB69-23CF-44E3-9099-C40C66FF867C}">
                  <a14:compatExt spid="_x0000_s4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383</xdr:row>
          <xdr:rowOff>19050</xdr:rowOff>
        </xdr:from>
        <xdr:to>
          <xdr:col>6</xdr:col>
          <xdr:colOff>752475</xdr:colOff>
          <xdr:row>384</xdr:row>
          <xdr:rowOff>0</xdr:rowOff>
        </xdr:to>
        <xdr:sp macro="" textlink="">
          <xdr:nvSpPr>
            <xdr:cNvPr id="4934" name="Check Box 3910" hidden="1">
              <a:extLst>
                <a:ext uri="{63B3BB69-23CF-44E3-9099-C40C66FF867C}">
                  <a14:compatExt spid="_x0000_s4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384</xdr:row>
          <xdr:rowOff>19050</xdr:rowOff>
        </xdr:from>
        <xdr:to>
          <xdr:col>6</xdr:col>
          <xdr:colOff>752475</xdr:colOff>
          <xdr:row>385</xdr:row>
          <xdr:rowOff>0</xdr:rowOff>
        </xdr:to>
        <xdr:sp macro="" textlink="">
          <xdr:nvSpPr>
            <xdr:cNvPr id="4935" name="Check Box 3911" hidden="1">
              <a:extLst>
                <a:ext uri="{63B3BB69-23CF-44E3-9099-C40C66FF867C}">
                  <a14:compatExt spid="_x0000_s4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385</xdr:row>
          <xdr:rowOff>19050</xdr:rowOff>
        </xdr:from>
        <xdr:to>
          <xdr:col>6</xdr:col>
          <xdr:colOff>752475</xdr:colOff>
          <xdr:row>386</xdr:row>
          <xdr:rowOff>0</xdr:rowOff>
        </xdr:to>
        <xdr:sp macro="" textlink="">
          <xdr:nvSpPr>
            <xdr:cNvPr id="4936" name="Check Box 3912" hidden="1">
              <a:extLst>
                <a:ext uri="{63B3BB69-23CF-44E3-9099-C40C66FF867C}">
                  <a14:compatExt spid="_x0000_s4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386</xdr:row>
          <xdr:rowOff>19050</xdr:rowOff>
        </xdr:from>
        <xdr:to>
          <xdr:col>6</xdr:col>
          <xdr:colOff>752475</xdr:colOff>
          <xdr:row>387</xdr:row>
          <xdr:rowOff>0</xdr:rowOff>
        </xdr:to>
        <xdr:sp macro="" textlink="">
          <xdr:nvSpPr>
            <xdr:cNvPr id="4937" name="Check Box 3913" hidden="1">
              <a:extLst>
                <a:ext uri="{63B3BB69-23CF-44E3-9099-C40C66FF867C}">
                  <a14:compatExt spid="_x0000_s4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387</xdr:row>
          <xdr:rowOff>19050</xdr:rowOff>
        </xdr:from>
        <xdr:to>
          <xdr:col>6</xdr:col>
          <xdr:colOff>752475</xdr:colOff>
          <xdr:row>388</xdr:row>
          <xdr:rowOff>0</xdr:rowOff>
        </xdr:to>
        <xdr:sp macro="" textlink="">
          <xdr:nvSpPr>
            <xdr:cNvPr id="4938" name="Check Box 3914" hidden="1">
              <a:extLst>
                <a:ext uri="{63B3BB69-23CF-44E3-9099-C40C66FF867C}">
                  <a14:compatExt spid="_x0000_s4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388</xdr:row>
          <xdr:rowOff>19050</xdr:rowOff>
        </xdr:from>
        <xdr:to>
          <xdr:col>6</xdr:col>
          <xdr:colOff>752475</xdr:colOff>
          <xdr:row>389</xdr:row>
          <xdr:rowOff>0</xdr:rowOff>
        </xdr:to>
        <xdr:sp macro="" textlink="">
          <xdr:nvSpPr>
            <xdr:cNvPr id="4939" name="Check Box 3915" hidden="1">
              <a:extLst>
                <a:ext uri="{63B3BB69-23CF-44E3-9099-C40C66FF867C}">
                  <a14:compatExt spid="_x0000_s4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389</xdr:row>
          <xdr:rowOff>19050</xdr:rowOff>
        </xdr:from>
        <xdr:to>
          <xdr:col>6</xdr:col>
          <xdr:colOff>752475</xdr:colOff>
          <xdr:row>390</xdr:row>
          <xdr:rowOff>0</xdr:rowOff>
        </xdr:to>
        <xdr:sp macro="" textlink="">
          <xdr:nvSpPr>
            <xdr:cNvPr id="4940" name="Check Box 3916" hidden="1">
              <a:extLst>
                <a:ext uri="{63B3BB69-23CF-44E3-9099-C40C66FF867C}">
                  <a14:compatExt spid="_x0000_s4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390</xdr:row>
          <xdr:rowOff>19050</xdr:rowOff>
        </xdr:from>
        <xdr:to>
          <xdr:col>6</xdr:col>
          <xdr:colOff>752475</xdr:colOff>
          <xdr:row>391</xdr:row>
          <xdr:rowOff>0</xdr:rowOff>
        </xdr:to>
        <xdr:sp macro="" textlink="">
          <xdr:nvSpPr>
            <xdr:cNvPr id="4941" name="Check Box 3917" hidden="1">
              <a:extLst>
                <a:ext uri="{63B3BB69-23CF-44E3-9099-C40C66FF867C}">
                  <a14:compatExt spid="_x0000_s4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391</xdr:row>
          <xdr:rowOff>19050</xdr:rowOff>
        </xdr:from>
        <xdr:to>
          <xdr:col>6</xdr:col>
          <xdr:colOff>752475</xdr:colOff>
          <xdr:row>392</xdr:row>
          <xdr:rowOff>0</xdr:rowOff>
        </xdr:to>
        <xdr:sp macro="" textlink="">
          <xdr:nvSpPr>
            <xdr:cNvPr id="4942" name="Check Box 3918" hidden="1">
              <a:extLst>
                <a:ext uri="{63B3BB69-23CF-44E3-9099-C40C66FF867C}">
                  <a14:compatExt spid="_x0000_s4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392</xdr:row>
          <xdr:rowOff>19050</xdr:rowOff>
        </xdr:from>
        <xdr:to>
          <xdr:col>6</xdr:col>
          <xdr:colOff>752475</xdr:colOff>
          <xdr:row>393</xdr:row>
          <xdr:rowOff>0</xdr:rowOff>
        </xdr:to>
        <xdr:sp macro="" textlink="">
          <xdr:nvSpPr>
            <xdr:cNvPr id="4943" name="Check Box 3919" hidden="1">
              <a:extLst>
                <a:ext uri="{63B3BB69-23CF-44E3-9099-C40C66FF867C}">
                  <a14:compatExt spid="_x0000_s4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393</xdr:row>
          <xdr:rowOff>19050</xdr:rowOff>
        </xdr:from>
        <xdr:to>
          <xdr:col>6</xdr:col>
          <xdr:colOff>752475</xdr:colOff>
          <xdr:row>394</xdr:row>
          <xdr:rowOff>0</xdr:rowOff>
        </xdr:to>
        <xdr:sp macro="" textlink="">
          <xdr:nvSpPr>
            <xdr:cNvPr id="4944" name="Check Box 3920" hidden="1">
              <a:extLst>
                <a:ext uri="{63B3BB69-23CF-44E3-9099-C40C66FF867C}">
                  <a14:compatExt spid="_x0000_s4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394</xdr:row>
          <xdr:rowOff>19050</xdr:rowOff>
        </xdr:from>
        <xdr:to>
          <xdr:col>6</xdr:col>
          <xdr:colOff>752475</xdr:colOff>
          <xdr:row>395</xdr:row>
          <xdr:rowOff>0</xdr:rowOff>
        </xdr:to>
        <xdr:sp macro="" textlink="">
          <xdr:nvSpPr>
            <xdr:cNvPr id="4945" name="Check Box 3921" hidden="1">
              <a:extLst>
                <a:ext uri="{63B3BB69-23CF-44E3-9099-C40C66FF867C}">
                  <a14:compatExt spid="_x0000_s4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395</xdr:row>
          <xdr:rowOff>19050</xdr:rowOff>
        </xdr:from>
        <xdr:to>
          <xdr:col>6</xdr:col>
          <xdr:colOff>752475</xdr:colOff>
          <xdr:row>396</xdr:row>
          <xdr:rowOff>0</xdr:rowOff>
        </xdr:to>
        <xdr:sp macro="" textlink="">
          <xdr:nvSpPr>
            <xdr:cNvPr id="4946" name="Check Box 3922" hidden="1">
              <a:extLst>
                <a:ext uri="{63B3BB69-23CF-44E3-9099-C40C66FF867C}">
                  <a14:compatExt spid="_x0000_s4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396</xdr:row>
          <xdr:rowOff>19050</xdr:rowOff>
        </xdr:from>
        <xdr:to>
          <xdr:col>6</xdr:col>
          <xdr:colOff>752475</xdr:colOff>
          <xdr:row>397</xdr:row>
          <xdr:rowOff>0</xdr:rowOff>
        </xdr:to>
        <xdr:sp macro="" textlink="">
          <xdr:nvSpPr>
            <xdr:cNvPr id="4947" name="Check Box 3923" hidden="1">
              <a:extLst>
                <a:ext uri="{63B3BB69-23CF-44E3-9099-C40C66FF867C}">
                  <a14:compatExt spid="_x0000_s4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397</xdr:row>
          <xdr:rowOff>19050</xdr:rowOff>
        </xdr:from>
        <xdr:to>
          <xdr:col>6</xdr:col>
          <xdr:colOff>752475</xdr:colOff>
          <xdr:row>398</xdr:row>
          <xdr:rowOff>0</xdr:rowOff>
        </xdr:to>
        <xdr:sp macro="" textlink="">
          <xdr:nvSpPr>
            <xdr:cNvPr id="4948" name="Check Box 3924" hidden="1">
              <a:extLst>
                <a:ext uri="{63B3BB69-23CF-44E3-9099-C40C66FF867C}">
                  <a14:compatExt spid="_x0000_s4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398</xdr:row>
          <xdr:rowOff>19050</xdr:rowOff>
        </xdr:from>
        <xdr:to>
          <xdr:col>6</xdr:col>
          <xdr:colOff>752475</xdr:colOff>
          <xdr:row>399</xdr:row>
          <xdr:rowOff>0</xdr:rowOff>
        </xdr:to>
        <xdr:sp macro="" textlink="">
          <xdr:nvSpPr>
            <xdr:cNvPr id="4949" name="Check Box 3925" hidden="1">
              <a:extLst>
                <a:ext uri="{63B3BB69-23CF-44E3-9099-C40C66FF867C}">
                  <a14:compatExt spid="_x0000_s4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399</xdr:row>
          <xdr:rowOff>19050</xdr:rowOff>
        </xdr:from>
        <xdr:to>
          <xdr:col>6</xdr:col>
          <xdr:colOff>752475</xdr:colOff>
          <xdr:row>400</xdr:row>
          <xdr:rowOff>0</xdr:rowOff>
        </xdr:to>
        <xdr:sp macro="" textlink="">
          <xdr:nvSpPr>
            <xdr:cNvPr id="4950" name="Check Box 3926" hidden="1">
              <a:extLst>
                <a:ext uri="{63B3BB69-23CF-44E3-9099-C40C66FF867C}">
                  <a14:compatExt spid="_x0000_s4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400</xdr:row>
          <xdr:rowOff>19050</xdr:rowOff>
        </xdr:from>
        <xdr:to>
          <xdr:col>6</xdr:col>
          <xdr:colOff>752475</xdr:colOff>
          <xdr:row>401</xdr:row>
          <xdr:rowOff>0</xdr:rowOff>
        </xdr:to>
        <xdr:sp macro="" textlink="">
          <xdr:nvSpPr>
            <xdr:cNvPr id="4951" name="Check Box 3927" hidden="1">
              <a:extLst>
                <a:ext uri="{63B3BB69-23CF-44E3-9099-C40C66FF867C}">
                  <a14:compatExt spid="_x0000_s4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401</xdr:row>
          <xdr:rowOff>19050</xdr:rowOff>
        </xdr:from>
        <xdr:to>
          <xdr:col>6</xdr:col>
          <xdr:colOff>752475</xdr:colOff>
          <xdr:row>402</xdr:row>
          <xdr:rowOff>0</xdr:rowOff>
        </xdr:to>
        <xdr:sp macro="" textlink="">
          <xdr:nvSpPr>
            <xdr:cNvPr id="4952" name="Check Box 3928" hidden="1">
              <a:extLst>
                <a:ext uri="{63B3BB69-23CF-44E3-9099-C40C66FF867C}">
                  <a14:compatExt spid="_x0000_s4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402</xdr:row>
          <xdr:rowOff>19050</xdr:rowOff>
        </xdr:from>
        <xdr:to>
          <xdr:col>6</xdr:col>
          <xdr:colOff>752475</xdr:colOff>
          <xdr:row>403</xdr:row>
          <xdr:rowOff>0</xdr:rowOff>
        </xdr:to>
        <xdr:sp macro="" textlink="">
          <xdr:nvSpPr>
            <xdr:cNvPr id="4953" name="Check Box 3929" hidden="1">
              <a:extLst>
                <a:ext uri="{63B3BB69-23CF-44E3-9099-C40C66FF867C}">
                  <a14:compatExt spid="_x0000_s4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403</xdr:row>
          <xdr:rowOff>19050</xdr:rowOff>
        </xdr:from>
        <xdr:to>
          <xdr:col>6</xdr:col>
          <xdr:colOff>752475</xdr:colOff>
          <xdr:row>404</xdr:row>
          <xdr:rowOff>0</xdr:rowOff>
        </xdr:to>
        <xdr:sp macro="" textlink="">
          <xdr:nvSpPr>
            <xdr:cNvPr id="4954" name="Check Box 3930" hidden="1">
              <a:extLst>
                <a:ext uri="{63B3BB69-23CF-44E3-9099-C40C66FF867C}">
                  <a14:compatExt spid="_x0000_s4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404</xdr:row>
          <xdr:rowOff>19050</xdr:rowOff>
        </xdr:from>
        <xdr:to>
          <xdr:col>6</xdr:col>
          <xdr:colOff>752475</xdr:colOff>
          <xdr:row>405</xdr:row>
          <xdr:rowOff>0</xdr:rowOff>
        </xdr:to>
        <xdr:sp macro="" textlink="">
          <xdr:nvSpPr>
            <xdr:cNvPr id="4955" name="Check Box 3931" hidden="1">
              <a:extLst>
                <a:ext uri="{63B3BB69-23CF-44E3-9099-C40C66FF867C}">
                  <a14:compatExt spid="_x0000_s4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405</xdr:row>
          <xdr:rowOff>19050</xdr:rowOff>
        </xdr:from>
        <xdr:to>
          <xdr:col>6</xdr:col>
          <xdr:colOff>752475</xdr:colOff>
          <xdr:row>406</xdr:row>
          <xdr:rowOff>0</xdr:rowOff>
        </xdr:to>
        <xdr:sp macro="" textlink="">
          <xdr:nvSpPr>
            <xdr:cNvPr id="4956" name="Check Box 3932" hidden="1">
              <a:extLst>
                <a:ext uri="{63B3BB69-23CF-44E3-9099-C40C66FF867C}">
                  <a14:compatExt spid="_x0000_s4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406</xdr:row>
          <xdr:rowOff>19050</xdr:rowOff>
        </xdr:from>
        <xdr:to>
          <xdr:col>6</xdr:col>
          <xdr:colOff>752475</xdr:colOff>
          <xdr:row>407</xdr:row>
          <xdr:rowOff>0</xdr:rowOff>
        </xdr:to>
        <xdr:sp macro="" textlink="">
          <xdr:nvSpPr>
            <xdr:cNvPr id="4957" name="Check Box 3933" hidden="1">
              <a:extLst>
                <a:ext uri="{63B3BB69-23CF-44E3-9099-C40C66FF867C}">
                  <a14:compatExt spid="_x0000_s4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407</xdr:row>
          <xdr:rowOff>19050</xdr:rowOff>
        </xdr:from>
        <xdr:to>
          <xdr:col>6</xdr:col>
          <xdr:colOff>752475</xdr:colOff>
          <xdr:row>408</xdr:row>
          <xdr:rowOff>0</xdr:rowOff>
        </xdr:to>
        <xdr:sp macro="" textlink="">
          <xdr:nvSpPr>
            <xdr:cNvPr id="4958" name="Check Box 3934" hidden="1">
              <a:extLst>
                <a:ext uri="{63B3BB69-23CF-44E3-9099-C40C66FF867C}">
                  <a14:compatExt spid="_x0000_s4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408</xdr:row>
          <xdr:rowOff>19050</xdr:rowOff>
        </xdr:from>
        <xdr:to>
          <xdr:col>6</xdr:col>
          <xdr:colOff>752475</xdr:colOff>
          <xdr:row>409</xdr:row>
          <xdr:rowOff>0</xdr:rowOff>
        </xdr:to>
        <xdr:sp macro="" textlink="">
          <xdr:nvSpPr>
            <xdr:cNvPr id="4959" name="Check Box 3935" hidden="1">
              <a:extLst>
                <a:ext uri="{63B3BB69-23CF-44E3-9099-C40C66FF867C}">
                  <a14:compatExt spid="_x0000_s4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409</xdr:row>
          <xdr:rowOff>19050</xdr:rowOff>
        </xdr:from>
        <xdr:to>
          <xdr:col>6</xdr:col>
          <xdr:colOff>752475</xdr:colOff>
          <xdr:row>410</xdr:row>
          <xdr:rowOff>0</xdr:rowOff>
        </xdr:to>
        <xdr:sp macro="" textlink="">
          <xdr:nvSpPr>
            <xdr:cNvPr id="4960" name="Check Box 3936" hidden="1">
              <a:extLst>
                <a:ext uri="{63B3BB69-23CF-44E3-9099-C40C66FF867C}">
                  <a14:compatExt spid="_x0000_s4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410</xdr:row>
          <xdr:rowOff>19050</xdr:rowOff>
        </xdr:from>
        <xdr:to>
          <xdr:col>6</xdr:col>
          <xdr:colOff>752475</xdr:colOff>
          <xdr:row>411</xdr:row>
          <xdr:rowOff>0</xdr:rowOff>
        </xdr:to>
        <xdr:sp macro="" textlink="">
          <xdr:nvSpPr>
            <xdr:cNvPr id="4961" name="Check Box 3937" hidden="1">
              <a:extLst>
                <a:ext uri="{63B3BB69-23CF-44E3-9099-C40C66FF867C}">
                  <a14:compatExt spid="_x0000_s4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411</xdr:row>
          <xdr:rowOff>19050</xdr:rowOff>
        </xdr:from>
        <xdr:to>
          <xdr:col>6</xdr:col>
          <xdr:colOff>752475</xdr:colOff>
          <xdr:row>412</xdr:row>
          <xdr:rowOff>0</xdr:rowOff>
        </xdr:to>
        <xdr:sp macro="" textlink="">
          <xdr:nvSpPr>
            <xdr:cNvPr id="4962" name="Check Box 3938" hidden="1">
              <a:extLst>
                <a:ext uri="{63B3BB69-23CF-44E3-9099-C40C66FF867C}">
                  <a14:compatExt spid="_x0000_s4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412</xdr:row>
          <xdr:rowOff>19050</xdr:rowOff>
        </xdr:from>
        <xdr:to>
          <xdr:col>6</xdr:col>
          <xdr:colOff>752475</xdr:colOff>
          <xdr:row>413</xdr:row>
          <xdr:rowOff>0</xdr:rowOff>
        </xdr:to>
        <xdr:sp macro="" textlink="">
          <xdr:nvSpPr>
            <xdr:cNvPr id="4963" name="Check Box 3939" hidden="1">
              <a:extLst>
                <a:ext uri="{63B3BB69-23CF-44E3-9099-C40C66FF867C}">
                  <a14:compatExt spid="_x0000_s4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413</xdr:row>
          <xdr:rowOff>19050</xdr:rowOff>
        </xdr:from>
        <xdr:to>
          <xdr:col>6</xdr:col>
          <xdr:colOff>752475</xdr:colOff>
          <xdr:row>414</xdr:row>
          <xdr:rowOff>0</xdr:rowOff>
        </xdr:to>
        <xdr:sp macro="" textlink="">
          <xdr:nvSpPr>
            <xdr:cNvPr id="4964" name="Check Box 3940" hidden="1">
              <a:extLst>
                <a:ext uri="{63B3BB69-23CF-44E3-9099-C40C66FF867C}">
                  <a14:compatExt spid="_x0000_s4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414</xdr:row>
          <xdr:rowOff>19050</xdr:rowOff>
        </xdr:from>
        <xdr:to>
          <xdr:col>6</xdr:col>
          <xdr:colOff>752475</xdr:colOff>
          <xdr:row>415</xdr:row>
          <xdr:rowOff>0</xdr:rowOff>
        </xdr:to>
        <xdr:sp macro="" textlink="">
          <xdr:nvSpPr>
            <xdr:cNvPr id="4965" name="Check Box 3941" hidden="1">
              <a:extLst>
                <a:ext uri="{63B3BB69-23CF-44E3-9099-C40C66FF867C}">
                  <a14:compatExt spid="_x0000_s4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415</xdr:row>
          <xdr:rowOff>19050</xdr:rowOff>
        </xdr:from>
        <xdr:to>
          <xdr:col>6</xdr:col>
          <xdr:colOff>752475</xdr:colOff>
          <xdr:row>416</xdr:row>
          <xdr:rowOff>0</xdr:rowOff>
        </xdr:to>
        <xdr:sp macro="" textlink="">
          <xdr:nvSpPr>
            <xdr:cNvPr id="4966" name="Check Box 3942" hidden="1">
              <a:extLst>
                <a:ext uri="{63B3BB69-23CF-44E3-9099-C40C66FF867C}">
                  <a14:compatExt spid="_x0000_s4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416</xdr:row>
          <xdr:rowOff>19050</xdr:rowOff>
        </xdr:from>
        <xdr:to>
          <xdr:col>6</xdr:col>
          <xdr:colOff>752475</xdr:colOff>
          <xdr:row>417</xdr:row>
          <xdr:rowOff>0</xdr:rowOff>
        </xdr:to>
        <xdr:sp macro="" textlink="">
          <xdr:nvSpPr>
            <xdr:cNvPr id="4967" name="Check Box 3943" hidden="1">
              <a:extLst>
                <a:ext uri="{63B3BB69-23CF-44E3-9099-C40C66FF867C}">
                  <a14:compatExt spid="_x0000_s4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417</xdr:row>
          <xdr:rowOff>19050</xdr:rowOff>
        </xdr:from>
        <xdr:to>
          <xdr:col>6</xdr:col>
          <xdr:colOff>752475</xdr:colOff>
          <xdr:row>418</xdr:row>
          <xdr:rowOff>0</xdr:rowOff>
        </xdr:to>
        <xdr:sp macro="" textlink="">
          <xdr:nvSpPr>
            <xdr:cNvPr id="4968" name="Check Box 3944" hidden="1">
              <a:extLst>
                <a:ext uri="{63B3BB69-23CF-44E3-9099-C40C66FF867C}">
                  <a14:compatExt spid="_x0000_s4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418</xdr:row>
          <xdr:rowOff>19050</xdr:rowOff>
        </xdr:from>
        <xdr:to>
          <xdr:col>6</xdr:col>
          <xdr:colOff>752475</xdr:colOff>
          <xdr:row>419</xdr:row>
          <xdr:rowOff>0</xdr:rowOff>
        </xdr:to>
        <xdr:sp macro="" textlink="">
          <xdr:nvSpPr>
            <xdr:cNvPr id="4969" name="Check Box 3945" hidden="1">
              <a:extLst>
                <a:ext uri="{63B3BB69-23CF-44E3-9099-C40C66FF867C}">
                  <a14:compatExt spid="_x0000_s4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419</xdr:row>
          <xdr:rowOff>19050</xdr:rowOff>
        </xdr:from>
        <xdr:to>
          <xdr:col>6</xdr:col>
          <xdr:colOff>752475</xdr:colOff>
          <xdr:row>420</xdr:row>
          <xdr:rowOff>0</xdr:rowOff>
        </xdr:to>
        <xdr:sp macro="" textlink="">
          <xdr:nvSpPr>
            <xdr:cNvPr id="4970" name="Check Box 3946" hidden="1">
              <a:extLst>
                <a:ext uri="{63B3BB69-23CF-44E3-9099-C40C66FF867C}">
                  <a14:compatExt spid="_x0000_s4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420</xdr:row>
          <xdr:rowOff>19050</xdr:rowOff>
        </xdr:from>
        <xdr:to>
          <xdr:col>6</xdr:col>
          <xdr:colOff>752475</xdr:colOff>
          <xdr:row>421</xdr:row>
          <xdr:rowOff>0</xdr:rowOff>
        </xdr:to>
        <xdr:sp macro="" textlink="">
          <xdr:nvSpPr>
            <xdr:cNvPr id="4971" name="Check Box 3947" hidden="1">
              <a:extLst>
                <a:ext uri="{63B3BB69-23CF-44E3-9099-C40C66FF867C}">
                  <a14:compatExt spid="_x0000_s4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421</xdr:row>
          <xdr:rowOff>19050</xdr:rowOff>
        </xdr:from>
        <xdr:to>
          <xdr:col>6</xdr:col>
          <xdr:colOff>752475</xdr:colOff>
          <xdr:row>422</xdr:row>
          <xdr:rowOff>0</xdr:rowOff>
        </xdr:to>
        <xdr:sp macro="" textlink="">
          <xdr:nvSpPr>
            <xdr:cNvPr id="4972" name="Check Box 3948" hidden="1">
              <a:extLst>
                <a:ext uri="{63B3BB69-23CF-44E3-9099-C40C66FF867C}">
                  <a14:compatExt spid="_x0000_s4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422</xdr:row>
          <xdr:rowOff>19050</xdr:rowOff>
        </xdr:from>
        <xdr:to>
          <xdr:col>6</xdr:col>
          <xdr:colOff>752475</xdr:colOff>
          <xdr:row>423</xdr:row>
          <xdr:rowOff>0</xdr:rowOff>
        </xdr:to>
        <xdr:sp macro="" textlink="">
          <xdr:nvSpPr>
            <xdr:cNvPr id="4973" name="Check Box 3949" hidden="1">
              <a:extLst>
                <a:ext uri="{63B3BB69-23CF-44E3-9099-C40C66FF867C}">
                  <a14:compatExt spid="_x0000_s4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423</xdr:row>
          <xdr:rowOff>19050</xdr:rowOff>
        </xdr:from>
        <xdr:to>
          <xdr:col>6</xdr:col>
          <xdr:colOff>752475</xdr:colOff>
          <xdr:row>424</xdr:row>
          <xdr:rowOff>0</xdr:rowOff>
        </xdr:to>
        <xdr:sp macro="" textlink="">
          <xdr:nvSpPr>
            <xdr:cNvPr id="4974" name="Check Box 3950" hidden="1">
              <a:extLst>
                <a:ext uri="{63B3BB69-23CF-44E3-9099-C40C66FF867C}">
                  <a14:compatExt spid="_x0000_s4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424</xdr:row>
          <xdr:rowOff>19050</xdr:rowOff>
        </xdr:from>
        <xdr:to>
          <xdr:col>6</xdr:col>
          <xdr:colOff>752475</xdr:colOff>
          <xdr:row>425</xdr:row>
          <xdr:rowOff>0</xdr:rowOff>
        </xdr:to>
        <xdr:sp macro="" textlink="">
          <xdr:nvSpPr>
            <xdr:cNvPr id="4975" name="Check Box 3951" hidden="1">
              <a:extLst>
                <a:ext uri="{63B3BB69-23CF-44E3-9099-C40C66FF867C}">
                  <a14:compatExt spid="_x0000_s4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425</xdr:row>
          <xdr:rowOff>19050</xdr:rowOff>
        </xdr:from>
        <xdr:to>
          <xdr:col>6</xdr:col>
          <xdr:colOff>752475</xdr:colOff>
          <xdr:row>426</xdr:row>
          <xdr:rowOff>0</xdr:rowOff>
        </xdr:to>
        <xdr:sp macro="" textlink="">
          <xdr:nvSpPr>
            <xdr:cNvPr id="4976" name="Check Box 3952" hidden="1">
              <a:extLst>
                <a:ext uri="{63B3BB69-23CF-44E3-9099-C40C66FF867C}">
                  <a14:compatExt spid="_x0000_s4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426</xdr:row>
          <xdr:rowOff>19050</xdr:rowOff>
        </xdr:from>
        <xdr:to>
          <xdr:col>6</xdr:col>
          <xdr:colOff>752475</xdr:colOff>
          <xdr:row>427</xdr:row>
          <xdr:rowOff>0</xdr:rowOff>
        </xdr:to>
        <xdr:sp macro="" textlink="">
          <xdr:nvSpPr>
            <xdr:cNvPr id="4977" name="Check Box 3953" hidden="1">
              <a:extLst>
                <a:ext uri="{63B3BB69-23CF-44E3-9099-C40C66FF867C}">
                  <a14:compatExt spid="_x0000_s4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427</xdr:row>
          <xdr:rowOff>19050</xdr:rowOff>
        </xdr:from>
        <xdr:to>
          <xdr:col>6</xdr:col>
          <xdr:colOff>752475</xdr:colOff>
          <xdr:row>428</xdr:row>
          <xdr:rowOff>0</xdr:rowOff>
        </xdr:to>
        <xdr:sp macro="" textlink="">
          <xdr:nvSpPr>
            <xdr:cNvPr id="4978" name="Check Box 3954" hidden="1">
              <a:extLst>
                <a:ext uri="{63B3BB69-23CF-44E3-9099-C40C66FF867C}">
                  <a14:compatExt spid="_x0000_s4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428</xdr:row>
          <xdr:rowOff>19050</xdr:rowOff>
        </xdr:from>
        <xdr:to>
          <xdr:col>6</xdr:col>
          <xdr:colOff>752475</xdr:colOff>
          <xdr:row>429</xdr:row>
          <xdr:rowOff>0</xdr:rowOff>
        </xdr:to>
        <xdr:sp macro="" textlink="">
          <xdr:nvSpPr>
            <xdr:cNvPr id="4979" name="Check Box 3955" hidden="1">
              <a:extLst>
                <a:ext uri="{63B3BB69-23CF-44E3-9099-C40C66FF867C}">
                  <a14:compatExt spid="_x0000_s4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429</xdr:row>
          <xdr:rowOff>19050</xdr:rowOff>
        </xdr:from>
        <xdr:to>
          <xdr:col>6</xdr:col>
          <xdr:colOff>752475</xdr:colOff>
          <xdr:row>430</xdr:row>
          <xdr:rowOff>0</xdr:rowOff>
        </xdr:to>
        <xdr:sp macro="" textlink="">
          <xdr:nvSpPr>
            <xdr:cNvPr id="4980" name="Check Box 3956" hidden="1">
              <a:extLst>
                <a:ext uri="{63B3BB69-23CF-44E3-9099-C40C66FF867C}">
                  <a14:compatExt spid="_x0000_s4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430</xdr:row>
          <xdr:rowOff>19050</xdr:rowOff>
        </xdr:from>
        <xdr:to>
          <xdr:col>6</xdr:col>
          <xdr:colOff>752475</xdr:colOff>
          <xdr:row>431</xdr:row>
          <xdr:rowOff>0</xdr:rowOff>
        </xdr:to>
        <xdr:sp macro="" textlink="">
          <xdr:nvSpPr>
            <xdr:cNvPr id="4981" name="Check Box 3957" hidden="1">
              <a:extLst>
                <a:ext uri="{63B3BB69-23CF-44E3-9099-C40C66FF867C}">
                  <a14:compatExt spid="_x0000_s4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431</xdr:row>
          <xdr:rowOff>19050</xdr:rowOff>
        </xdr:from>
        <xdr:to>
          <xdr:col>6</xdr:col>
          <xdr:colOff>752475</xdr:colOff>
          <xdr:row>432</xdr:row>
          <xdr:rowOff>0</xdr:rowOff>
        </xdr:to>
        <xdr:sp macro="" textlink="">
          <xdr:nvSpPr>
            <xdr:cNvPr id="4982" name="Check Box 3958" hidden="1">
              <a:extLst>
                <a:ext uri="{63B3BB69-23CF-44E3-9099-C40C66FF867C}">
                  <a14:compatExt spid="_x0000_s4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432</xdr:row>
          <xdr:rowOff>19050</xdr:rowOff>
        </xdr:from>
        <xdr:to>
          <xdr:col>6</xdr:col>
          <xdr:colOff>752475</xdr:colOff>
          <xdr:row>433</xdr:row>
          <xdr:rowOff>0</xdr:rowOff>
        </xdr:to>
        <xdr:sp macro="" textlink="">
          <xdr:nvSpPr>
            <xdr:cNvPr id="4983" name="Check Box 3959" hidden="1">
              <a:extLst>
                <a:ext uri="{63B3BB69-23CF-44E3-9099-C40C66FF867C}">
                  <a14:compatExt spid="_x0000_s4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433</xdr:row>
          <xdr:rowOff>19050</xdr:rowOff>
        </xdr:from>
        <xdr:to>
          <xdr:col>6</xdr:col>
          <xdr:colOff>752475</xdr:colOff>
          <xdr:row>434</xdr:row>
          <xdr:rowOff>0</xdr:rowOff>
        </xdr:to>
        <xdr:sp macro="" textlink="">
          <xdr:nvSpPr>
            <xdr:cNvPr id="4984" name="Check Box 3960" hidden="1">
              <a:extLst>
                <a:ext uri="{63B3BB69-23CF-44E3-9099-C40C66FF867C}">
                  <a14:compatExt spid="_x0000_s4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434</xdr:row>
          <xdr:rowOff>19050</xdr:rowOff>
        </xdr:from>
        <xdr:to>
          <xdr:col>6</xdr:col>
          <xdr:colOff>752475</xdr:colOff>
          <xdr:row>435</xdr:row>
          <xdr:rowOff>0</xdr:rowOff>
        </xdr:to>
        <xdr:sp macro="" textlink="">
          <xdr:nvSpPr>
            <xdr:cNvPr id="4985" name="Check Box 3961" hidden="1">
              <a:extLst>
                <a:ext uri="{63B3BB69-23CF-44E3-9099-C40C66FF867C}">
                  <a14:compatExt spid="_x0000_s4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435</xdr:row>
          <xdr:rowOff>19050</xdr:rowOff>
        </xdr:from>
        <xdr:to>
          <xdr:col>6</xdr:col>
          <xdr:colOff>752475</xdr:colOff>
          <xdr:row>436</xdr:row>
          <xdr:rowOff>0</xdr:rowOff>
        </xdr:to>
        <xdr:sp macro="" textlink="">
          <xdr:nvSpPr>
            <xdr:cNvPr id="4986" name="Check Box 3962" hidden="1">
              <a:extLst>
                <a:ext uri="{63B3BB69-23CF-44E3-9099-C40C66FF867C}">
                  <a14:compatExt spid="_x0000_s4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436</xdr:row>
          <xdr:rowOff>19050</xdr:rowOff>
        </xdr:from>
        <xdr:to>
          <xdr:col>6</xdr:col>
          <xdr:colOff>752475</xdr:colOff>
          <xdr:row>437</xdr:row>
          <xdr:rowOff>0</xdr:rowOff>
        </xdr:to>
        <xdr:sp macro="" textlink="">
          <xdr:nvSpPr>
            <xdr:cNvPr id="4987" name="Check Box 3963" hidden="1">
              <a:extLst>
                <a:ext uri="{63B3BB69-23CF-44E3-9099-C40C66FF867C}">
                  <a14:compatExt spid="_x0000_s4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437</xdr:row>
          <xdr:rowOff>19050</xdr:rowOff>
        </xdr:from>
        <xdr:to>
          <xdr:col>6</xdr:col>
          <xdr:colOff>752475</xdr:colOff>
          <xdr:row>438</xdr:row>
          <xdr:rowOff>0</xdr:rowOff>
        </xdr:to>
        <xdr:sp macro="" textlink="">
          <xdr:nvSpPr>
            <xdr:cNvPr id="4988" name="Check Box 3964" hidden="1">
              <a:extLst>
                <a:ext uri="{63B3BB69-23CF-44E3-9099-C40C66FF867C}">
                  <a14:compatExt spid="_x0000_s4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438</xdr:row>
          <xdr:rowOff>19050</xdr:rowOff>
        </xdr:from>
        <xdr:to>
          <xdr:col>6</xdr:col>
          <xdr:colOff>752475</xdr:colOff>
          <xdr:row>439</xdr:row>
          <xdr:rowOff>0</xdr:rowOff>
        </xdr:to>
        <xdr:sp macro="" textlink="">
          <xdr:nvSpPr>
            <xdr:cNvPr id="4989" name="Check Box 3965" hidden="1">
              <a:extLst>
                <a:ext uri="{63B3BB69-23CF-44E3-9099-C40C66FF867C}">
                  <a14:compatExt spid="_x0000_s4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439</xdr:row>
          <xdr:rowOff>19050</xdr:rowOff>
        </xdr:from>
        <xdr:to>
          <xdr:col>6</xdr:col>
          <xdr:colOff>752475</xdr:colOff>
          <xdr:row>440</xdr:row>
          <xdr:rowOff>0</xdr:rowOff>
        </xdr:to>
        <xdr:sp macro="" textlink="">
          <xdr:nvSpPr>
            <xdr:cNvPr id="4990" name="Check Box 3966" hidden="1">
              <a:extLst>
                <a:ext uri="{63B3BB69-23CF-44E3-9099-C40C66FF867C}">
                  <a14:compatExt spid="_x0000_s4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440</xdr:row>
          <xdr:rowOff>19050</xdr:rowOff>
        </xdr:from>
        <xdr:to>
          <xdr:col>6</xdr:col>
          <xdr:colOff>752475</xdr:colOff>
          <xdr:row>441</xdr:row>
          <xdr:rowOff>0</xdr:rowOff>
        </xdr:to>
        <xdr:sp macro="" textlink="">
          <xdr:nvSpPr>
            <xdr:cNvPr id="4991" name="Check Box 3967" hidden="1">
              <a:extLst>
                <a:ext uri="{63B3BB69-23CF-44E3-9099-C40C66FF867C}">
                  <a14:compatExt spid="_x0000_s4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441</xdr:row>
          <xdr:rowOff>19050</xdr:rowOff>
        </xdr:from>
        <xdr:to>
          <xdr:col>6</xdr:col>
          <xdr:colOff>752475</xdr:colOff>
          <xdr:row>442</xdr:row>
          <xdr:rowOff>0</xdr:rowOff>
        </xdr:to>
        <xdr:sp macro="" textlink="">
          <xdr:nvSpPr>
            <xdr:cNvPr id="4992" name="Check Box 3968" hidden="1">
              <a:extLst>
                <a:ext uri="{63B3BB69-23CF-44E3-9099-C40C66FF867C}">
                  <a14:compatExt spid="_x0000_s4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442</xdr:row>
          <xdr:rowOff>19050</xdr:rowOff>
        </xdr:from>
        <xdr:to>
          <xdr:col>6</xdr:col>
          <xdr:colOff>752475</xdr:colOff>
          <xdr:row>443</xdr:row>
          <xdr:rowOff>0</xdr:rowOff>
        </xdr:to>
        <xdr:sp macro="" textlink="">
          <xdr:nvSpPr>
            <xdr:cNvPr id="4993" name="Check Box 3969" hidden="1">
              <a:extLst>
                <a:ext uri="{63B3BB69-23CF-44E3-9099-C40C66FF867C}">
                  <a14:compatExt spid="_x0000_s4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443</xdr:row>
          <xdr:rowOff>19050</xdr:rowOff>
        </xdr:from>
        <xdr:to>
          <xdr:col>6</xdr:col>
          <xdr:colOff>752475</xdr:colOff>
          <xdr:row>444</xdr:row>
          <xdr:rowOff>0</xdr:rowOff>
        </xdr:to>
        <xdr:sp macro="" textlink="">
          <xdr:nvSpPr>
            <xdr:cNvPr id="4994" name="Check Box 3970" hidden="1">
              <a:extLst>
                <a:ext uri="{63B3BB69-23CF-44E3-9099-C40C66FF867C}">
                  <a14:compatExt spid="_x0000_s4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444</xdr:row>
          <xdr:rowOff>19050</xdr:rowOff>
        </xdr:from>
        <xdr:to>
          <xdr:col>6</xdr:col>
          <xdr:colOff>752475</xdr:colOff>
          <xdr:row>445</xdr:row>
          <xdr:rowOff>0</xdr:rowOff>
        </xdr:to>
        <xdr:sp macro="" textlink="">
          <xdr:nvSpPr>
            <xdr:cNvPr id="4995" name="Check Box 3971" hidden="1">
              <a:extLst>
                <a:ext uri="{63B3BB69-23CF-44E3-9099-C40C66FF867C}">
                  <a14:compatExt spid="_x0000_s4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445</xdr:row>
          <xdr:rowOff>19050</xdr:rowOff>
        </xdr:from>
        <xdr:to>
          <xdr:col>6</xdr:col>
          <xdr:colOff>752475</xdr:colOff>
          <xdr:row>446</xdr:row>
          <xdr:rowOff>0</xdr:rowOff>
        </xdr:to>
        <xdr:sp macro="" textlink="">
          <xdr:nvSpPr>
            <xdr:cNvPr id="4996" name="Check Box 3972" hidden="1">
              <a:extLst>
                <a:ext uri="{63B3BB69-23CF-44E3-9099-C40C66FF867C}">
                  <a14:compatExt spid="_x0000_s4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446</xdr:row>
          <xdr:rowOff>19050</xdr:rowOff>
        </xdr:from>
        <xdr:to>
          <xdr:col>6</xdr:col>
          <xdr:colOff>752475</xdr:colOff>
          <xdr:row>447</xdr:row>
          <xdr:rowOff>0</xdr:rowOff>
        </xdr:to>
        <xdr:sp macro="" textlink="">
          <xdr:nvSpPr>
            <xdr:cNvPr id="4997" name="Check Box 3973" hidden="1">
              <a:extLst>
                <a:ext uri="{63B3BB69-23CF-44E3-9099-C40C66FF867C}">
                  <a14:compatExt spid="_x0000_s4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447</xdr:row>
          <xdr:rowOff>19050</xdr:rowOff>
        </xdr:from>
        <xdr:to>
          <xdr:col>6</xdr:col>
          <xdr:colOff>752475</xdr:colOff>
          <xdr:row>448</xdr:row>
          <xdr:rowOff>0</xdr:rowOff>
        </xdr:to>
        <xdr:sp macro="" textlink="">
          <xdr:nvSpPr>
            <xdr:cNvPr id="4998" name="Check Box 3974" hidden="1">
              <a:extLst>
                <a:ext uri="{63B3BB69-23CF-44E3-9099-C40C66FF867C}">
                  <a14:compatExt spid="_x0000_s4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448</xdr:row>
          <xdr:rowOff>19050</xdr:rowOff>
        </xdr:from>
        <xdr:to>
          <xdr:col>6</xdr:col>
          <xdr:colOff>752475</xdr:colOff>
          <xdr:row>449</xdr:row>
          <xdr:rowOff>0</xdr:rowOff>
        </xdr:to>
        <xdr:sp macro="" textlink="">
          <xdr:nvSpPr>
            <xdr:cNvPr id="4999" name="Check Box 3975" hidden="1">
              <a:extLst>
                <a:ext uri="{63B3BB69-23CF-44E3-9099-C40C66FF867C}">
                  <a14:compatExt spid="_x0000_s4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449</xdr:row>
          <xdr:rowOff>19050</xdr:rowOff>
        </xdr:from>
        <xdr:to>
          <xdr:col>6</xdr:col>
          <xdr:colOff>752475</xdr:colOff>
          <xdr:row>450</xdr:row>
          <xdr:rowOff>0</xdr:rowOff>
        </xdr:to>
        <xdr:sp macro="" textlink="">
          <xdr:nvSpPr>
            <xdr:cNvPr id="5000" name="Check Box 3976" hidden="1">
              <a:extLst>
                <a:ext uri="{63B3BB69-23CF-44E3-9099-C40C66FF867C}">
                  <a14:compatExt spid="_x0000_s5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450</xdr:row>
          <xdr:rowOff>19050</xdr:rowOff>
        </xdr:from>
        <xdr:to>
          <xdr:col>6</xdr:col>
          <xdr:colOff>752475</xdr:colOff>
          <xdr:row>451</xdr:row>
          <xdr:rowOff>0</xdr:rowOff>
        </xdr:to>
        <xdr:sp macro="" textlink="">
          <xdr:nvSpPr>
            <xdr:cNvPr id="5001" name="Check Box 3977" hidden="1">
              <a:extLst>
                <a:ext uri="{63B3BB69-23CF-44E3-9099-C40C66FF867C}">
                  <a14:compatExt spid="_x0000_s5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451</xdr:row>
          <xdr:rowOff>19050</xdr:rowOff>
        </xdr:from>
        <xdr:to>
          <xdr:col>6</xdr:col>
          <xdr:colOff>752475</xdr:colOff>
          <xdr:row>452</xdr:row>
          <xdr:rowOff>0</xdr:rowOff>
        </xdr:to>
        <xdr:sp macro="" textlink="">
          <xdr:nvSpPr>
            <xdr:cNvPr id="5002" name="Check Box 3978" hidden="1">
              <a:extLst>
                <a:ext uri="{63B3BB69-23CF-44E3-9099-C40C66FF867C}">
                  <a14:compatExt spid="_x0000_s5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452</xdr:row>
          <xdr:rowOff>19050</xdr:rowOff>
        </xdr:from>
        <xdr:to>
          <xdr:col>6</xdr:col>
          <xdr:colOff>752475</xdr:colOff>
          <xdr:row>453</xdr:row>
          <xdr:rowOff>0</xdr:rowOff>
        </xdr:to>
        <xdr:sp macro="" textlink="">
          <xdr:nvSpPr>
            <xdr:cNvPr id="5003" name="Check Box 3979" hidden="1">
              <a:extLst>
                <a:ext uri="{63B3BB69-23CF-44E3-9099-C40C66FF867C}">
                  <a14:compatExt spid="_x0000_s5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453</xdr:row>
          <xdr:rowOff>19050</xdr:rowOff>
        </xdr:from>
        <xdr:to>
          <xdr:col>6</xdr:col>
          <xdr:colOff>752475</xdr:colOff>
          <xdr:row>454</xdr:row>
          <xdr:rowOff>0</xdr:rowOff>
        </xdr:to>
        <xdr:sp macro="" textlink="">
          <xdr:nvSpPr>
            <xdr:cNvPr id="5004" name="Check Box 3980" hidden="1">
              <a:extLst>
                <a:ext uri="{63B3BB69-23CF-44E3-9099-C40C66FF867C}">
                  <a14:compatExt spid="_x0000_s5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454</xdr:row>
          <xdr:rowOff>19050</xdr:rowOff>
        </xdr:from>
        <xdr:to>
          <xdr:col>6</xdr:col>
          <xdr:colOff>752475</xdr:colOff>
          <xdr:row>455</xdr:row>
          <xdr:rowOff>0</xdr:rowOff>
        </xdr:to>
        <xdr:sp macro="" textlink="">
          <xdr:nvSpPr>
            <xdr:cNvPr id="5005" name="Check Box 3981" hidden="1">
              <a:extLst>
                <a:ext uri="{63B3BB69-23CF-44E3-9099-C40C66FF867C}">
                  <a14:compatExt spid="_x0000_s5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455</xdr:row>
          <xdr:rowOff>19050</xdr:rowOff>
        </xdr:from>
        <xdr:to>
          <xdr:col>6</xdr:col>
          <xdr:colOff>752475</xdr:colOff>
          <xdr:row>456</xdr:row>
          <xdr:rowOff>0</xdr:rowOff>
        </xdr:to>
        <xdr:sp macro="" textlink="">
          <xdr:nvSpPr>
            <xdr:cNvPr id="5006" name="Check Box 3982" hidden="1">
              <a:extLst>
                <a:ext uri="{63B3BB69-23CF-44E3-9099-C40C66FF867C}">
                  <a14:compatExt spid="_x0000_s5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456</xdr:row>
          <xdr:rowOff>19050</xdr:rowOff>
        </xdr:from>
        <xdr:to>
          <xdr:col>6</xdr:col>
          <xdr:colOff>752475</xdr:colOff>
          <xdr:row>457</xdr:row>
          <xdr:rowOff>0</xdr:rowOff>
        </xdr:to>
        <xdr:sp macro="" textlink="">
          <xdr:nvSpPr>
            <xdr:cNvPr id="5007" name="Check Box 3983" hidden="1">
              <a:extLst>
                <a:ext uri="{63B3BB69-23CF-44E3-9099-C40C66FF867C}">
                  <a14:compatExt spid="_x0000_s5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457</xdr:row>
          <xdr:rowOff>19050</xdr:rowOff>
        </xdr:from>
        <xdr:to>
          <xdr:col>6</xdr:col>
          <xdr:colOff>752475</xdr:colOff>
          <xdr:row>458</xdr:row>
          <xdr:rowOff>0</xdr:rowOff>
        </xdr:to>
        <xdr:sp macro="" textlink="">
          <xdr:nvSpPr>
            <xdr:cNvPr id="5008" name="Check Box 3984" hidden="1">
              <a:extLst>
                <a:ext uri="{63B3BB69-23CF-44E3-9099-C40C66FF867C}">
                  <a14:compatExt spid="_x0000_s5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458</xdr:row>
          <xdr:rowOff>19050</xdr:rowOff>
        </xdr:from>
        <xdr:to>
          <xdr:col>6</xdr:col>
          <xdr:colOff>752475</xdr:colOff>
          <xdr:row>459</xdr:row>
          <xdr:rowOff>0</xdr:rowOff>
        </xdr:to>
        <xdr:sp macro="" textlink="">
          <xdr:nvSpPr>
            <xdr:cNvPr id="5009" name="Check Box 3985" hidden="1">
              <a:extLst>
                <a:ext uri="{63B3BB69-23CF-44E3-9099-C40C66FF867C}">
                  <a14:compatExt spid="_x0000_s5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459</xdr:row>
          <xdr:rowOff>19050</xdr:rowOff>
        </xdr:from>
        <xdr:to>
          <xdr:col>6</xdr:col>
          <xdr:colOff>752475</xdr:colOff>
          <xdr:row>460</xdr:row>
          <xdr:rowOff>0</xdr:rowOff>
        </xdr:to>
        <xdr:sp macro="" textlink="">
          <xdr:nvSpPr>
            <xdr:cNvPr id="5010" name="Check Box 3986" hidden="1">
              <a:extLst>
                <a:ext uri="{63B3BB69-23CF-44E3-9099-C40C66FF867C}">
                  <a14:compatExt spid="_x0000_s5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460</xdr:row>
          <xdr:rowOff>19050</xdr:rowOff>
        </xdr:from>
        <xdr:to>
          <xdr:col>6</xdr:col>
          <xdr:colOff>752475</xdr:colOff>
          <xdr:row>461</xdr:row>
          <xdr:rowOff>0</xdr:rowOff>
        </xdr:to>
        <xdr:sp macro="" textlink="">
          <xdr:nvSpPr>
            <xdr:cNvPr id="5011" name="Check Box 3987" hidden="1">
              <a:extLst>
                <a:ext uri="{63B3BB69-23CF-44E3-9099-C40C66FF867C}">
                  <a14:compatExt spid="_x0000_s5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461</xdr:row>
          <xdr:rowOff>19050</xdr:rowOff>
        </xdr:from>
        <xdr:to>
          <xdr:col>6</xdr:col>
          <xdr:colOff>752475</xdr:colOff>
          <xdr:row>462</xdr:row>
          <xdr:rowOff>0</xdr:rowOff>
        </xdr:to>
        <xdr:sp macro="" textlink="">
          <xdr:nvSpPr>
            <xdr:cNvPr id="5012" name="Check Box 3988" hidden="1">
              <a:extLst>
                <a:ext uri="{63B3BB69-23CF-44E3-9099-C40C66FF867C}">
                  <a14:compatExt spid="_x0000_s5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462</xdr:row>
          <xdr:rowOff>19050</xdr:rowOff>
        </xdr:from>
        <xdr:to>
          <xdr:col>6</xdr:col>
          <xdr:colOff>752475</xdr:colOff>
          <xdr:row>463</xdr:row>
          <xdr:rowOff>0</xdr:rowOff>
        </xdr:to>
        <xdr:sp macro="" textlink="">
          <xdr:nvSpPr>
            <xdr:cNvPr id="5013" name="Check Box 3989" hidden="1">
              <a:extLst>
                <a:ext uri="{63B3BB69-23CF-44E3-9099-C40C66FF867C}">
                  <a14:compatExt spid="_x0000_s5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463</xdr:row>
          <xdr:rowOff>19050</xdr:rowOff>
        </xdr:from>
        <xdr:to>
          <xdr:col>6</xdr:col>
          <xdr:colOff>752475</xdr:colOff>
          <xdr:row>464</xdr:row>
          <xdr:rowOff>0</xdr:rowOff>
        </xdr:to>
        <xdr:sp macro="" textlink="">
          <xdr:nvSpPr>
            <xdr:cNvPr id="5014" name="Check Box 3990" hidden="1">
              <a:extLst>
                <a:ext uri="{63B3BB69-23CF-44E3-9099-C40C66FF867C}">
                  <a14:compatExt spid="_x0000_s5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464</xdr:row>
          <xdr:rowOff>19050</xdr:rowOff>
        </xdr:from>
        <xdr:to>
          <xdr:col>6</xdr:col>
          <xdr:colOff>752475</xdr:colOff>
          <xdr:row>465</xdr:row>
          <xdr:rowOff>0</xdr:rowOff>
        </xdr:to>
        <xdr:sp macro="" textlink="">
          <xdr:nvSpPr>
            <xdr:cNvPr id="5015" name="Check Box 3991" hidden="1">
              <a:extLst>
                <a:ext uri="{63B3BB69-23CF-44E3-9099-C40C66FF867C}">
                  <a14:compatExt spid="_x0000_s5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465</xdr:row>
          <xdr:rowOff>19050</xdr:rowOff>
        </xdr:from>
        <xdr:to>
          <xdr:col>6</xdr:col>
          <xdr:colOff>752475</xdr:colOff>
          <xdr:row>466</xdr:row>
          <xdr:rowOff>0</xdr:rowOff>
        </xdr:to>
        <xdr:sp macro="" textlink="">
          <xdr:nvSpPr>
            <xdr:cNvPr id="5016" name="Check Box 3992" hidden="1">
              <a:extLst>
                <a:ext uri="{63B3BB69-23CF-44E3-9099-C40C66FF867C}">
                  <a14:compatExt spid="_x0000_s5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466</xdr:row>
          <xdr:rowOff>19050</xdr:rowOff>
        </xdr:from>
        <xdr:to>
          <xdr:col>6</xdr:col>
          <xdr:colOff>752475</xdr:colOff>
          <xdr:row>467</xdr:row>
          <xdr:rowOff>0</xdr:rowOff>
        </xdr:to>
        <xdr:sp macro="" textlink="">
          <xdr:nvSpPr>
            <xdr:cNvPr id="5017" name="Check Box 3993" hidden="1">
              <a:extLst>
                <a:ext uri="{63B3BB69-23CF-44E3-9099-C40C66FF867C}">
                  <a14:compatExt spid="_x0000_s5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467</xdr:row>
          <xdr:rowOff>19050</xdr:rowOff>
        </xdr:from>
        <xdr:to>
          <xdr:col>6</xdr:col>
          <xdr:colOff>752475</xdr:colOff>
          <xdr:row>468</xdr:row>
          <xdr:rowOff>0</xdr:rowOff>
        </xdr:to>
        <xdr:sp macro="" textlink="">
          <xdr:nvSpPr>
            <xdr:cNvPr id="5018" name="Check Box 3994" hidden="1">
              <a:extLst>
                <a:ext uri="{63B3BB69-23CF-44E3-9099-C40C66FF867C}">
                  <a14:compatExt spid="_x0000_s5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468</xdr:row>
          <xdr:rowOff>19050</xdr:rowOff>
        </xdr:from>
        <xdr:to>
          <xdr:col>6</xdr:col>
          <xdr:colOff>752475</xdr:colOff>
          <xdr:row>469</xdr:row>
          <xdr:rowOff>0</xdr:rowOff>
        </xdr:to>
        <xdr:sp macro="" textlink="">
          <xdr:nvSpPr>
            <xdr:cNvPr id="5019" name="Check Box 3995" hidden="1">
              <a:extLst>
                <a:ext uri="{63B3BB69-23CF-44E3-9099-C40C66FF867C}">
                  <a14:compatExt spid="_x0000_s5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469</xdr:row>
          <xdr:rowOff>19050</xdr:rowOff>
        </xdr:from>
        <xdr:to>
          <xdr:col>6</xdr:col>
          <xdr:colOff>752475</xdr:colOff>
          <xdr:row>470</xdr:row>
          <xdr:rowOff>0</xdr:rowOff>
        </xdr:to>
        <xdr:sp macro="" textlink="">
          <xdr:nvSpPr>
            <xdr:cNvPr id="5020" name="Check Box 3996" hidden="1">
              <a:extLst>
                <a:ext uri="{63B3BB69-23CF-44E3-9099-C40C66FF867C}">
                  <a14:compatExt spid="_x0000_s5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470</xdr:row>
          <xdr:rowOff>19050</xdr:rowOff>
        </xdr:from>
        <xdr:to>
          <xdr:col>6</xdr:col>
          <xdr:colOff>752475</xdr:colOff>
          <xdr:row>471</xdr:row>
          <xdr:rowOff>0</xdr:rowOff>
        </xdr:to>
        <xdr:sp macro="" textlink="">
          <xdr:nvSpPr>
            <xdr:cNvPr id="5021" name="Check Box 3997" hidden="1">
              <a:extLst>
                <a:ext uri="{63B3BB69-23CF-44E3-9099-C40C66FF867C}">
                  <a14:compatExt spid="_x0000_s5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471</xdr:row>
          <xdr:rowOff>19050</xdr:rowOff>
        </xdr:from>
        <xdr:to>
          <xdr:col>6</xdr:col>
          <xdr:colOff>752475</xdr:colOff>
          <xdr:row>472</xdr:row>
          <xdr:rowOff>0</xdr:rowOff>
        </xdr:to>
        <xdr:sp macro="" textlink="">
          <xdr:nvSpPr>
            <xdr:cNvPr id="5022" name="Check Box 3998" hidden="1">
              <a:extLst>
                <a:ext uri="{63B3BB69-23CF-44E3-9099-C40C66FF867C}">
                  <a14:compatExt spid="_x0000_s5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472</xdr:row>
          <xdr:rowOff>19050</xdr:rowOff>
        </xdr:from>
        <xdr:to>
          <xdr:col>6</xdr:col>
          <xdr:colOff>752475</xdr:colOff>
          <xdr:row>473</xdr:row>
          <xdr:rowOff>0</xdr:rowOff>
        </xdr:to>
        <xdr:sp macro="" textlink="">
          <xdr:nvSpPr>
            <xdr:cNvPr id="5023" name="Check Box 3999" hidden="1">
              <a:extLst>
                <a:ext uri="{63B3BB69-23CF-44E3-9099-C40C66FF867C}">
                  <a14:compatExt spid="_x0000_s5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473</xdr:row>
          <xdr:rowOff>19050</xdr:rowOff>
        </xdr:from>
        <xdr:to>
          <xdr:col>6</xdr:col>
          <xdr:colOff>752475</xdr:colOff>
          <xdr:row>474</xdr:row>
          <xdr:rowOff>0</xdr:rowOff>
        </xdr:to>
        <xdr:sp macro="" textlink="">
          <xdr:nvSpPr>
            <xdr:cNvPr id="5024" name="Check Box 4000" hidden="1">
              <a:extLst>
                <a:ext uri="{63B3BB69-23CF-44E3-9099-C40C66FF867C}">
                  <a14:compatExt spid="_x0000_s5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474</xdr:row>
          <xdr:rowOff>19050</xdr:rowOff>
        </xdr:from>
        <xdr:to>
          <xdr:col>6</xdr:col>
          <xdr:colOff>752475</xdr:colOff>
          <xdr:row>475</xdr:row>
          <xdr:rowOff>0</xdr:rowOff>
        </xdr:to>
        <xdr:sp macro="" textlink="">
          <xdr:nvSpPr>
            <xdr:cNvPr id="5025" name="Check Box 4001" hidden="1">
              <a:extLst>
                <a:ext uri="{63B3BB69-23CF-44E3-9099-C40C66FF867C}">
                  <a14:compatExt spid="_x0000_s5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475</xdr:row>
          <xdr:rowOff>19050</xdr:rowOff>
        </xdr:from>
        <xdr:to>
          <xdr:col>6</xdr:col>
          <xdr:colOff>752475</xdr:colOff>
          <xdr:row>476</xdr:row>
          <xdr:rowOff>0</xdr:rowOff>
        </xdr:to>
        <xdr:sp macro="" textlink="">
          <xdr:nvSpPr>
            <xdr:cNvPr id="5026" name="Check Box 4002" hidden="1">
              <a:extLst>
                <a:ext uri="{63B3BB69-23CF-44E3-9099-C40C66FF867C}">
                  <a14:compatExt spid="_x0000_s5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476</xdr:row>
          <xdr:rowOff>19050</xdr:rowOff>
        </xdr:from>
        <xdr:to>
          <xdr:col>6</xdr:col>
          <xdr:colOff>752475</xdr:colOff>
          <xdr:row>477</xdr:row>
          <xdr:rowOff>0</xdr:rowOff>
        </xdr:to>
        <xdr:sp macro="" textlink="">
          <xdr:nvSpPr>
            <xdr:cNvPr id="5027" name="Check Box 4003" hidden="1">
              <a:extLst>
                <a:ext uri="{63B3BB69-23CF-44E3-9099-C40C66FF867C}">
                  <a14:compatExt spid="_x0000_s5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477</xdr:row>
          <xdr:rowOff>19050</xdr:rowOff>
        </xdr:from>
        <xdr:to>
          <xdr:col>6</xdr:col>
          <xdr:colOff>752475</xdr:colOff>
          <xdr:row>478</xdr:row>
          <xdr:rowOff>0</xdr:rowOff>
        </xdr:to>
        <xdr:sp macro="" textlink="">
          <xdr:nvSpPr>
            <xdr:cNvPr id="5028" name="Check Box 4004" hidden="1">
              <a:extLst>
                <a:ext uri="{63B3BB69-23CF-44E3-9099-C40C66FF867C}">
                  <a14:compatExt spid="_x0000_s5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478</xdr:row>
          <xdr:rowOff>19050</xdr:rowOff>
        </xdr:from>
        <xdr:to>
          <xdr:col>6</xdr:col>
          <xdr:colOff>752475</xdr:colOff>
          <xdr:row>479</xdr:row>
          <xdr:rowOff>0</xdr:rowOff>
        </xdr:to>
        <xdr:sp macro="" textlink="">
          <xdr:nvSpPr>
            <xdr:cNvPr id="5029" name="Check Box 4005" hidden="1">
              <a:extLst>
                <a:ext uri="{63B3BB69-23CF-44E3-9099-C40C66FF867C}">
                  <a14:compatExt spid="_x0000_s5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479</xdr:row>
          <xdr:rowOff>19050</xdr:rowOff>
        </xdr:from>
        <xdr:to>
          <xdr:col>6</xdr:col>
          <xdr:colOff>752475</xdr:colOff>
          <xdr:row>480</xdr:row>
          <xdr:rowOff>0</xdr:rowOff>
        </xdr:to>
        <xdr:sp macro="" textlink="">
          <xdr:nvSpPr>
            <xdr:cNvPr id="5030" name="Check Box 4006" hidden="1">
              <a:extLst>
                <a:ext uri="{63B3BB69-23CF-44E3-9099-C40C66FF867C}">
                  <a14:compatExt spid="_x0000_s5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480</xdr:row>
          <xdr:rowOff>19050</xdr:rowOff>
        </xdr:from>
        <xdr:to>
          <xdr:col>6</xdr:col>
          <xdr:colOff>752475</xdr:colOff>
          <xdr:row>481</xdr:row>
          <xdr:rowOff>0</xdr:rowOff>
        </xdr:to>
        <xdr:sp macro="" textlink="">
          <xdr:nvSpPr>
            <xdr:cNvPr id="5031" name="Check Box 4007" hidden="1">
              <a:extLst>
                <a:ext uri="{63B3BB69-23CF-44E3-9099-C40C66FF867C}">
                  <a14:compatExt spid="_x0000_s5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481</xdr:row>
          <xdr:rowOff>19050</xdr:rowOff>
        </xdr:from>
        <xdr:to>
          <xdr:col>6</xdr:col>
          <xdr:colOff>752475</xdr:colOff>
          <xdr:row>482</xdr:row>
          <xdr:rowOff>0</xdr:rowOff>
        </xdr:to>
        <xdr:sp macro="" textlink="">
          <xdr:nvSpPr>
            <xdr:cNvPr id="5032" name="Check Box 4008" hidden="1">
              <a:extLst>
                <a:ext uri="{63B3BB69-23CF-44E3-9099-C40C66FF867C}">
                  <a14:compatExt spid="_x0000_s5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482</xdr:row>
          <xdr:rowOff>19050</xdr:rowOff>
        </xdr:from>
        <xdr:to>
          <xdr:col>6</xdr:col>
          <xdr:colOff>752475</xdr:colOff>
          <xdr:row>483</xdr:row>
          <xdr:rowOff>0</xdr:rowOff>
        </xdr:to>
        <xdr:sp macro="" textlink="">
          <xdr:nvSpPr>
            <xdr:cNvPr id="5033" name="Check Box 4009" hidden="1">
              <a:extLst>
                <a:ext uri="{63B3BB69-23CF-44E3-9099-C40C66FF867C}">
                  <a14:compatExt spid="_x0000_s5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483</xdr:row>
          <xdr:rowOff>19050</xdr:rowOff>
        </xdr:from>
        <xdr:to>
          <xdr:col>6</xdr:col>
          <xdr:colOff>752475</xdr:colOff>
          <xdr:row>484</xdr:row>
          <xdr:rowOff>0</xdr:rowOff>
        </xdr:to>
        <xdr:sp macro="" textlink="">
          <xdr:nvSpPr>
            <xdr:cNvPr id="5034" name="Check Box 4010" hidden="1">
              <a:extLst>
                <a:ext uri="{63B3BB69-23CF-44E3-9099-C40C66FF867C}">
                  <a14:compatExt spid="_x0000_s5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484</xdr:row>
          <xdr:rowOff>19050</xdr:rowOff>
        </xdr:from>
        <xdr:to>
          <xdr:col>6</xdr:col>
          <xdr:colOff>752475</xdr:colOff>
          <xdr:row>485</xdr:row>
          <xdr:rowOff>0</xdr:rowOff>
        </xdr:to>
        <xdr:sp macro="" textlink="">
          <xdr:nvSpPr>
            <xdr:cNvPr id="5035" name="Check Box 4011" hidden="1">
              <a:extLst>
                <a:ext uri="{63B3BB69-23CF-44E3-9099-C40C66FF867C}">
                  <a14:compatExt spid="_x0000_s5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485</xdr:row>
          <xdr:rowOff>19050</xdr:rowOff>
        </xdr:from>
        <xdr:to>
          <xdr:col>6</xdr:col>
          <xdr:colOff>752475</xdr:colOff>
          <xdr:row>486</xdr:row>
          <xdr:rowOff>0</xdr:rowOff>
        </xdr:to>
        <xdr:sp macro="" textlink="">
          <xdr:nvSpPr>
            <xdr:cNvPr id="5036" name="Check Box 4012" hidden="1">
              <a:extLst>
                <a:ext uri="{63B3BB69-23CF-44E3-9099-C40C66FF867C}">
                  <a14:compatExt spid="_x0000_s5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486</xdr:row>
          <xdr:rowOff>19050</xdr:rowOff>
        </xdr:from>
        <xdr:to>
          <xdr:col>6</xdr:col>
          <xdr:colOff>752475</xdr:colOff>
          <xdr:row>487</xdr:row>
          <xdr:rowOff>0</xdr:rowOff>
        </xdr:to>
        <xdr:sp macro="" textlink="">
          <xdr:nvSpPr>
            <xdr:cNvPr id="5037" name="Check Box 4013" hidden="1">
              <a:extLst>
                <a:ext uri="{63B3BB69-23CF-44E3-9099-C40C66FF867C}">
                  <a14:compatExt spid="_x0000_s5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487</xdr:row>
          <xdr:rowOff>19050</xdr:rowOff>
        </xdr:from>
        <xdr:to>
          <xdr:col>6</xdr:col>
          <xdr:colOff>752475</xdr:colOff>
          <xdr:row>488</xdr:row>
          <xdr:rowOff>0</xdr:rowOff>
        </xdr:to>
        <xdr:sp macro="" textlink="">
          <xdr:nvSpPr>
            <xdr:cNvPr id="5038" name="Check Box 4014" hidden="1">
              <a:extLst>
                <a:ext uri="{63B3BB69-23CF-44E3-9099-C40C66FF867C}">
                  <a14:compatExt spid="_x0000_s5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488</xdr:row>
          <xdr:rowOff>19050</xdr:rowOff>
        </xdr:from>
        <xdr:to>
          <xdr:col>6</xdr:col>
          <xdr:colOff>752475</xdr:colOff>
          <xdr:row>489</xdr:row>
          <xdr:rowOff>0</xdr:rowOff>
        </xdr:to>
        <xdr:sp macro="" textlink="">
          <xdr:nvSpPr>
            <xdr:cNvPr id="5039" name="Check Box 4015" hidden="1">
              <a:extLst>
                <a:ext uri="{63B3BB69-23CF-44E3-9099-C40C66FF867C}">
                  <a14:compatExt spid="_x0000_s5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489</xdr:row>
          <xdr:rowOff>19050</xdr:rowOff>
        </xdr:from>
        <xdr:to>
          <xdr:col>6</xdr:col>
          <xdr:colOff>752475</xdr:colOff>
          <xdr:row>490</xdr:row>
          <xdr:rowOff>0</xdr:rowOff>
        </xdr:to>
        <xdr:sp macro="" textlink="">
          <xdr:nvSpPr>
            <xdr:cNvPr id="5040" name="Check Box 4016" hidden="1">
              <a:extLst>
                <a:ext uri="{63B3BB69-23CF-44E3-9099-C40C66FF867C}">
                  <a14:compatExt spid="_x0000_s5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490</xdr:row>
          <xdr:rowOff>19050</xdr:rowOff>
        </xdr:from>
        <xdr:to>
          <xdr:col>6</xdr:col>
          <xdr:colOff>752475</xdr:colOff>
          <xdr:row>491</xdr:row>
          <xdr:rowOff>0</xdr:rowOff>
        </xdr:to>
        <xdr:sp macro="" textlink="">
          <xdr:nvSpPr>
            <xdr:cNvPr id="5041" name="Check Box 4017" hidden="1">
              <a:extLst>
                <a:ext uri="{63B3BB69-23CF-44E3-9099-C40C66FF867C}">
                  <a14:compatExt spid="_x0000_s5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491</xdr:row>
          <xdr:rowOff>19050</xdr:rowOff>
        </xdr:from>
        <xdr:to>
          <xdr:col>6</xdr:col>
          <xdr:colOff>752475</xdr:colOff>
          <xdr:row>492</xdr:row>
          <xdr:rowOff>0</xdr:rowOff>
        </xdr:to>
        <xdr:sp macro="" textlink="">
          <xdr:nvSpPr>
            <xdr:cNvPr id="5042" name="Check Box 4018" hidden="1">
              <a:extLst>
                <a:ext uri="{63B3BB69-23CF-44E3-9099-C40C66FF867C}">
                  <a14:compatExt spid="_x0000_s5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492</xdr:row>
          <xdr:rowOff>19050</xdr:rowOff>
        </xdr:from>
        <xdr:to>
          <xdr:col>6</xdr:col>
          <xdr:colOff>752475</xdr:colOff>
          <xdr:row>493</xdr:row>
          <xdr:rowOff>0</xdr:rowOff>
        </xdr:to>
        <xdr:sp macro="" textlink="">
          <xdr:nvSpPr>
            <xdr:cNvPr id="5043" name="Check Box 4019" hidden="1">
              <a:extLst>
                <a:ext uri="{63B3BB69-23CF-44E3-9099-C40C66FF867C}">
                  <a14:compatExt spid="_x0000_s5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493</xdr:row>
          <xdr:rowOff>19050</xdr:rowOff>
        </xdr:from>
        <xdr:to>
          <xdr:col>6</xdr:col>
          <xdr:colOff>752475</xdr:colOff>
          <xdr:row>494</xdr:row>
          <xdr:rowOff>0</xdr:rowOff>
        </xdr:to>
        <xdr:sp macro="" textlink="">
          <xdr:nvSpPr>
            <xdr:cNvPr id="5044" name="Check Box 4020" hidden="1">
              <a:extLst>
                <a:ext uri="{63B3BB69-23CF-44E3-9099-C40C66FF867C}">
                  <a14:compatExt spid="_x0000_s5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494</xdr:row>
          <xdr:rowOff>19050</xdr:rowOff>
        </xdr:from>
        <xdr:to>
          <xdr:col>6</xdr:col>
          <xdr:colOff>752475</xdr:colOff>
          <xdr:row>495</xdr:row>
          <xdr:rowOff>0</xdr:rowOff>
        </xdr:to>
        <xdr:sp macro="" textlink="">
          <xdr:nvSpPr>
            <xdr:cNvPr id="5045" name="Check Box 4021" hidden="1">
              <a:extLst>
                <a:ext uri="{63B3BB69-23CF-44E3-9099-C40C66FF867C}">
                  <a14:compatExt spid="_x0000_s5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495</xdr:row>
          <xdr:rowOff>19050</xdr:rowOff>
        </xdr:from>
        <xdr:to>
          <xdr:col>6</xdr:col>
          <xdr:colOff>752475</xdr:colOff>
          <xdr:row>496</xdr:row>
          <xdr:rowOff>0</xdr:rowOff>
        </xdr:to>
        <xdr:sp macro="" textlink="">
          <xdr:nvSpPr>
            <xdr:cNvPr id="5046" name="Check Box 4022" hidden="1">
              <a:extLst>
                <a:ext uri="{63B3BB69-23CF-44E3-9099-C40C66FF867C}">
                  <a14:compatExt spid="_x0000_s5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496</xdr:row>
          <xdr:rowOff>19050</xdr:rowOff>
        </xdr:from>
        <xdr:to>
          <xdr:col>6</xdr:col>
          <xdr:colOff>752475</xdr:colOff>
          <xdr:row>497</xdr:row>
          <xdr:rowOff>0</xdr:rowOff>
        </xdr:to>
        <xdr:sp macro="" textlink="">
          <xdr:nvSpPr>
            <xdr:cNvPr id="5047" name="Check Box 4023" hidden="1">
              <a:extLst>
                <a:ext uri="{63B3BB69-23CF-44E3-9099-C40C66FF867C}">
                  <a14:compatExt spid="_x0000_s5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497</xdr:row>
          <xdr:rowOff>19050</xdr:rowOff>
        </xdr:from>
        <xdr:to>
          <xdr:col>6</xdr:col>
          <xdr:colOff>752475</xdr:colOff>
          <xdr:row>498</xdr:row>
          <xdr:rowOff>0</xdr:rowOff>
        </xdr:to>
        <xdr:sp macro="" textlink="">
          <xdr:nvSpPr>
            <xdr:cNvPr id="5048" name="Check Box 4024" hidden="1">
              <a:extLst>
                <a:ext uri="{63B3BB69-23CF-44E3-9099-C40C66FF867C}">
                  <a14:compatExt spid="_x0000_s5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498</xdr:row>
          <xdr:rowOff>19050</xdr:rowOff>
        </xdr:from>
        <xdr:to>
          <xdr:col>6</xdr:col>
          <xdr:colOff>752475</xdr:colOff>
          <xdr:row>499</xdr:row>
          <xdr:rowOff>0</xdr:rowOff>
        </xdr:to>
        <xdr:sp macro="" textlink="">
          <xdr:nvSpPr>
            <xdr:cNvPr id="5049" name="Check Box 4025" hidden="1">
              <a:extLst>
                <a:ext uri="{63B3BB69-23CF-44E3-9099-C40C66FF867C}">
                  <a14:compatExt spid="_x0000_s5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499</xdr:row>
          <xdr:rowOff>19050</xdr:rowOff>
        </xdr:from>
        <xdr:to>
          <xdr:col>6</xdr:col>
          <xdr:colOff>752475</xdr:colOff>
          <xdr:row>500</xdr:row>
          <xdr:rowOff>0</xdr:rowOff>
        </xdr:to>
        <xdr:sp macro="" textlink="">
          <xdr:nvSpPr>
            <xdr:cNvPr id="5050" name="Check Box 4026" hidden="1">
              <a:extLst>
                <a:ext uri="{63B3BB69-23CF-44E3-9099-C40C66FF867C}">
                  <a14:compatExt spid="_x0000_s5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500</xdr:row>
          <xdr:rowOff>19050</xdr:rowOff>
        </xdr:from>
        <xdr:to>
          <xdr:col>6</xdr:col>
          <xdr:colOff>752475</xdr:colOff>
          <xdr:row>501</xdr:row>
          <xdr:rowOff>0</xdr:rowOff>
        </xdr:to>
        <xdr:sp macro="" textlink="">
          <xdr:nvSpPr>
            <xdr:cNvPr id="5051" name="Check Box 4027" hidden="1">
              <a:extLst>
                <a:ext uri="{63B3BB69-23CF-44E3-9099-C40C66FF867C}">
                  <a14:compatExt spid="_x0000_s5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501</xdr:row>
          <xdr:rowOff>19050</xdr:rowOff>
        </xdr:from>
        <xdr:to>
          <xdr:col>6</xdr:col>
          <xdr:colOff>752475</xdr:colOff>
          <xdr:row>502</xdr:row>
          <xdr:rowOff>0</xdr:rowOff>
        </xdr:to>
        <xdr:sp macro="" textlink="">
          <xdr:nvSpPr>
            <xdr:cNvPr id="5052" name="Check Box 4028" hidden="1">
              <a:extLst>
                <a:ext uri="{63B3BB69-23CF-44E3-9099-C40C66FF867C}">
                  <a14:compatExt spid="_x0000_s5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502</xdr:row>
          <xdr:rowOff>19050</xdr:rowOff>
        </xdr:from>
        <xdr:to>
          <xdr:col>6</xdr:col>
          <xdr:colOff>752475</xdr:colOff>
          <xdr:row>503</xdr:row>
          <xdr:rowOff>0</xdr:rowOff>
        </xdr:to>
        <xdr:sp macro="" textlink="">
          <xdr:nvSpPr>
            <xdr:cNvPr id="5053" name="Check Box 4029" hidden="1">
              <a:extLst>
                <a:ext uri="{63B3BB69-23CF-44E3-9099-C40C66FF867C}">
                  <a14:compatExt spid="_x0000_s5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503</xdr:row>
          <xdr:rowOff>19050</xdr:rowOff>
        </xdr:from>
        <xdr:to>
          <xdr:col>6</xdr:col>
          <xdr:colOff>752475</xdr:colOff>
          <xdr:row>504</xdr:row>
          <xdr:rowOff>0</xdr:rowOff>
        </xdr:to>
        <xdr:sp macro="" textlink="">
          <xdr:nvSpPr>
            <xdr:cNvPr id="5054" name="Check Box 4030" hidden="1">
              <a:extLst>
                <a:ext uri="{63B3BB69-23CF-44E3-9099-C40C66FF867C}">
                  <a14:compatExt spid="_x0000_s5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504</xdr:row>
          <xdr:rowOff>19050</xdr:rowOff>
        </xdr:from>
        <xdr:to>
          <xdr:col>6</xdr:col>
          <xdr:colOff>752475</xdr:colOff>
          <xdr:row>505</xdr:row>
          <xdr:rowOff>0</xdr:rowOff>
        </xdr:to>
        <xdr:sp macro="" textlink="">
          <xdr:nvSpPr>
            <xdr:cNvPr id="5055" name="Check Box 4031" hidden="1">
              <a:extLst>
                <a:ext uri="{63B3BB69-23CF-44E3-9099-C40C66FF867C}">
                  <a14:compatExt spid="_x0000_s5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505</xdr:row>
          <xdr:rowOff>19050</xdr:rowOff>
        </xdr:from>
        <xdr:to>
          <xdr:col>6</xdr:col>
          <xdr:colOff>752475</xdr:colOff>
          <xdr:row>506</xdr:row>
          <xdr:rowOff>0</xdr:rowOff>
        </xdr:to>
        <xdr:sp macro="" textlink="">
          <xdr:nvSpPr>
            <xdr:cNvPr id="5056" name="Check Box 4032" hidden="1">
              <a:extLst>
                <a:ext uri="{63B3BB69-23CF-44E3-9099-C40C66FF867C}">
                  <a14:compatExt spid="_x0000_s5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laire%20AssMat%202015-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 DEBUT D'ANNEE..."/>
      <sheetName val="CALENDRIER PERPETUEL"/>
      <sheetName val="ENFANT 1"/>
      <sheetName val="ENFANT 2"/>
      <sheetName val="ENFANT 3"/>
      <sheetName val="ENFANT 4"/>
      <sheetName val="ENFANT 5"/>
      <sheetName val="ENFANT 6"/>
      <sheetName val="ENFANT 7"/>
      <sheetName val="ENFANT 8"/>
      <sheetName val="ENFANT 9"/>
      <sheetName val="ENFANT 10"/>
      <sheetName val="Récapitulatif mensuel"/>
      <sheetName val="FDP JANV (Réel)"/>
      <sheetName val="FDP JANV"/>
      <sheetName val="FDP FEV (Réel)"/>
      <sheetName val="FDP FEV"/>
      <sheetName val="FDP MARS (Réel)"/>
      <sheetName val="FDP MARS"/>
      <sheetName val="FDP AVRIL (Réel)"/>
      <sheetName val="FDP AVRIL"/>
      <sheetName val="FDP MAI (Réel)"/>
      <sheetName val="FDP MAI"/>
      <sheetName val="FDP JUIN (Réel)"/>
      <sheetName val="FDP JUIN"/>
      <sheetName val="FDP JUIL (Réel)"/>
      <sheetName val="FDP JUIL"/>
      <sheetName val="FDP AOÛT (Réel)"/>
      <sheetName val="FDP AOÛT"/>
      <sheetName val="FDP SEPT (Réel)"/>
      <sheetName val="FDP SEPT"/>
      <sheetName val="FDP OCT (Réel)"/>
      <sheetName val="FDP OCT"/>
      <sheetName val="FDP NOV (Réel)"/>
      <sheetName val="FDP NOV"/>
      <sheetName val="FDP DEC (Réel)"/>
      <sheetName val="FDP DEC"/>
      <sheetName val="Récapitulatif"/>
      <sheetName val="CALCUL INDEMNITES"/>
      <sheetName val="CALCUL IMPOTS FORFAIT"/>
      <sheetName val="Coupon suivi mensuel"/>
      <sheetName val="CHOIX"/>
    </sheetNames>
    <sheetDataSet>
      <sheetData sheetId="0">
        <row r="21">
          <cell r="D21">
            <v>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A1" t="str">
            <v>HORAIRES</v>
          </cell>
          <cell r="B1" t="str">
            <v>OBSERVATIONS NOUNOU</v>
          </cell>
          <cell r="C1" t="str">
            <v>OBSERVATIONS ENFANTS</v>
          </cell>
          <cell r="K1" t="str">
            <v>HEURES REUNION</v>
          </cell>
          <cell r="L1" t="str">
            <v>HEURES SUPP</v>
          </cell>
        </row>
        <row r="2">
          <cell r="A2">
            <v>0.20833333333333334</v>
          </cell>
          <cell r="B2" t="str">
            <v>BESOIN PERSONNEL</v>
          </cell>
          <cell r="C2" t="str">
            <v>ADAPTATION</v>
          </cell>
          <cell r="K2">
            <v>1.0416666666666666E-2</v>
          </cell>
          <cell r="L2">
            <v>1.0416666666666666E-2</v>
          </cell>
        </row>
        <row r="3">
          <cell r="A3">
            <v>0.21180555555555555</v>
          </cell>
          <cell r="B3" t="str">
            <v>CP</v>
          </cell>
          <cell r="C3" t="str">
            <v>ABSENCE ENFANT</v>
          </cell>
          <cell r="K3">
            <v>2.0833333333333332E-2</v>
          </cell>
          <cell r="L3">
            <v>2.0833333333333332E-2</v>
          </cell>
        </row>
        <row r="4">
          <cell r="A4">
            <v>0.21527777777777779</v>
          </cell>
          <cell r="B4" t="str">
            <v>GREVE</v>
          </cell>
          <cell r="C4" t="str">
            <v>CONVENANCE</v>
          </cell>
          <cell r="K4">
            <v>3.125E-2</v>
          </cell>
          <cell r="L4">
            <v>3.125E-2</v>
          </cell>
        </row>
        <row r="5">
          <cell r="A5">
            <v>0.21875</v>
          </cell>
          <cell r="B5" t="str">
            <v>MALADIE NOUNOU</v>
          </cell>
          <cell r="C5" t="str">
            <v>MALADIE ENFANT</v>
          </cell>
          <cell r="K5">
            <v>4.1666666666666664E-2</v>
          </cell>
          <cell r="L5">
            <v>4.1666666666666664E-2</v>
          </cell>
        </row>
        <row r="6">
          <cell r="A6">
            <v>0.22222222222222199</v>
          </cell>
          <cell r="B6" t="str">
            <v>RECUP FERIE</v>
          </cell>
          <cell r="C6" t="str">
            <v>VAC PARENTS</v>
          </cell>
          <cell r="K6">
            <v>5.2083333333333336E-2</v>
          </cell>
          <cell r="L6">
            <v>5.2083333333333336E-2</v>
          </cell>
        </row>
        <row r="7">
          <cell r="A7">
            <v>0.225694444444444</v>
          </cell>
          <cell r="K7">
            <v>6.25E-2</v>
          </cell>
          <cell r="L7">
            <v>6.25E-2</v>
          </cell>
        </row>
        <row r="8">
          <cell r="A8">
            <v>0.22916666666666699</v>
          </cell>
          <cell r="K8">
            <v>7.2916666666666671E-2</v>
          </cell>
          <cell r="L8">
            <v>7.2916666666666671E-2</v>
          </cell>
        </row>
        <row r="9">
          <cell r="A9">
            <v>0.23263888888888901</v>
          </cell>
          <cell r="K9">
            <v>8.3333333333333329E-2</v>
          </cell>
          <cell r="L9">
            <v>8.3333333333333329E-2</v>
          </cell>
        </row>
        <row r="10">
          <cell r="A10">
            <v>0.23611111111111099</v>
          </cell>
          <cell r="C10">
            <v>0</v>
          </cell>
          <cell r="K10">
            <v>9.375E-2</v>
          </cell>
          <cell r="L10">
            <v>9.375E-2</v>
          </cell>
        </row>
        <row r="11">
          <cell r="A11">
            <v>0.23958333333333301</v>
          </cell>
          <cell r="K11">
            <v>0.10416666666666667</v>
          </cell>
          <cell r="L11">
            <v>0.10416666666666667</v>
          </cell>
        </row>
        <row r="12">
          <cell r="A12">
            <v>0.243055555555555</v>
          </cell>
          <cell r="K12">
            <v>0.11458333333333333</v>
          </cell>
          <cell r="L12">
            <v>0.11458333333333333</v>
          </cell>
        </row>
        <row r="13">
          <cell r="A13">
            <v>0.24652777777777801</v>
          </cell>
          <cell r="K13">
            <v>0.125</v>
          </cell>
          <cell r="L13">
            <v>0.125</v>
          </cell>
        </row>
        <row r="14">
          <cell r="A14">
            <v>0.25</v>
          </cell>
          <cell r="K14">
            <v>0.13541666666666666</v>
          </cell>
          <cell r="L14">
            <v>0.13541666666666666</v>
          </cell>
        </row>
        <row r="15">
          <cell r="A15">
            <v>0.25347222222222199</v>
          </cell>
          <cell r="K15">
            <v>0.14583333333333334</v>
          </cell>
          <cell r="L15">
            <v>0.14583333333333334</v>
          </cell>
        </row>
        <row r="16">
          <cell r="A16">
            <v>0.25694444444444398</v>
          </cell>
          <cell r="K16">
            <v>0.15625</v>
          </cell>
          <cell r="L16">
            <v>0.15625</v>
          </cell>
        </row>
        <row r="17">
          <cell r="A17">
            <v>0.26041666666666602</v>
          </cell>
          <cell r="K17">
            <v>0.16666666666666666</v>
          </cell>
          <cell r="L17">
            <v>0.16666666666666666</v>
          </cell>
        </row>
        <row r="18">
          <cell r="A18">
            <v>0.26388888888888901</v>
          </cell>
          <cell r="K18">
            <v>0.17708333333333334</v>
          </cell>
          <cell r="L18">
            <v>0.17708333333333334</v>
          </cell>
        </row>
        <row r="19">
          <cell r="A19">
            <v>0.26736111111111099</v>
          </cell>
          <cell r="K19">
            <v>0.1875</v>
          </cell>
          <cell r="L19">
            <v>0.1875</v>
          </cell>
        </row>
        <row r="20">
          <cell r="A20">
            <v>0.27083333333333298</v>
          </cell>
          <cell r="K20">
            <v>0.19791666666666666</v>
          </cell>
          <cell r="L20">
            <v>0.19791666666666666</v>
          </cell>
        </row>
        <row r="21">
          <cell r="A21">
            <v>0.27430555555555503</v>
          </cell>
          <cell r="K21">
            <v>0.20833333333333334</v>
          </cell>
          <cell r="L21">
            <v>0.20833333333333334</v>
          </cell>
        </row>
        <row r="22">
          <cell r="A22">
            <v>0.27777777777777801</v>
          </cell>
        </row>
        <row r="23">
          <cell r="A23">
            <v>0.28125</v>
          </cell>
        </row>
        <row r="24">
          <cell r="A24">
            <v>0.28472222222222199</v>
          </cell>
        </row>
        <row r="25">
          <cell r="A25">
            <v>0.28819444444444398</v>
          </cell>
        </row>
        <row r="26">
          <cell r="A26">
            <v>0.29166666666666602</v>
          </cell>
        </row>
        <row r="27">
          <cell r="A27">
            <v>0.29513888888888901</v>
          </cell>
        </row>
        <row r="28">
          <cell r="A28">
            <v>0.29861111111111099</v>
          </cell>
        </row>
        <row r="29">
          <cell r="A29">
            <v>0.30208333333333298</v>
          </cell>
        </row>
        <row r="30">
          <cell r="A30">
            <v>0.30555555555555503</v>
          </cell>
        </row>
        <row r="31">
          <cell r="A31">
            <v>0.30902777777777701</v>
          </cell>
        </row>
        <row r="32">
          <cell r="A32">
            <v>0.312499999999999</v>
          </cell>
        </row>
        <row r="33">
          <cell r="A33">
            <v>0.31597222222222199</v>
          </cell>
        </row>
        <row r="34">
          <cell r="A34">
            <v>0.31944444444444398</v>
          </cell>
        </row>
        <row r="35">
          <cell r="A35">
            <v>0.32291666666666602</v>
          </cell>
        </row>
        <row r="36">
          <cell r="A36">
            <v>0.32638888888888801</v>
          </cell>
        </row>
        <row r="37">
          <cell r="A37">
            <v>0.32986111111110999</v>
          </cell>
        </row>
        <row r="38">
          <cell r="A38">
            <v>0.33333333333333298</v>
          </cell>
        </row>
        <row r="39">
          <cell r="A39">
            <v>0.33680555555555503</v>
          </cell>
        </row>
        <row r="40">
          <cell r="A40">
            <v>0.34027777777777701</v>
          </cell>
        </row>
        <row r="41">
          <cell r="A41">
            <v>0.343749999999999</v>
          </cell>
        </row>
        <row r="42">
          <cell r="A42">
            <v>0.34722222222222099</v>
          </cell>
        </row>
        <row r="43">
          <cell r="A43">
            <v>0.35069444444444398</v>
          </cell>
        </row>
        <row r="44">
          <cell r="A44">
            <v>0.35416666666666602</v>
          </cell>
        </row>
        <row r="45">
          <cell r="A45">
            <v>0.35763888888888801</v>
          </cell>
        </row>
        <row r="46">
          <cell r="A46">
            <v>0.36111111111110999</v>
          </cell>
        </row>
        <row r="47">
          <cell r="A47">
            <v>0.36458333333333198</v>
          </cell>
        </row>
        <row r="48">
          <cell r="A48">
            <v>0.36805555555555503</v>
          </cell>
        </row>
        <row r="49">
          <cell r="A49">
            <v>0.37152777777777701</v>
          </cell>
        </row>
        <row r="50">
          <cell r="A50">
            <v>0.374999999999999</v>
          </cell>
        </row>
        <row r="51">
          <cell r="A51">
            <v>0.37847222222222099</v>
          </cell>
        </row>
        <row r="52">
          <cell r="A52">
            <v>0.38194444444444298</v>
          </cell>
        </row>
        <row r="53">
          <cell r="A53">
            <v>0.38541666666666602</v>
          </cell>
        </row>
        <row r="54">
          <cell r="A54">
            <v>0.38888888888888801</v>
          </cell>
        </row>
        <row r="55">
          <cell r="A55">
            <v>0.39236111111110999</v>
          </cell>
        </row>
        <row r="56">
          <cell r="A56">
            <v>0.39583333333333198</v>
          </cell>
        </row>
        <row r="57">
          <cell r="A57">
            <v>0.39930555555555503</v>
          </cell>
        </row>
        <row r="58">
          <cell r="A58">
            <v>0.40277777777777701</v>
          </cell>
        </row>
        <row r="59">
          <cell r="A59">
            <v>0.406249999999999</v>
          </cell>
        </row>
        <row r="60">
          <cell r="A60">
            <v>0.40972222222222099</v>
          </cell>
        </row>
        <row r="61">
          <cell r="A61">
            <v>0.41319444444444298</v>
          </cell>
        </row>
        <row r="62">
          <cell r="A62">
            <v>0.41666666666666602</v>
          </cell>
        </row>
        <row r="63">
          <cell r="A63">
            <v>0.42013888888888801</v>
          </cell>
        </row>
        <row r="64">
          <cell r="A64">
            <v>0.42361111111110999</v>
          </cell>
        </row>
        <row r="65">
          <cell r="A65">
            <v>0.42708333333333198</v>
          </cell>
        </row>
        <row r="66">
          <cell r="A66">
            <v>0.43055555555555403</v>
          </cell>
        </row>
        <row r="67">
          <cell r="A67">
            <v>0.43402777777777701</v>
          </cell>
        </row>
        <row r="68">
          <cell r="A68">
            <v>0.437499999999999</v>
          </cell>
        </row>
        <row r="69">
          <cell r="A69">
            <v>0.44097222222222099</v>
          </cell>
        </row>
        <row r="70">
          <cell r="A70">
            <v>0.44444444444444298</v>
          </cell>
        </row>
        <row r="71">
          <cell r="A71">
            <v>0.44791666666666502</v>
          </cell>
        </row>
        <row r="72">
          <cell r="A72">
            <v>0.45138888888888801</v>
          </cell>
        </row>
        <row r="73">
          <cell r="A73">
            <v>0.45486111111110999</v>
          </cell>
        </row>
        <row r="74">
          <cell r="A74">
            <v>0.45833333333333198</v>
          </cell>
        </row>
        <row r="75">
          <cell r="A75">
            <v>0.46180555555555403</v>
          </cell>
        </row>
        <row r="76">
          <cell r="A76">
            <v>0.46527777777777701</v>
          </cell>
        </row>
        <row r="77">
          <cell r="A77">
            <v>0.468749999999999</v>
          </cell>
        </row>
        <row r="78">
          <cell r="A78">
            <v>0.47222222222222099</v>
          </cell>
        </row>
        <row r="79">
          <cell r="A79">
            <v>0.47569444444444298</v>
          </cell>
        </row>
        <row r="80">
          <cell r="A80">
            <v>0.47916666666666502</v>
          </cell>
        </row>
        <row r="81">
          <cell r="A81">
            <v>0.48263888888888801</v>
          </cell>
        </row>
        <row r="82">
          <cell r="A82">
            <v>0.48611111111110999</v>
          </cell>
        </row>
        <row r="83">
          <cell r="A83">
            <v>0.48958333333333198</v>
          </cell>
        </row>
        <row r="84">
          <cell r="A84">
            <v>0.49305555555555403</v>
          </cell>
        </row>
        <row r="85">
          <cell r="A85">
            <v>0.49652777777777601</v>
          </cell>
        </row>
        <row r="86">
          <cell r="A86">
            <v>0.5</v>
          </cell>
        </row>
        <row r="87">
          <cell r="A87">
            <v>0.50347222222222221</v>
          </cell>
        </row>
        <row r="88">
          <cell r="A88">
            <v>0.50694444444444298</v>
          </cell>
        </row>
        <row r="89">
          <cell r="A89">
            <v>0.51041666666666496</v>
          </cell>
        </row>
        <row r="90">
          <cell r="A90">
            <v>0.51388888888888695</v>
          </cell>
        </row>
        <row r="91">
          <cell r="A91">
            <v>0.51736111111111005</v>
          </cell>
        </row>
        <row r="92">
          <cell r="A92">
            <v>0.52083333333333204</v>
          </cell>
        </row>
        <row r="93">
          <cell r="A93">
            <v>0.52430555555555403</v>
          </cell>
        </row>
        <row r="94">
          <cell r="A94">
            <v>0.52777777777777601</v>
          </cell>
        </row>
        <row r="95">
          <cell r="A95">
            <v>0.531249999999999</v>
          </cell>
        </row>
        <row r="96">
          <cell r="A96">
            <v>0.53472222222222099</v>
          </cell>
        </row>
        <row r="97">
          <cell r="A97">
            <v>0.53819444444444298</v>
          </cell>
        </row>
        <row r="98">
          <cell r="A98">
            <v>0.54166666666666496</v>
          </cell>
        </row>
        <row r="99">
          <cell r="A99">
            <v>0.54513888888888695</v>
          </cell>
        </row>
        <row r="100">
          <cell r="A100">
            <v>0.54861111111111005</v>
          </cell>
        </row>
        <row r="101">
          <cell r="A101">
            <v>0.55208333333333204</v>
          </cell>
        </row>
        <row r="102">
          <cell r="A102">
            <v>0.55555555555555403</v>
          </cell>
        </row>
        <row r="103">
          <cell r="A103">
            <v>0.55902777777777601</v>
          </cell>
        </row>
        <row r="104">
          <cell r="A104">
            <v>0.562499999999998</v>
          </cell>
        </row>
        <row r="105">
          <cell r="A105">
            <v>0.56597222222222099</v>
          </cell>
        </row>
        <row r="106">
          <cell r="A106">
            <v>0.56944444444444298</v>
          </cell>
        </row>
        <row r="107">
          <cell r="A107">
            <v>0.57291666666666496</v>
          </cell>
        </row>
        <row r="108">
          <cell r="A108">
            <v>0.57638888888888695</v>
          </cell>
        </row>
        <row r="109">
          <cell r="A109">
            <v>0.57986111111110905</v>
          </cell>
        </row>
        <row r="110">
          <cell r="A110">
            <v>0.58333333333333204</v>
          </cell>
        </row>
        <row r="111">
          <cell r="A111">
            <v>0.58680555555555403</v>
          </cell>
        </row>
        <row r="112">
          <cell r="A112">
            <v>0.59027777777777601</v>
          </cell>
        </row>
        <row r="113">
          <cell r="A113">
            <v>0.593749999999998</v>
          </cell>
        </row>
        <row r="114">
          <cell r="A114">
            <v>0.59722222222222099</v>
          </cell>
        </row>
        <row r="115">
          <cell r="A115">
            <v>0.60069444444444298</v>
          </cell>
        </row>
        <row r="116">
          <cell r="A116">
            <v>0.60416666666666496</v>
          </cell>
        </row>
        <row r="117">
          <cell r="A117">
            <v>0.60763888888888695</v>
          </cell>
        </row>
        <row r="118">
          <cell r="A118">
            <v>0.61111111111110905</v>
          </cell>
        </row>
        <row r="119">
          <cell r="A119">
            <v>0.61458333333333204</v>
          </cell>
        </row>
        <row r="120">
          <cell r="A120">
            <v>0.61805555555555403</v>
          </cell>
        </row>
        <row r="121">
          <cell r="A121">
            <v>0.62152777777777601</v>
          </cell>
        </row>
        <row r="122">
          <cell r="A122">
            <v>0.624999999999998</v>
          </cell>
        </row>
        <row r="123">
          <cell r="A123">
            <v>0.62847222222221999</v>
          </cell>
        </row>
        <row r="124">
          <cell r="A124">
            <v>0.63194444444444298</v>
          </cell>
        </row>
        <row r="125">
          <cell r="A125">
            <v>0.63541666666666496</v>
          </cell>
        </row>
        <row r="126">
          <cell r="A126">
            <v>0.63888888888888695</v>
          </cell>
        </row>
        <row r="127">
          <cell r="A127">
            <v>0.64236111111110905</v>
          </cell>
        </row>
        <row r="128">
          <cell r="A128">
            <v>0.64583333333333104</v>
          </cell>
        </row>
        <row r="129">
          <cell r="A129">
            <v>0.64930555555555403</v>
          </cell>
        </row>
        <row r="130">
          <cell r="A130">
            <v>0.65277777777777601</v>
          </cell>
        </row>
        <row r="131">
          <cell r="A131">
            <v>0.656249999999998</v>
          </cell>
        </row>
        <row r="132">
          <cell r="A132">
            <v>0.65972222222221999</v>
          </cell>
        </row>
        <row r="133">
          <cell r="A133">
            <v>0.66319444444444198</v>
          </cell>
        </row>
        <row r="134">
          <cell r="A134">
            <v>0.66666666666666663</v>
          </cell>
        </row>
        <row r="135">
          <cell r="A135">
            <v>0.67013888888888695</v>
          </cell>
        </row>
        <row r="136">
          <cell r="A136">
            <v>0.67361111111110905</v>
          </cell>
        </row>
        <row r="137">
          <cell r="A137">
            <v>0.67708333333333104</v>
          </cell>
        </row>
        <row r="138">
          <cell r="A138">
            <v>0.68055555555555403</v>
          </cell>
        </row>
        <row r="139">
          <cell r="A139">
            <v>0.68402777777777601</v>
          </cell>
        </row>
        <row r="140">
          <cell r="A140">
            <v>0.687499999999998</v>
          </cell>
        </row>
        <row r="141">
          <cell r="A141">
            <v>0.69097222222221999</v>
          </cell>
        </row>
        <row r="142">
          <cell r="A142">
            <v>0.69444444444444198</v>
          </cell>
        </row>
        <row r="143">
          <cell r="A143">
            <v>0.69791666666666496</v>
          </cell>
        </row>
        <row r="144">
          <cell r="A144">
            <v>0.70138888888888695</v>
          </cell>
        </row>
        <row r="145">
          <cell r="A145">
            <v>0.70486111111110905</v>
          </cell>
        </row>
        <row r="146">
          <cell r="A146">
            <v>0.70833333333333104</v>
          </cell>
        </row>
        <row r="147">
          <cell r="A147">
            <v>0.71180555555555303</v>
          </cell>
        </row>
        <row r="148">
          <cell r="A148">
            <v>0.71527777777777601</v>
          </cell>
        </row>
        <row r="149">
          <cell r="A149">
            <v>0.718749999999998</v>
          </cell>
        </row>
        <row r="150">
          <cell r="A150">
            <v>0.72222222222221999</v>
          </cell>
        </row>
        <row r="151">
          <cell r="A151">
            <v>0.72569444444444198</v>
          </cell>
        </row>
        <row r="152">
          <cell r="A152">
            <v>0.72916666666666397</v>
          </cell>
        </row>
        <row r="153">
          <cell r="A153">
            <v>0.73263888888888695</v>
          </cell>
        </row>
        <row r="154">
          <cell r="A154">
            <v>0.73611111111110905</v>
          </cell>
        </row>
        <row r="155">
          <cell r="A155">
            <v>0.73958333333333104</v>
          </cell>
        </row>
        <row r="156">
          <cell r="A156">
            <v>0.74305555555555303</v>
          </cell>
        </row>
        <row r="157">
          <cell r="A157">
            <v>0.74652777777777601</v>
          </cell>
        </row>
        <row r="158">
          <cell r="A158">
            <v>0.749999999999998</v>
          </cell>
        </row>
        <row r="159">
          <cell r="A159">
            <v>0.75347222222221999</v>
          </cell>
        </row>
        <row r="160">
          <cell r="A160">
            <v>0.75694444444444198</v>
          </cell>
        </row>
        <row r="161">
          <cell r="A161">
            <v>0.76041666666666397</v>
          </cell>
        </row>
        <row r="162">
          <cell r="A162">
            <v>0.76388888888888695</v>
          </cell>
        </row>
        <row r="163">
          <cell r="A163">
            <v>0.76736111111110905</v>
          </cell>
        </row>
        <row r="164">
          <cell r="A164">
            <v>0.77083333333333104</v>
          </cell>
        </row>
        <row r="165">
          <cell r="A165">
            <v>0.77430555555555303</v>
          </cell>
        </row>
        <row r="166">
          <cell r="A166">
            <v>0.77777777777777501</v>
          </cell>
        </row>
        <row r="167">
          <cell r="A167">
            <v>0.781249999999998</v>
          </cell>
        </row>
        <row r="168">
          <cell r="A168">
            <v>0.78472222222221999</v>
          </cell>
        </row>
        <row r="169">
          <cell r="A169">
            <v>0.78819444444444198</v>
          </cell>
        </row>
        <row r="170">
          <cell r="A170">
            <v>0.79166666666666397</v>
          </cell>
        </row>
        <row r="171">
          <cell r="A171">
            <v>0.79513888888888595</v>
          </cell>
        </row>
        <row r="172">
          <cell r="A172">
            <v>0.79861111111110905</v>
          </cell>
        </row>
        <row r="173">
          <cell r="A173">
            <v>0.80208333333333104</v>
          </cell>
        </row>
        <row r="174">
          <cell r="A174">
            <v>0.80555555555555303</v>
          </cell>
        </row>
        <row r="175">
          <cell r="A175">
            <v>0.80902777777777501</v>
          </cell>
        </row>
        <row r="176">
          <cell r="A176">
            <v>0.812499999999998</v>
          </cell>
        </row>
        <row r="177">
          <cell r="A177">
            <v>0.81597222222221999</v>
          </cell>
        </row>
        <row r="178">
          <cell r="A178">
            <v>0.81944444444444198</v>
          </cell>
        </row>
        <row r="179">
          <cell r="A179">
            <v>0.82291666666666397</v>
          </cell>
        </row>
        <row r="180">
          <cell r="A180">
            <v>0.82638888888888595</v>
          </cell>
        </row>
        <row r="181">
          <cell r="A181">
            <v>0.82986111111110905</v>
          </cell>
        </row>
        <row r="182">
          <cell r="A182">
            <v>0.83333333333333104</v>
          </cell>
        </row>
        <row r="183">
          <cell r="A183">
            <v>0.83680555555555303</v>
          </cell>
        </row>
        <row r="184">
          <cell r="A184">
            <v>0.84027777777777501</v>
          </cell>
        </row>
        <row r="185">
          <cell r="A185">
            <v>0.843749999999997</v>
          </cell>
        </row>
        <row r="186">
          <cell r="A186">
            <v>0.84722222222221999</v>
          </cell>
        </row>
        <row r="187">
          <cell r="A187">
            <v>0.85069444444444198</v>
          </cell>
        </row>
        <row r="188">
          <cell r="A188">
            <v>0.85416666666666397</v>
          </cell>
        </row>
        <row r="189">
          <cell r="A189">
            <v>0.85763888888888595</v>
          </cell>
        </row>
        <row r="190">
          <cell r="A190">
            <v>0.86111111111110805</v>
          </cell>
        </row>
        <row r="191">
          <cell r="A191">
            <v>0.86458333333333104</v>
          </cell>
        </row>
        <row r="192">
          <cell r="A192">
            <v>0.86805555555555303</v>
          </cell>
        </row>
        <row r="193">
          <cell r="A193">
            <v>0.87152777777777501</v>
          </cell>
        </row>
        <row r="194">
          <cell r="A194">
            <v>0.874999999999997</v>
          </cell>
        </row>
        <row r="195">
          <cell r="A195">
            <v>0.87847222222221999</v>
          </cell>
        </row>
        <row r="196">
          <cell r="A196">
            <v>0.88194444444444198</v>
          </cell>
        </row>
        <row r="197">
          <cell r="A197">
            <v>0.88541666666666397</v>
          </cell>
        </row>
        <row r="198">
          <cell r="A198">
            <v>0.88888888888888595</v>
          </cell>
        </row>
        <row r="199">
          <cell r="A199">
            <v>0.89236111111110805</v>
          </cell>
        </row>
        <row r="200">
          <cell r="A200">
            <v>0.89583333333333104</v>
          </cell>
        </row>
        <row r="201">
          <cell r="A201">
            <v>0.89930555555555303</v>
          </cell>
        </row>
        <row r="202">
          <cell r="A202">
            <v>0.90277777777777501</v>
          </cell>
        </row>
        <row r="203">
          <cell r="A203">
            <v>0.906249999999997</v>
          </cell>
        </row>
        <row r="204">
          <cell r="A204">
            <v>0.90972222222221899</v>
          </cell>
        </row>
        <row r="205">
          <cell r="A205">
            <v>0.91319444444444198</v>
          </cell>
        </row>
        <row r="206">
          <cell r="A206">
            <v>0.91666666666666397</v>
          </cell>
        </row>
        <row r="207">
          <cell r="A207">
            <v>0.92013888888888595</v>
          </cell>
        </row>
        <row r="208">
          <cell r="A208">
            <v>0.92361111111110805</v>
          </cell>
        </row>
        <row r="209">
          <cell r="A209">
            <v>0.92708333333333004</v>
          </cell>
        </row>
        <row r="210">
          <cell r="A210">
            <v>0.93055555555555303</v>
          </cell>
        </row>
        <row r="211">
          <cell r="A211">
            <v>0.93402777777777501</v>
          </cell>
        </row>
        <row r="212">
          <cell r="A212">
            <v>0.937499999999997</v>
          </cell>
        </row>
        <row r="213">
          <cell r="A213">
            <v>0.94097222222221899</v>
          </cell>
        </row>
        <row r="214">
          <cell r="A214">
            <v>0.94444444444444098</v>
          </cell>
        </row>
        <row r="215">
          <cell r="A215">
            <v>0.94791666666666397</v>
          </cell>
        </row>
        <row r="216">
          <cell r="A216">
            <v>0.95138888888888595</v>
          </cell>
        </row>
        <row r="217">
          <cell r="A217">
            <v>0.95486111111110805</v>
          </cell>
        </row>
        <row r="218">
          <cell r="A218">
            <v>0.95833333333333004</v>
          </cell>
        </row>
        <row r="219">
          <cell r="A219">
            <v>0.96180555555555303</v>
          </cell>
        </row>
        <row r="220">
          <cell r="A220">
            <v>0.96527777777777501</v>
          </cell>
        </row>
        <row r="221">
          <cell r="A221">
            <v>0.968749999999997</v>
          </cell>
        </row>
        <row r="222">
          <cell r="A222">
            <v>0.97222222222221899</v>
          </cell>
        </row>
        <row r="223">
          <cell r="A223">
            <v>0.97569444444444098</v>
          </cell>
        </row>
        <row r="224">
          <cell r="A224">
            <v>0.97916666666666397</v>
          </cell>
        </row>
        <row r="225">
          <cell r="A225">
            <v>0.98263888888888595</v>
          </cell>
        </row>
        <row r="226">
          <cell r="A226">
            <v>0.98611111111110805</v>
          </cell>
        </row>
        <row r="227">
          <cell r="A227">
            <v>0.98958333333333004</v>
          </cell>
        </row>
        <row r="228">
          <cell r="A228">
            <v>0.99305555555555203</v>
          </cell>
        </row>
        <row r="229">
          <cell r="A229">
            <v>0.99652777777777501</v>
          </cell>
        </row>
        <row r="230">
          <cell r="A230">
            <v>0.999999999999997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ctrlProp" Target="../ctrlProps/ctrlProp1520.xml"/><Relationship Id="rId1827" Type="http://schemas.openxmlformats.org/officeDocument/2006/relationships/ctrlProp" Target="../ctrlProps/ctrlProp1825.xml"/><Relationship Id="rId21" Type="http://schemas.openxmlformats.org/officeDocument/2006/relationships/ctrlProp" Target="../ctrlProps/ctrlProp19.xml"/><Relationship Id="rId170" Type="http://schemas.openxmlformats.org/officeDocument/2006/relationships/ctrlProp" Target="../ctrlProps/ctrlProp168.xml"/><Relationship Id="rId268" Type="http://schemas.openxmlformats.org/officeDocument/2006/relationships/ctrlProp" Target="../ctrlProps/ctrlProp266.xml"/><Relationship Id="rId475" Type="http://schemas.openxmlformats.org/officeDocument/2006/relationships/ctrlProp" Target="../ctrlProps/ctrlProp473.xml"/><Relationship Id="rId682" Type="http://schemas.openxmlformats.org/officeDocument/2006/relationships/ctrlProp" Target="../ctrlProps/ctrlProp680.xml"/><Relationship Id="rId128" Type="http://schemas.openxmlformats.org/officeDocument/2006/relationships/ctrlProp" Target="../ctrlProps/ctrlProp126.xml"/><Relationship Id="rId335" Type="http://schemas.openxmlformats.org/officeDocument/2006/relationships/ctrlProp" Target="../ctrlProps/ctrlProp333.xml"/><Relationship Id="rId542" Type="http://schemas.openxmlformats.org/officeDocument/2006/relationships/ctrlProp" Target="../ctrlProps/ctrlProp540.xml"/><Relationship Id="rId987" Type="http://schemas.openxmlformats.org/officeDocument/2006/relationships/ctrlProp" Target="../ctrlProps/ctrlProp985.xml"/><Relationship Id="rId1172" Type="http://schemas.openxmlformats.org/officeDocument/2006/relationships/ctrlProp" Target="../ctrlProps/ctrlProp1170.xml"/><Relationship Id="rId2016" Type="http://schemas.openxmlformats.org/officeDocument/2006/relationships/ctrlProp" Target="../ctrlProps/ctrlProp2014.xml"/><Relationship Id="rId402" Type="http://schemas.openxmlformats.org/officeDocument/2006/relationships/ctrlProp" Target="../ctrlProps/ctrlProp400.xml"/><Relationship Id="rId847" Type="http://schemas.openxmlformats.org/officeDocument/2006/relationships/ctrlProp" Target="../ctrlProps/ctrlProp845.xml"/><Relationship Id="rId1032" Type="http://schemas.openxmlformats.org/officeDocument/2006/relationships/ctrlProp" Target="../ctrlProps/ctrlProp1030.xml"/><Relationship Id="rId1477" Type="http://schemas.openxmlformats.org/officeDocument/2006/relationships/ctrlProp" Target="../ctrlProps/ctrlProp1475.xml"/><Relationship Id="rId1684" Type="http://schemas.openxmlformats.org/officeDocument/2006/relationships/ctrlProp" Target="../ctrlProps/ctrlProp1682.xml"/><Relationship Id="rId1891" Type="http://schemas.openxmlformats.org/officeDocument/2006/relationships/ctrlProp" Target="../ctrlProps/ctrlProp1889.xml"/><Relationship Id="rId707" Type="http://schemas.openxmlformats.org/officeDocument/2006/relationships/ctrlProp" Target="../ctrlProps/ctrlProp705.xml"/><Relationship Id="rId914" Type="http://schemas.openxmlformats.org/officeDocument/2006/relationships/ctrlProp" Target="../ctrlProps/ctrlProp912.xml"/><Relationship Id="rId1337" Type="http://schemas.openxmlformats.org/officeDocument/2006/relationships/ctrlProp" Target="../ctrlProps/ctrlProp1335.xml"/><Relationship Id="rId1544" Type="http://schemas.openxmlformats.org/officeDocument/2006/relationships/ctrlProp" Target="../ctrlProps/ctrlProp1542.xml"/><Relationship Id="rId1751" Type="http://schemas.openxmlformats.org/officeDocument/2006/relationships/ctrlProp" Target="../ctrlProps/ctrlProp1749.xml"/><Relationship Id="rId1989" Type="http://schemas.openxmlformats.org/officeDocument/2006/relationships/ctrlProp" Target="../ctrlProps/ctrlProp1987.xml"/><Relationship Id="rId43" Type="http://schemas.openxmlformats.org/officeDocument/2006/relationships/ctrlProp" Target="../ctrlProps/ctrlProp41.xml"/><Relationship Id="rId1404" Type="http://schemas.openxmlformats.org/officeDocument/2006/relationships/ctrlProp" Target="../ctrlProps/ctrlProp1402.xml"/><Relationship Id="rId1611" Type="http://schemas.openxmlformats.org/officeDocument/2006/relationships/ctrlProp" Target="../ctrlProps/ctrlProp1609.xml"/><Relationship Id="rId1849" Type="http://schemas.openxmlformats.org/officeDocument/2006/relationships/ctrlProp" Target="../ctrlProps/ctrlProp1847.xml"/><Relationship Id="rId192" Type="http://schemas.openxmlformats.org/officeDocument/2006/relationships/ctrlProp" Target="../ctrlProps/ctrlProp190.xml"/><Relationship Id="rId1709" Type="http://schemas.openxmlformats.org/officeDocument/2006/relationships/ctrlProp" Target="../ctrlProps/ctrlProp1707.xml"/><Relationship Id="rId1916" Type="http://schemas.openxmlformats.org/officeDocument/2006/relationships/ctrlProp" Target="../ctrlProps/ctrlProp1914.xml"/><Relationship Id="rId497" Type="http://schemas.openxmlformats.org/officeDocument/2006/relationships/ctrlProp" Target="../ctrlProps/ctrlProp495.xml"/><Relationship Id="rId357" Type="http://schemas.openxmlformats.org/officeDocument/2006/relationships/ctrlProp" Target="../ctrlProps/ctrlProp355.xml"/><Relationship Id="rId1194" Type="http://schemas.openxmlformats.org/officeDocument/2006/relationships/ctrlProp" Target="../ctrlProps/ctrlProp1192.xml"/><Relationship Id="rId217" Type="http://schemas.openxmlformats.org/officeDocument/2006/relationships/ctrlProp" Target="../ctrlProps/ctrlProp215.xml"/><Relationship Id="rId564" Type="http://schemas.openxmlformats.org/officeDocument/2006/relationships/ctrlProp" Target="../ctrlProps/ctrlProp562.xml"/><Relationship Id="rId771" Type="http://schemas.openxmlformats.org/officeDocument/2006/relationships/ctrlProp" Target="../ctrlProps/ctrlProp769.xml"/><Relationship Id="rId869" Type="http://schemas.openxmlformats.org/officeDocument/2006/relationships/ctrlProp" Target="../ctrlProps/ctrlProp867.xml"/><Relationship Id="rId1499" Type="http://schemas.openxmlformats.org/officeDocument/2006/relationships/ctrlProp" Target="../ctrlProps/ctrlProp1497.xml"/><Relationship Id="rId424" Type="http://schemas.openxmlformats.org/officeDocument/2006/relationships/ctrlProp" Target="../ctrlProps/ctrlProp422.xml"/><Relationship Id="rId631" Type="http://schemas.openxmlformats.org/officeDocument/2006/relationships/ctrlProp" Target="../ctrlProps/ctrlProp629.xml"/><Relationship Id="rId729" Type="http://schemas.openxmlformats.org/officeDocument/2006/relationships/ctrlProp" Target="../ctrlProps/ctrlProp727.xml"/><Relationship Id="rId1054" Type="http://schemas.openxmlformats.org/officeDocument/2006/relationships/ctrlProp" Target="../ctrlProps/ctrlProp1052.xml"/><Relationship Id="rId1261" Type="http://schemas.openxmlformats.org/officeDocument/2006/relationships/ctrlProp" Target="../ctrlProps/ctrlProp1259.xml"/><Relationship Id="rId1359" Type="http://schemas.openxmlformats.org/officeDocument/2006/relationships/ctrlProp" Target="../ctrlProps/ctrlProp1357.xml"/><Relationship Id="rId936" Type="http://schemas.openxmlformats.org/officeDocument/2006/relationships/ctrlProp" Target="../ctrlProps/ctrlProp934.xml"/><Relationship Id="rId1121" Type="http://schemas.openxmlformats.org/officeDocument/2006/relationships/ctrlProp" Target="../ctrlProps/ctrlProp1119.xml"/><Relationship Id="rId1219" Type="http://schemas.openxmlformats.org/officeDocument/2006/relationships/ctrlProp" Target="../ctrlProps/ctrlProp1217.xml"/><Relationship Id="rId1566" Type="http://schemas.openxmlformats.org/officeDocument/2006/relationships/ctrlProp" Target="../ctrlProps/ctrlProp1564.xml"/><Relationship Id="rId1773" Type="http://schemas.openxmlformats.org/officeDocument/2006/relationships/ctrlProp" Target="../ctrlProps/ctrlProp1771.xml"/><Relationship Id="rId1980" Type="http://schemas.openxmlformats.org/officeDocument/2006/relationships/ctrlProp" Target="../ctrlProps/ctrlProp1978.xml"/><Relationship Id="rId65" Type="http://schemas.openxmlformats.org/officeDocument/2006/relationships/ctrlProp" Target="../ctrlProps/ctrlProp63.xml"/><Relationship Id="rId1426" Type="http://schemas.openxmlformats.org/officeDocument/2006/relationships/ctrlProp" Target="../ctrlProps/ctrlProp1424.xml"/><Relationship Id="rId1633" Type="http://schemas.openxmlformats.org/officeDocument/2006/relationships/ctrlProp" Target="../ctrlProps/ctrlProp1631.xml"/><Relationship Id="rId1840" Type="http://schemas.openxmlformats.org/officeDocument/2006/relationships/ctrlProp" Target="../ctrlProps/ctrlProp1838.xml"/><Relationship Id="rId1700" Type="http://schemas.openxmlformats.org/officeDocument/2006/relationships/ctrlProp" Target="../ctrlProps/ctrlProp1698.xml"/><Relationship Id="rId1938" Type="http://schemas.openxmlformats.org/officeDocument/2006/relationships/ctrlProp" Target="../ctrlProps/ctrlProp1936.xml"/><Relationship Id="rId281" Type="http://schemas.openxmlformats.org/officeDocument/2006/relationships/ctrlProp" Target="../ctrlProps/ctrlProp279.xml"/><Relationship Id="rId141" Type="http://schemas.openxmlformats.org/officeDocument/2006/relationships/ctrlProp" Target="../ctrlProps/ctrlProp139.xml"/><Relationship Id="rId379" Type="http://schemas.openxmlformats.org/officeDocument/2006/relationships/ctrlProp" Target="../ctrlProps/ctrlProp377.xml"/><Relationship Id="rId586" Type="http://schemas.openxmlformats.org/officeDocument/2006/relationships/ctrlProp" Target="../ctrlProps/ctrlProp584.xml"/><Relationship Id="rId793" Type="http://schemas.openxmlformats.org/officeDocument/2006/relationships/ctrlProp" Target="../ctrlProps/ctrlProp791.xml"/><Relationship Id="rId7" Type="http://schemas.openxmlformats.org/officeDocument/2006/relationships/ctrlProp" Target="../ctrlProps/ctrlProp5.xml"/><Relationship Id="rId239" Type="http://schemas.openxmlformats.org/officeDocument/2006/relationships/ctrlProp" Target="../ctrlProps/ctrlProp237.xml"/><Relationship Id="rId446" Type="http://schemas.openxmlformats.org/officeDocument/2006/relationships/ctrlProp" Target="../ctrlProps/ctrlProp444.xml"/><Relationship Id="rId653" Type="http://schemas.openxmlformats.org/officeDocument/2006/relationships/ctrlProp" Target="../ctrlProps/ctrlProp651.xml"/><Relationship Id="rId1076" Type="http://schemas.openxmlformats.org/officeDocument/2006/relationships/ctrlProp" Target="../ctrlProps/ctrlProp1074.xml"/><Relationship Id="rId1283" Type="http://schemas.openxmlformats.org/officeDocument/2006/relationships/ctrlProp" Target="../ctrlProps/ctrlProp1281.xml"/><Relationship Id="rId1490" Type="http://schemas.openxmlformats.org/officeDocument/2006/relationships/ctrlProp" Target="../ctrlProps/ctrlProp1488.xml"/><Relationship Id="rId306" Type="http://schemas.openxmlformats.org/officeDocument/2006/relationships/ctrlProp" Target="../ctrlProps/ctrlProp304.xml"/><Relationship Id="rId860" Type="http://schemas.openxmlformats.org/officeDocument/2006/relationships/ctrlProp" Target="../ctrlProps/ctrlProp858.xml"/><Relationship Id="rId958" Type="http://schemas.openxmlformats.org/officeDocument/2006/relationships/ctrlProp" Target="../ctrlProps/ctrlProp956.xml"/><Relationship Id="rId1143" Type="http://schemas.openxmlformats.org/officeDocument/2006/relationships/ctrlProp" Target="../ctrlProps/ctrlProp1141.xml"/><Relationship Id="rId1588" Type="http://schemas.openxmlformats.org/officeDocument/2006/relationships/ctrlProp" Target="../ctrlProps/ctrlProp1586.xml"/><Relationship Id="rId1795" Type="http://schemas.openxmlformats.org/officeDocument/2006/relationships/ctrlProp" Target="../ctrlProps/ctrlProp1793.xml"/><Relationship Id="rId87" Type="http://schemas.openxmlformats.org/officeDocument/2006/relationships/ctrlProp" Target="../ctrlProps/ctrlProp85.xml"/><Relationship Id="rId513" Type="http://schemas.openxmlformats.org/officeDocument/2006/relationships/ctrlProp" Target="../ctrlProps/ctrlProp511.xml"/><Relationship Id="rId720" Type="http://schemas.openxmlformats.org/officeDocument/2006/relationships/ctrlProp" Target="../ctrlProps/ctrlProp718.xml"/><Relationship Id="rId818" Type="http://schemas.openxmlformats.org/officeDocument/2006/relationships/ctrlProp" Target="../ctrlProps/ctrlProp816.xml"/><Relationship Id="rId1350" Type="http://schemas.openxmlformats.org/officeDocument/2006/relationships/ctrlProp" Target="../ctrlProps/ctrlProp1348.xml"/><Relationship Id="rId1448" Type="http://schemas.openxmlformats.org/officeDocument/2006/relationships/ctrlProp" Target="../ctrlProps/ctrlProp1446.xml"/><Relationship Id="rId1655" Type="http://schemas.openxmlformats.org/officeDocument/2006/relationships/ctrlProp" Target="../ctrlProps/ctrlProp1653.xml"/><Relationship Id="rId1003" Type="http://schemas.openxmlformats.org/officeDocument/2006/relationships/ctrlProp" Target="../ctrlProps/ctrlProp1001.xml"/><Relationship Id="rId1210" Type="http://schemas.openxmlformats.org/officeDocument/2006/relationships/ctrlProp" Target="../ctrlProps/ctrlProp1208.xml"/><Relationship Id="rId1308" Type="http://schemas.openxmlformats.org/officeDocument/2006/relationships/ctrlProp" Target="../ctrlProps/ctrlProp1306.xml"/><Relationship Id="rId1862" Type="http://schemas.openxmlformats.org/officeDocument/2006/relationships/ctrlProp" Target="../ctrlProps/ctrlProp1860.xml"/><Relationship Id="rId1515" Type="http://schemas.openxmlformats.org/officeDocument/2006/relationships/ctrlProp" Target="../ctrlProps/ctrlProp1513.xml"/><Relationship Id="rId1722" Type="http://schemas.openxmlformats.org/officeDocument/2006/relationships/ctrlProp" Target="../ctrlProps/ctrlProp1720.xml"/><Relationship Id="rId14" Type="http://schemas.openxmlformats.org/officeDocument/2006/relationships/ctrlProp" Target="../ctrlProps/ctrlProp12.xml"/><Relationship Id="rId163" Type="http://schemas.openxmlformats.org/officeDocument/2006/relationships/ctrlProp" Target="../ctrlProps/ctrlProp161.xml"/><Relationship Id="rId370" Type="http://schemas.openxmlformats.org/officeDocument/2006/relationships/ctrlProp" Target="../ctrlProps/ctrlProp368.xml"/><Relationship Id="rId230" Type="http://schemas.openxmlformats.org/officeDocument/2006/relationships/ctrlProp" Target="../ctrlProps/ctrlProp228.xml"/><Relationship Id="rId468" Type="http://schemas.openxmlformats.org/officeDocument/2006/relationships/ctrlProp" Target="../ctrlProps/ctrlProp466.xml"/><Relationship Id="rId675" Type="http://schemas.openxmlformats.org/officeDocument/2006/relationships/ctrlProp" Target="../ctrlProps/ctrlProp673.xml"/><Relationship Id="rId882" Type="http://schemas.openxmlformats.org/officeDocument/2006/relationships/ctrlProp" Target="../ctrlProps/ctrlProp880.xml"/><Relationship Id="rId1098" Type="http://schemas.openxmlformats.org/officeDocument/2006/relationships/ctrlProp" Target="../ctrlProps/ctrlProp1096.xml"/><Relationship Id="rId328" Type="http://schemas.openxmlformats.org/officeDocument/2006/relationships/ctrlProp" Target="../ctrlProps/ctrlProp326.xml"/><Relationship Id="rId535" Type="http://schemas.openxmlformats.org/officeDocument/2006/relationships/ctrlProp" Target="../ctrlProps/ctrlProp533.xml"/><Relationship Id="rId742" Type="http://schemas.openxmlformats.org/officeDocument/2006/relationships/ctrlProp" Target="../ctrlProps/ctrlProp740.xml"/><Relationship Id="rId1165" Type="http://schemas.openxmlformats.org/officeDocument/2006/relationships/ctrlProp" Target="../ctrlProps/ctrlProp1163.xml"/><Relationship Id="rId1372" Type="http://schemas.openxmlformats.org/officeDocument/2006/relationships/ctrlProp" Target="../ctrlProps/ctrlProp1370.xml"/><Relationship Id="rId2009" Type="http://schemas.openxmlformats.org/officeDocument/2006/relationships/ctrlProp" Target="../ctrlProps/ctrlProp2007.xml"/><Relationship Id="rId602" Type="http://schemas.openxmlformats.org/officeDocument/2006/relationships/ctrlProp" Target="../ctrlProps/ctrlProp600.xml"/><Relationship Id="rId1025" Type="http://schemas.openxmlformats.org/officeDocument/2006/relationships/ctrlProp" Target="../ctrlProps/ctrlProp1023.xml"/><Relationship Id="rId1232" Type="http://schemas.openxmlformats.org/officeDocument/2006/relationships/ctrlProp" Target="../ctrlProps/ctrlProp1230.xml"/><Relationship Id="rId1677" Type="http://schemas.openxmlformats.org/officeDocument/2006/relationships/ctrlProp" Target="../ctrlProps/ctrlProp1675.xml"/><Relationship Id="rId1884" Type="http://schemas.openxmlformats.org/officeDocument/2006/relationships/ctrlProp" Target="../ctrlProps/ctrlProp1882.xml"/><Relationship Id="rId907" Type="http://schemas.openxmlformats.org/officeDocument/2006/relationships/ctrlProp" Target="../ctrlProps/ctrlProp905.xml"/><Relationship Id="rId1537" Type="http://schemas.openxmlformats.org/officeDocument/2006/relationships/ctrlProp" Target="../ctrlProps/ctrlProp1535.xml"/><Relationship Id="rId1744" Type="http://schemas.openxmlformats.org/officeDocument/2006/relationships/ctrlProp" Target="../ctrlProps/ctrlProp1742.xml"/><Relationship Id="rId1951" Type="http://schemas.openxmlformats.org/officeDocument/2006/relationships/ctrlProp" Target="../ctrlProps/ctrlProp1949.xml"/><Relationship Id="rId36" Type="http://schemas.openxmlformats.org/officeDocument/2006/relationships/ctrlProp" Target="../ctrlProps/ctrlProp34.xml"/><Relationship Id="rId1604" Type="http://schemas.openxmlformats.org/officeDocument/2006/relationships/ctrlProp" Target="../ctrlProps/ctrlProp1602.xml"/><Relationship Id="rId185" Type="http://schemas.openxmlformats.org/officeDocument/2006/relationships/ctrlProp" Target="../ctrlProps/ctrlProp183.xml"/><Relationship Id="rId1811" Type="http://schemas.openxmlformats.org/officeDocument/2006/relationships/ctrlProp" Target="../ctrlProps/ctrlProp1809.xml"/><Relationship Id="rId1909" Type="http://schemas.openxmlformats.org/officeDocument/2006/relationships/ctrlProp" Target="../ctrlProps/ctrlProp1907.xml"/><Relationship Id="rId392" Type="http://schemas.openxmlformats.org/officeDocument/2006/relationships/ctrlProp" Target="../ctrlProps/ctrlProp390.xml"/><Relationship Id="rId697" Type="http://schemas.openxmlformats.org/officeDocument/2006/relationships/ctrlProp" Target="../ctrlProps/ctrlProp695.xml"/><Relationship Id="rId252" Type="http://schemas.openxmlformats.org/officeDocument/2006/relationships/ctrlProp" Target="../ctrlProps/ctrlProp250.xml"/><Relationship Id="rId1187" Type="http://schemas.openxmlformats.org/officeDocument/2006/relationships/ctrlProp" Target="../ctrlProps/ctrlProp1185.xml"/><Relationship Id="rId112" Type="http://schemas.openxmlformats.org/officeDocument/2006/relationships/ctrlProp" Target="../ctrlProps/ctrlProp110.xml"/><Relationship Id="rId557" Type="http://schemas.openxmlformats.org/officeDocument/2006/relationships/ctrlProp" Target="../ctrlProps/ctrlProp555.xml"/><Relationship Id="rId764" Type="http://schemas.openxmlformats.org/officeDocument/2006/relationships/ctrlProp" Target="../ctrlProps/ctrlProp762.xml"/><Relationship Id="rId971" Type="http://schemas.openxmlformats.org/officeDocument/2006/relationships/ctrlProp" Target="../ctrlProps/ctrlProp969.xml"/><Relationship Id="rId1394" Type="http://schemas.openxmlformats.org/officeDocument/2006/relationships/ctrlProp" Target="../ctrlProps/ctrlProp1392.xml"/><Relationship Id="rId1699" Type="http://schemas.openxmlformats.org/officeDocument/2006/relationships/ctrlProp" Target="../ctrlProps/ctrlProp1697.xml"/><Relationship Id="rId2000" Type="http://schemas.openxmlformats.org/officeDocument/2006/relationships/ctrlProp" Target="../ctrlProps/ctrlProp1998.xml"/><Relationship Id="rId417" Type="http://schemas.openxmlformats.org/officeDocument/2006/relationships/ctrlProp" Target="../ctrlProps/ctrlProp415.xml"/><Relationship Id="rId624" Type="http://schemas.openxmlformats.org/officeDocument/2006/relationships/ctrlProp" Target="../ctrlProps/ctrlProp622.xml"/><Relationship Id="rId831" Type="http://schemas.openxmlformats.org/officeDocument/2006/relationships/ctrlProp" Target="../ctrlProps/ctrlProp829.xml"/><Relationship Id="rId1047" Type="http://schemas.openxmlformats.org/officeDocument/2006/relationships/ctrlProp" Target="../ctrlProps/ctrlProp1045.xml"/><Relationship Id="rId1254" Type="http://schemas.openxmlformats.org/officeDocument/2006/relationships/ctrlProp" Target="../ctrlProps/ctrlProp1252.xml"/><Relationship Id="rId1461" Type="http://schemas.openxmlformats.org/officeDocument/2006/relationships/ctrlProp" Target="../ctrlProps/ctrlProp1459.xml"/><Relationship Id="rId929" Type="http://schemas.openxmlformats.org/officeDocument/2006/relationships/ctrlProp" Target="../ctrlProps/ctrlProp927.xml"/><Relationship Id="rId1114" Type="http://schemas.openxmlformats.org/officeDocument/2006/relationships/ctrlProp" Target="../ctrlProps/ctrlProp1112.xml"/><Relationship Id="rId1321" Type="http://schemas.openxmlformats.org/officeDocument/2006/relationships/ctrlProp" Target="../ctrlProps/ctrlProp1319.xml"/><Relationship Id="rId1559" Type="http://schemas.openxmlformats.org/officeDocument/2006/relationships/ctrlProp" Target="../ctrlProps/ctrlProp1557.xml"/><Relationship Id="rId1766" Type="http://schemas.openxmlformats.org/officeDocument/2006/relationships/ctrlProp" Target="../ctrlProps/ctrlProp1764.xml"/><Relationship Id="rId1973" Type="http://schemas.openxmlformats.org/officeDocument/2006/relationships/ctrlProp" Target="../ctrlProps/ctrlProp1971.xml"/><Relationship Id="rId58" Type="http://schemas.openxmlformats.org/officeDocument/2006/relationships/ctrlProp" Target="../ctrlProps/ctrlProp56.xml"/><Relationship Id="rId1419" Type="http://schemas.openxmlformats.org/officeDocument/2006/relationships/ctrlProp" Target="../ctrlProps/ctrlProp1417.xml"/><Relationship Id="rId1626" Type="http://schemas.openxmlformats.org/officeDocument/2006/relationships/ctrlProp" Target="../ctrlProps/ctrlProp1624.xml"/><Relationship Id="rId1833" Type="http://schemas.openxmlformats.org/officeDocument/2006/relationships/ctrlProp" Target="../ctrlProps/ctrlProp1831.xml"/><Relationship Id="rId1900" Type="http://schemas.openxmlformats.org/officeDocument/2006/relationships/ctrlProp" Target="../ctrlProps/ctrlProp1898.xml"/><Relationship Id="rId274" Type="http://schemas.openxmlformats.org/officeDocument/2006/relationships/ctrlProp" Target="../ctrlProps/ctrlProp272.xml"/><Relationship Id="rId481" Type="http://schemas.openxmlformats.org/officeDocument/2006/relationships/ctrlProp" Target="../ctrlProps/ctrlProp479.xml"/><Relationship Id="rId134" Type="http://schemas.openxmlformats.org/officeDocument/2006/relationships/ctrlProp" Target="../ctrlProps/ctrlProp132.xml"/><Relationship Id="rId579" Type="http://schemas.openxmlformats.org/officeDocument/2006/relationships/ctrlProp" Target="../ctrlProps/ctrlProp577.xml"/><Relationship Id="rId786" Type="http://schemas.openxmlformats.org/officeDocument/2006/relationships/ctrlProp" Target="../ctrlProps/ctrlProp784.xml"/><Relationship Id="rId993" Type="http://schemas.openxmlformats.org/officeDocument/2006/relationships/ctrlProp" Target="../ctrlProps/ctrlProp991.xml"/><Relationship Id="rId341" Type="http://schemas.openxmlformats.org/officeDocument/2006/relationships/ctrlProp" Target="../ctrlProps/ctrlProp339.xml"/><Relationship Id="rId439" Type="http://schemas.openxmlformats.org/officeDocument/2006/relationships/ctrlProp" Target="../ctrlProps/ctrlProp437.xml"/><Relationship Id="rId646" Type="http://schemas.openxmlformats.org/officeDocument/2006/relationships/ctrlProp" Target="../ctrlProps/ctrlProp644.xml"/><Relationship Id="rId1069" Type="http://schemas.openxmlformats.org/officeDocument/2006/relationships/ctrlProp" Target="../ctrlProps/ctrlProp1067.xml"/><Relationship Id="rId1276" Type="http://schemas.openxmlformats.org/officeDocument/2006/relationships/ctrlProp" Target="../ctrlProps/ctrlProp1274.xml"/><Relationship Id="rId1483" Type="http://schemas.openxmlformats.org/officeDocument/2006/relationships/ctrlProp" Target="../ctrlProps/ctrlProp1481.xml"/><Relationship Id="rId201" Type="http://schemas.openxmlformats.org/officeDocument/2006/relationships/ctrlProp" Target="../ctrlProps/ctrlProp199.xml"/><Relationship Id="rId506" Type="http://schemas.openxmlformats.org/officeDocument/2006/relationships/ctrlProp" Target="../ctrlProps/ctrlProp504.xml"/><Relationship Id="rId853" Type="http://schemas.openxmlformats.org/officeDocument/2006/relationships/ctrlProp" Target="../ctrlProps/ctrlProp851.xml"/><Relationship Id="rId1136" Type="http://schemas.openxmlformats.org/officeDocument/2006/relationships/ctrlProp" Target="../ctrlProps/ctrlProp1134.xml"/><Relationship Id="rId1690" Type="http://schemas.openxmlformats.org/officeDocument/2006/relationships/ctrlProp" Target="../ctrlProps/ctrlProp1688.xml"/><Relationship Id="rId1788" Type="http://schemas.openxmlformats.org/officeDocument/2006/relationships/ctrlProp" Target="../ctrlProps/ctrlProp1786.xml"/><Relationship Id="rId1995" Type="http://schemas.openxmlformats.org/officeDocument/2006/relationships/ctrlProp" Target="../ctrlProps/ctrlProp1993.xml"/><Relationship Id="rId713" Type="http://schemas.openxmlformats.org/officeDocument/2006/relationships/ctrlProp" Target="../ctrlProps/ctrlProp711.xml"/><Relationship Id="rId920" Type="http://schemas.openxmlformats.org/officeDocument/2006/relationships/ctrlProp" Target="../ctrlProps/ctrlProp918.xml"/><Relationship Id="rId1343" Type="http://schemas.openxmlformats.org/officeDocument/2006/relationships/ctrlProp" Target="../ctrlProps/ctrlProp1341.xml"/><Relationship Id="rId1550" Type="http://schemas.openxmlformats.org/officeDocument/2006/relationships/ctrlProp" Target="../ctrlProps/ctrlProp1548.xml"/><Relationship Id="rId1648" Type="http://schemas.openxmlformats.org/officeDocument/2006/relationships/ctrlProp" Target="../ctrlProps/ctrlProp1646.xml"/><Relationship Id="rId1203" Type="http://schemas.openxmlformats.org/officeDocument/2006/relationships/ctrlProp" Target="../ctrlProps/ctrlProp1201.xml"/><Relationship Id="rId1410" Type="http://schemas.openxmlformats.org/officeDocument/2006/relationships/ctrlProp" Target="../ctrlProps/ctrlProp1408.xml"/><Relationship Id="rId1508" Type="http://schemas.openxmlformats.org/officeDocument/2006/relationships/ctrlProp" Target="../ctrlProps/ctrlProp1506.xml"/><Relationship Id="rId1855" Type="http://schemas.openxmlformats.org/officeDocument/2006/relationships/ctrlProp" Target="../ctrlProps/ctrlProp1853.xml"/><Relationship Id="rId1715" Type="http://schemas.openxmlformats.org/officeDocument/2006/relationships/ctrlProp" Target="../ctrlProps/ctrlProp1713.xml"/><Relationship Id="rId1922" Type="http://schemas.openxmlformats.org/officeDocument/2006/relationships/ctrlProp" Target="../ctrlProps/ctrlProp1920.xml"/><Relationship Id="rId296" Type="http://schemas.openxmlformats.org/officeDocument/2006/relationships/ctrlProp" Target="../ctrlProps/ctrlProp294.xml"/><Relationship Id="rId156" Type="http://schemas.openxmlformats.org/officeDocument/2006/relationships/ctrlProp" Target="../ctrlProps/ctrlProp154.xml"/><Relationship Id="rId363" Type="http://schemas.openxmlformats.org/officeDocument/2006/relationships/ctrlProp" Target="../ctrlProps/ctrlProp361.xml"/><Relationship Id="rId570" Type="http://schemas.openxmlformats.org/officeDocument/2006/relationships/ctrlProp" Target="../ctrlProps/ctrlProp568.xml"/><Relationship Id="rId223" Type="http://schemas.openxmlformats.org/officeDocument/2006/relationships/ctrlProp" Target="../ctrlProps/ctrlProp221.xml"/><Relationship Id="rId430" Type="http://schemas.openxmlformats.org/officeDocument/2006/relationships/ctrlProp" Target="../ctrlProps/ctrlProp428.xml"/><Relationship Id="rId668" Type="http://schemas.openxmlformats.org/officeDocument/2006/relationships/ctrlProp" Target="../ctrlProps/ctrlProp666.xml"/><Relationship Id="rId875" Type="http://schemas.openxmlformats.org/officeDocument/2006/relationships/ctrlProp" Target="../ctrlProps/ctrlProp873.xml"/><Relationship Id="rId1060" Type="http://schemas.openxmlformats.org/officeDocument/2006/relationships/ctrlProp" Target="../ctrlProps/ctrlProp1058.xml"/><Relationship Id="rId1298" Type="http://schemas.openxmlformats.org/officeDocument/2006/relationships/ctrlProp" Target="../ctrlProps/ctrlProp1296.xml"/><Relationship Id="rId528" Type="http://schemas.openxmlformats.org/officeDocument/2006/relationships/ctrlProp" Target="../ctrlProps/ctrlProp526.xml"/><Relationship Id="rId735" Type="http://schemas.openxmlformats.org/officeDocument/2006/relationships/ctrlProp" Target="../ctrlProps/ctrlProp733.xml"/><Relationship Id="rId942" Type="http://schemas.openxmlformats.org/officeDocument/2006/relationships/ctrlProp" Target="../ctrlProps/ctrlProp940.xml"/><Relationship Id="rId1158" Type="http://schemas.openxmlformats.org/officeDocument/2006/relationships/ctrlProp" Target="../ctrlProps/ctrlProp1156.xml"/><Relationship Id="rId1365" Type="http://schemas.openxmlformats.org/officeDocument/2006/relationships/ctrlProp" Target="../ctrlProps/ctrlProp1363.xml"/><Relationship Id="rId1572" Type="http://schemas.openxmlformats.org/officeDocument/2006/relationships/ctrlProp" Target="../ctrlProps/ctrlProp1570.xml"/><Relationship Id="rId1018" Type="http://schemas.openxmlformats.org/officeDocument/2006/relationships/ctrlProp" Target="../ctrlProps/ctrlProp1016.xml"/><Relationship Id="rId1225" Type="http://schemas.openxmlformats.org/officeDocument/2006/relationships/ctrlProp" Target="../ctrlProps/ctrlProp1223.xml"/><Relationship Id="rId1432" Type="http://schemas.openxmlformats.org/officeDocument/2006/relationships/ctrlProp" Target="../ctrlProps/ctrlProp1430.xml"/><Relationship Id="rId1877" Type="http://schemas.openxmlformats.org/officeDocument/2006/relationships/ctrlProp" Target="../ctrlProps/ctrlProp1875.xml"/><Relationship Id="rId71" Type="http://schemas.openxmlformats.org/officeDocument/2006/relationships/ctrlProp" Target="../ctrlProps/ctrlProp69.xml"/><Relationship Id="rId802" Type="http://schemas.openxmlformats.org/officeDocument/2006/relationships/ctrlProp" Target="../ctrlProps/ctrlProp800.xml"/><Relationship Id="rId1737" Type="http://schemas.openxmlformats.org/officeDocument/2006/relationships/ctrlProp" Target="../ctrlProps/ctrlProp1735.xml"/><Relationship Id="rId1944" Type="http://schemas.openxmlformats.org/officeDocument/2006/relationships/ctrlProp" Target="../ctrlProps/ctrlProp1942.xml"/><Relationship Id="rId29" Type="http://schemas.openxmlformats.org/officeDocument/2006/relationships/ctrlProp" Target="../ctrlProps/ctrlProp27.xml"/><Relationship Id="rId178" Type="http://schemas.openxmlformats.org/officeDocument/2006/relationships/ctrlProp" Target="../ctrlProps/ctrlProp176.xml"/><Relationship Id="rId1804" Type="http://schemas.openxmlformats.org/officeDocument/2006/relationships/ctrlProp" Target="../ctrlProps/ctrlProp1802.xml"/><Relationship Id="rId385" Type="http://schemas.openxmlformats.org/officeDocument/2006/relationships/ctrlProp" Target="../ctrlProps/ctrlProp383.xml"/><Relationship Id="rId592" Type="http://schemas.openxmlformats.org/officeDocument/2006/relationships/ctrlProp" Target="../ctrlProps/ctrlProp590.xml"/><Relationship Id="rId245" Type="http://schemas.openxmlformats.org/officeDocument/2006/relationships/ctrlProp" Target="../ctrlProps/ctrlProp243.xml"/><Relationship Id="rId452" Type="http://schemas.openxmlformats.org/officeDocument/2006/relationships/ctrlProp" Target="../ctrlProps/ctrlProp450.xml"/><Relationship Id="rId897" Type="http://schemas.openxmlformats.org/officeDocument/2006/relationships/ctrlProp" Target="../ctrlProps/ctrlProp895.xml"/><Relationship Id="rId1082" Type="http://schemas.openxmlformats.org/officeDocument/2006/relationships/ctrlProp" Target="../ctrlProps/ctrlProp1080.xml"/><Relationship Id="rId105" Type="http://schemas.openxmlformats.org/officeDocument/2006/relationships/ctrlProp" Target="../ctrlProps/ctrlProp103.xml"/><Relationship Id="rId312" Type="http://schemas.openxmlformats.org/officeDocument/2006/relationships/ctrlProp" Target="../ctrlProps/ctrlProp310.xml"/><Relationship Id="rId757" Type="http://schemas.openxmlformats.org/officeDocument/2006/relationships/ctrlProp" Target="../ctrlProps/ctrlProp755.xml"/><Relationship Id="rId964" Type="http://schemas.openxmlformats.org/officeDocument/2006/relationships/ctrlProp" Target="../ctrlProps/ctrlProp962.xml"/><Relationship Id="rId1387" Type="http://schemas.openxmlformats.org/officeDocument/2006/relationships/ctrlProp" Target="../ctrlProps/ctrlProp1385.xml"/><Relationship Id="rId1594" Type="http://schemas.openxmlformats.org/officeDocument/2006/relationships/ctrlProp" Target="../ctrlProps/ctrlProp1592.xml"/><Relationship Id="rId93" Type="http://schemas.openxmlformats.org/officeDocument/2006/relationships/ctrlProp" Target="../ctrlProps/ctrlProp91.xml"/><Relationship Id="rId617" Type="http://schemas.openxmlformats.org/officeDocument/2006/relationships/ctrlProp" Target="../ctrlProps/ctrlProp615.xml"/><Relationship Id="rId824" Type="http://schemas.openxmlformats.org/officeDocument/2006/relationships/ctrlProp" Target="../ctrlProps/ctrlProp822.xml"/><Relationship Id="rId1247" Type="http://schemas.openxmlformats.org/officeDocument/2006/relationships/ctrlProp" Target="../ctrlProps/ctrlProp1245.xml"/><Relationship Id="rId1454" Type="http://schemas.openxmlformats.org/officeDocument/2006/relationships/ctrlProp" Target="../ctrlProps/ctrlProp1452.xml"/><Relationship Id="rId1661" Type="http://schemas.openxmlformats.org/officeDocument/2006/relationships/ctrlProp" Target="../ctrlProps/ctrlProp1659.xml"/><Relationship Id="rId1899" Type="http://schemas.openxmlformats.org/officeDocument/2006/relationships/ctrlProp" Target="../ctrlProps/ctrlProp1897.xml"/><Relationship Id="rId1107" Type="http://schemas.openxmlformats.org/officeDocument/2006/relationships/ctrlProp" Target="../ctrlProps/ctrlProp1105.xml"/><Relationship Id="rId1314" Type="http://schemas.openxmlformats.org/officeDocument/2006/relationships/ctrlProp" Target="../ctrlProps/ctrlProp1312.xml"/><Relationship Id="rId1521" Type="http://schemas.openxmlformats.org/officeDocument/2006/relationships/ctrlProp" Target="../ctrlProps/ctrlProp1519.xml"/><Relationship Id="rId1759" Type="http://schemas.openxmlformats.org/officeDocument/2006/relationships/ctrlProp" Target="../ctrlProps/ctrlProp1757.xml"/><Relationship Id="rId1966" Type="http://schemas.openxmlformats.org/officeDocument/2006/relationships/ctrlProp" Target="../ctrlProps/ctrlProp1964.xml"/><Relationship Id="rId1619" Type="http://schemas.openxmlformats.org/officeDocument/2006/relationships/ctrlProp" Target="../ctrlProps/ctrlProp1617.xml"/><Relationship Id="rId1826" Type="http://schemas.openxmlformats.org/officeDocument/2006/relationships/ctrlProp" Target="../ctrlProps/ctrlProp1824.xml"/><Relationship Id="rId20" Type="http://schemas.openxmlformats.org/officeDocument/2006/relationships/ctrlProp" Target="../ctrlProps/ctrlProp18.xml"/><Relationship Id="rId267" Type="http://schemas.openxmlformats.org/officeDocument/2006/relationships/ctrlProp" Target="../ctrlProps/ctrlProp265.xml"/><Relationship Id="rId474" Type="http://schemas.openxmlformats.org/officeDocument/2006/relationships/ctrlProp" Target="../ctrlProps/ctrlProp472.xml"/><Relationship Id="rId127" Type="http://schemas.openxmlformats.org/officeDocument/2006/relationships/ctrlProp" Target="../ctrlProps/ctrlProp125.xml"/><Relationship Id="rId681" Type="http://schemas.openxmlformats.org/officeDocument/2006/relationships/ctrlProp" Target="../ctrlProps/ctrlProp679.xml"/><Relationship Id="rId779" Type="http://schemas.openxmlformats.org/officeDocument/2006/relationships/ctrlProp" Target="../ctrlProps/ctrlProp777.xml"/><Relationship Id="rId986" Type="http://schemas.openxmlformats.org/officeDocument/2006/relationships/ctrlProp" Target="../ctrlProps/ctrlProp984.xml"/><Relationship Id="rId334" Type="http://schemas.openxmlformats.org/officeDocument/2006/relationships/ctrlProp" Target="../ctrlProps/ctrlProp332.xml"/><Relationship Id="rId541" Type="http://schemas.openxmlformats.org/officeDocument/2006/relationships/ctrlProp" Target="../ctrlProps/ctrlProp539.xml"/><Relationship Id="rId639" Type="http://schemas.openxmlformats.org/officeDocument/2006/relationships/ctrlProp" Target="../ctrlProps/ctrlProp637.xml"/><Relationship Id="rId1171" Type="http://schemas.openxmlformats.org/officeDocument/2006/relationships/ctrlProp" Target="../ctrlProps/ctrlProp1169.xml"/><Relationship Id="rId1269" Type="http://schemas.openxmlformats.org/officeDocument/2006/relationships/ctrlProp" Target="../ctrlProps/ctrlProp1267.xml"/><Relationship Id="rId1476" Type="http://schemas.openxmlformats.org/officeDocument/2006/relationships/ctrlProp" Target="../ctrlProps/ctrlProp1474.xml"/><Relationship Id="rId2015" Type="http://schemas.openxmlformats.org/officeDocument/2006/relationships/ctrlProp" Target="../ctrlProps/ctrlProp2013.xml"/><Relationship Id="rId401" Type="http://schemas.openxmlformats.org/officeDocument/2006/relationships/ctrlProp" Target="../ctrlProps/ctrlProp399.xml"/><Relationship Id="rId846" Type="http://schemas.openxmlformats.org/officeDocument/2006/relationships/ctrlProp" Target="../ctrlProps/ctrlProp844.xml"/><Relationship Id="rId1031" Type="http://schemas.openxmlformats.org/officeDocument/2006/relationships/ctrlProp" Target="../ctrlProps/ctrlProp1029.xml"/><Relationship Id="rId1129" Type="http://schemas.openxmlformats.org/officeDocument/2006/relationships/ctrlProp" Target="../ctrlProps/ctrlProp1127.xml"/><Relationship Id="rId1683" Type="http://schemas.openxmlformats.org/officeDocument/2006/relationships/ctrlProp" Target="../ctrlProps/ctrlProp1681.xml"/><Relationship Id="rId1890" Type="http://schemas.openxmlformats.org/officeDocument/2006/relationships/ctrlProp" Target="../ctrlProps/ctrlProp1888.xml"/><Relationship Id="rId1988" Type="http://schemas.openxmlformats.org/officeDocument/2006/relationships/ctrlProp" Target="../ctrlProps/ctrlProp1986.xml"/><Relationship Id="rId706" Type="http://schemas.openxmlformats.org/officeDocument/2006/relationships/ctrlProp" Target="../ctrlProps/ctrlProp704.xml"/><Relationship Id="rId913" Type="http://schemas.openxmlformats.org/officeDocument/2006/relationships/ctrlProp" Target="../ctrlProps/ctrlProp911.xml"/><Relationship Id="rId1336" Type="http://schemas.openxmlformats.org/officeDocument/2006/relationships/ctrlProp" Target="../ctrlProps/ctrlProp1334.xml"/><Relationship Id="rId1543" Type="http://schemas.openxmlformats.org/officeDocument/2006/relationships/ctrlProp" Target="../ctrlProps/ctrlProp1541.xml"/><Relationship Id="rId1750" Type="http://schemas.openxmlformats.org/officeDocument/2006/relationships/ctrlProp" Target="../ctrlProps/ctrlProp1748.xml"/><Relationship Id="rId42" Type="http://schemas.openxmlformats.org/officeDocument/2006/relationships/ctrlProp" Target="../ctrlProps/ctrlProp40.xml"/><Relationship Id="rId1403" Type="http://schemas.openxmlformats.org/officeDocument/2006/relationships/ctrlProp" Target="../ctrlProps/ctrlProp1401.xml"/><Relationship Id="rId1610" Type="http://schemas.openxmlformats.org/officeDocument/2006/relationships/ctrlProp" Target="../ctrlProps/ctrlProp1608.xml"/><Relationship Id="rId1848" Type="http://schemas.openxmlformats.org/officeDocument/2006/relationships/ctrlProp" Target="../ctrlProps/ctrlProp1846.xml"/><Relationship Id="rId191" Type="http://schemas.openxmlformats.org/officeDocument/2006/relationships/ctrlProp" Target="../ctrlProps/ctrlProp189.xml"/><Relationship Id="rId1708" Type="http://schemas.openxmlformats.org/officeDocument/2006/relationships/ctrlProp" Target="../ctrlProps/ctrlProp1706.xml"/><Relationship Id="rId1915" Type="http://schemas.openxmlformats.org/officeDocument/2006/relationships/ctrlProp" Target="../ctrlProps/ctrlProp1913.xml"/><Relationship Id="rId289" Type="http://schemas.openxmlformats.org/officeDocument/2006/relationships/ctrlProp" Target="../ctrlProps/ctrlProp287.xml"/><Relationship Id="rId496" Type="http://schemas.openxmlformats.org/officeDocument/2006/relationships/ctrlProp" Target="../ctrlProps/ctrlProp494.xml"/><Relationship Id="rId149" Type="http://schemas.openxmlformats.org/officeDocument/2006/relationships/ctrlProp" Target="../ctrlProps/ctrlProp147.xml"/><Relationship Id="rId356" Type="http://schemas.openxmlformats.org/officeDocument/2006/relationships/ctrlProp" Target="../ctrlProps/ctrlProp354.xml"/><Relationship Id="rId563" Type="http://schemas.openxmlformats.org/officeDocument/2006/relationships/ctrlProp" Target="../ctrlProps/ctrlProp561.xml"/><Relationship Id="rId770" Type="http://schemas.openxmlformats.org/officeDocument/2006/relationships/ctrlProp" Target="../ctrlProps/ctrlProp768.xml"/><Relationship Id="rId1193" Type="http://schemas.openxmlformats.org/officeDocument/2006/relationships/ctrlProp" Target="../ctrlProps/ctrlProp1191.xml"/><Relationship Id="rId216" Type="http://schemas.openxmlformats.org/officeDocument/2006/relationships/ctrlProp" Target="../ctrlProps/ctrlProp214.xml"/><Relationship Id="rId423" Type="http://schemas.openxmlformats.org/officeDocument/2006/relationships/ctrlProp" Target="../ctrlProps/ctrlProp421.xml"/><Relationship Id="rId868" Type="http://schemas.openxmlformats.org/officeDocument/2006/relationships/ctrlProp" Target="../ctrlProps/ctrlProp866.xml"/><Relationship Id="rId1053" Type="http://schemas.openxmlformats.org/officeDocument/2006/relationships/ctrlProp" Target="../ctrlProps/ctrlProp1051.xml"/><Relationship Id="rId1260" Type="http://schemas.openxmlformats.org/officeDocument/2006/relationships/ctrlProp" Target="../ctrlProps/ctrlProp1258.xml"/><Relationship Id="rId1498" Type="http://schemas.openxmlformats.org/officeDocument/2006/relationships/ctrlProp" Target="../ctrlProps/ctrlProp1496.xml"/><Relationship Id="rId630" Type="http://schemas.openxmlformats.org/officeDocument/2006/relationships/ctrlProp" Target="../ctrlProps/ctrlProp628.xml"/><Relationship Id="rId728" Type="http://schemas.openxmlformats.org/officeDocument/2006/relationships/ctrlProp" Target="../ctrlProps/ctrlProp726.xml"/><Relationship Id="rId935" Type="http://schemas.openxmlformats.org/officeDocument/2006/relationships/ctrlProp" Target="../ctrlProps/ctrlProp933.xml"/><Relationship Id="rId1358" Type="http://schemas.openxmlformats.org/officeDocument/2006/relationships/ctrlProp" Target="../ctrlProps/ctrlProp1356.xml"/><Relationship Id="rId1565" Type="http://schemas.openxmlformats.org/officeDocument/2006/relationships/ctrlProp" Target="../ctrlProps/ctrlProp1563.xml"/><Relationship Id="rId1772" Type="http://schemas.openxmlformats.org/officeDocument/2006/relationships/ctrlProp" Target="../ctrlProps/ctrlProp1770.xml"/><Relationship Id="rId64" Type="http://schemas.openxmlformats.org/officeDocument/2006/relationships/ctrlProp" Target="../ctrlProps/ctrlProp62.xml"/><Relationship Id="rId1120" Type="http://schemas.openxmlformats.org/officeDocument/2006/relationships/ctrlProp" Target="../ctrlProps/ctrlProp1118.xml"/><Relationship Id="rId1218" Type="http://schemas.openxmlformats.org/officeDocument/2006/relationships/ctrlProp" Target="../ctrlProps/ctrlProp1216.xml"/><Relationship Id="rId1425" Type="http://schemas.openxmlformats.org/officeDocument/2006/relationships/ctrlProp" Target="../ctrlProps/ctrlProp1423.xml"/><Relationship Id="rId1632" Type="http://schemas.openxmlformats.org/officeDocument/2006/relationships/ctrlProp" Target="../ctrlProps/ctrlProp1630.xml"/><Relationship Id="rId1937" Type="http://schemas.openxmlformats.org/officeDocument/2006/relationships/ctrlProp" Target="../ctrlProps/ctrlProp1935.xml"/><Relationship Id="rId280" Type="http://schemas.openxmlformats.org/officeDocument/2006/relationships/ctrlProp" Target="../ctrlProps/ctrlProp278.xml"/><Relationship Id="rId140" Type="http://schemas.openxmlformats.org/officeDocument/2006/relationships/ctrlProp" Target="../ctrlProps/ctrlProp138.xml"/><Relationship Id="rId378" Type="http://schemas.openxmlformats.org/officeDocument/2006/relationships/ctrlProp" Target="../ctrlProps/ctrlProp376.xml"/><Relationship Id="rId585" Type="http://schemas.openxmlformats.org/officeDocument/2006/relationships/ctrlProp" Target="../ctrlProps/ctrlProp583.xml"/><Relationship Id="rId792" Type="http://schemas.openxmlformats.org/officeDocument/2006/relationships/ctrlProp" Target="../ctrlProps/ctrlProp790.xml"/><Relationship Id="rId6" Type="http://schemas.openxmlformats.org/officeDocument/2006/relationships/ctrlProp" Target="../ctrlProps/ctrlProp4.xml"/><Relationship Id="rId238" Type="http://schemas.openxmlformats.org/officeDocument/2006/relationships/ctrlProp" Target="../ctrlProps/ctrlProp236.xml"/><Relationship Id="rId445" Type="http://schemas.openxmlformats.org/officeDocument/2006/relationships/ctrlProp" Target="../ctrlProps/ctrlProp443.xml"/><Relationship Id="rId652" Type="http://schemas.openxmlformats.org/officeDocument/2006/relationships/ctrlProp" Target="../ctrlProps/ctrlProp650.xml"/><Relationship Id="rId1075" Type="http://schemas.openxmlformats.org/officeDocument/2006/relationships/ctrlProp" Target="../ctrlProps/ctrlProp1073.xml"/><Relationship Id="rId1282" Type="http://schemas.openxmlformats.org/officeDocument/2006/relationships/ctrlProp" Target="../ctrlProps/ctrlProp1280.xml"/><Relationship Id="rId305" Type="http://schemas.openxmlformats.org/officeDocument/2006/relationships/ctrlProp" Target="../ctrlProps/ctrlProp303.xml"/><Relationship Id="rId512" Type="http://schemas.openxmlformats.org/officeDocument/2006/relationships/ctrlProp" Target="../ctrlProps/ctrlProp510.xml"/><Relationship Id="rId957" Type="http://schemas.openxmlformats.org/officeDocument/2006/relationships/ctrlProp" Target="../ctrlProps/ctrlProp955.xml"/><Relationship Id="rId1142" Type="http://schemas.openxmlformats.org/officeDocument/2006/relationships/ctrlProp" Target="../ctrlProps/ctrlProp1140.xml"/><Relationship Id="rId1587" Type="http://schemas.openxmlformats.org/officeDocument/2006/relationships/ctrlProp" Target="../ctrlProps/ctrlProp1585.xml"/><Relationship Id="rId1794" Type="http://schemas.openxmlformats.org/officeDocument/2006/relationships/ctrlProp" Target="../ctrlProps/ctrlProp1792.xml"/><Relationship Id="rId86" Type="http://schemas.openxmlformats.org/officeDocument/2006/relationships/ctrlProp" Target="../ctrlProps/ctrlProp84.xml"/><Relationship Id="rId817" Type="http://schemas.openxmlformats.org/officeDocument/2006/relationships/ctrlProp" Target="../ctrlProps/ctrlProp815.xml"/><Relationship Id="rId1002" Type="http://schemas.openxmlformats.org/officeDocument/2006/relationships/ctrlProp" Target="../ctrlProps/ctrlProp1000.xml"/><Relationship Id="rId1447" Type="http://schemas.openxmlformats.org/officeDocument/2006/relationships/ctrlProp" Target="../ctrlProps/ctrlProp1445.xml"/><Relationship Id="rId1654" Type="http://schemas.openxmlformats.org/officeDocument/2006/relationships/ctrlProp" Target="../ctrlProps/ctrlProp1652.xml"/><Relationship Id="rId1861" Type="http://schemas.openxmlformats.org/officeDocument/2006/relationships/ctrlProp" Target="../ctrlProps/ctrlProp1859.xml"/><Relationship Id="rId1307" Type="http://schemas.openxmlformats.org/officeDocument/2006/relationships/ctrlProp" Target="../ctrlProps/ctrlProp1305.xml"/><Relationship Id="rId1514" Type="http://schemas.openxmlformats.org/officeDocument/2006/relationships/ctrlProp" Target="../ctrlProps/ctrlProp1512.xml"/><Relationship Id="rId1721" Type="http://schemas.openxmlformats.org/officeDocument/2006/relationships/ctrlProp" Target="../ctrlProps/ctrlProp1719.xml"/><Relationship Id="rId1959" Type="http://schemas.openxmlformats.org/officeDocument/2006/relationships/ctrlProp" Target="../ctrlProps/ctrlProp1957.xml"/><Relationship Id="rId13" Type="http://schemas.openxmlformats.org/officeDocument/2006/relationships/ctrlProp" Target="../ctrlProps/ctrlProp11.xml"/><Relationship Id="rId1819" Type="http://schemas.openxmlformats.org/officeDocument/2006/relationships/ctrlProp" Target="../ctrlProps/ctrlProp1817.xml"/><Relationship Id="rId162" Type="http://schemas.openxmlformats.org/officeDocument/2006/relationships/ctrlProp" Target="../ctrlProps/ctrlProp160.xml"/><Relationship Id="rId467" Type="http://schemas.openxmlformats.org/officeDocument/2006/relationships/ctrlProp" Target="../ctrlProps/ctrlProp465.xml"/><Relationship Id="rId1097" Type="http://schemas.openxmlformats.org/officeDocument/2006/relationships/ctrlProp" Target="../ctrlProps/ctrlProp1095.xml"/><Relationship Id="rId674" Type="http://schemas.openxmlformats.org/officeDocument/2006/relationships/ctrlProp" Target="../ctrlProps/ctrlProp672.xml"/><Relationship Id="rId881" Type="http://schemas.openxmlformats.org/officeDocument/2006/relationships/ctrlProp" Target="../ctrlProps/ctrlProp879.xml"/><Relationship Id="rId979" Type="http://schemas.openxmlformats.org/officeDocument/2006/relationships/ctrlProp" Target="../ctrlProps/ctrlProp977.xml"/><Relationship Id="rId327" Type="http://schemas.openxmlformats.org/officeDocument/2006/relationships/ctrlProp" Target="../ctrlProps/ctrlProp325.xml"/><Relationship Id="rId534" Type="http://schemas.openxmlformats.org/officeDocument/2006/relationships/ctrlProp" Target="../ctrlProps/ctrlProp532.xml"/><Relationship Id="rId741" Type="http://schemas.openxmlformats.org/officeDocument/2006/relationships/ctrlProp" Target="../ctrlProps/ctrlProp739.xml"/><Relationship Id="rId839" Type="http://schemas.openxmlformats.org/officeDocument/2006/relationships/ctrlProp" Target="../ctrlProps/ctrlProp837.xml"/><Relationship Id="rId1164" Type="http://schemas.openxmlformats.org/officeDocument/2006/relationships/ctrlProp" Target="../ctrlProps/ctrlProp1162.xml"/><Relationship Id="rId1371" Type="http://schemas.openxmlformats.org/officeDocument/2006/relationships/ctrlProp" Target="../ctrlProps/ctrlProp1369.xml"/><Relationship Id="rId1469" Type="http://schemas.openxmlformats.org/officeDocument/2006/relationships/ctrlProp" Target="../ctrlProps/ctrlProp1467.xml"/><Relationship Id="rId2008" Type="http://schemas.openxmlformats.org/officeDocument/2006/relationships/ctrlProp" Target="../ctrlProps/ctrlProp2006.xml"/><Relationship Id="rId601" Type="http://schemas.openxmlformats.org/officeDocument/2006/relationships/ctrlProp" Target="../ctrlProps/ctrlProp599.xml"/><Relationship Id="rId1024" Type="http://schemas.openxmlformats.org/officeDocument/2006/relationships/ctrlProp" Target="../ctrlProps/ctrlProp1022.xml"/><Relationship Id="rId1231" Type="http://schemas.openxmlformats.org/officeDocument/2006/relationships/ctrlProp" Target="../ctrlProps/ctrlProp1229.xml"/><Relationship Id="rId1676" Type="http://schemas.openxmlformats.org/officeDocument/2006/relationships/ctrlProp" Target="../ctrlProps/ctrlProp1674.xml"/><Relationship Id="rId1883" Type="http://schemas.openxmlformats.org/officeDocument/2006/relationships/ctrlProp" Target="../ctrlProps/ctrlProp1881.xml"/><Relationship Id="rId906" Type="http://schemas.openxmlformats.org/officeDocument/2006/relationships/ctrlProp" Target="../ctrlProps/ctrlProp904.xml"/><Relationship Id="rId1329" Type="http://schemas.openxmlformats.org/officeDocument/2006/relationships/ctrlProp" Target="../ctrlProps/ctrlProp1327.xml"/><Relationship Id="rId1536" Type="http://schemas.openxmlformats.org/officeDocument/2006/relationships/ctrlProp" Target="../ctrlProps/ctrlProp1534.xml"/><Relationship Id="rId1743" Type="http://schemas.openxmlformats.org/officeDocument/2006/relationships/ctrlProp" Target="../ctrlProps/ctrlProp1741.xml"/><Relationship Id="rId1950" Type="http://schemas.openxmlformats.org/officeDocument/2006/relationships/ctrlProp" Target="../ctrlProps/ctrlProp1948.xml"/><Relationship Id="rId35" Type="http://schemas.openxmlformats.org/officeDocument/2006/relationships/ctrlProp" Target="../ctrlProps/ctrlProp33.xml"/><Relationship Id="rId1603" Type="http://schemas.openxmlformats.org/officeDocument/2006/relationships/ctrlProp" Target="../ctrlProps/ctrlProp1601.xml"/><Relationship Id="rId1810" Type="http://schemas.openxmlformats.org/officeDocument/2006/relationships/ctrlProp" Target="../ctrlProps/ctrlProp1808.xml"/><Relationship Id="rId184" Type="http://schemas.openxmlformats.org/officeDocument/2006/relationships/ctrlProp" Target="../ctrlProps/ctrlProp182.xml"/><Relationship Id="rId391" Type="http://schemas.openxmlformats.org/officeDocument/2006/relationships/ctrlProp" Target="../ctrlProps/ctrlProp389.xml"/><Relationship Id="rId1908" Type="http://schemas.openxmlformats.org/officeDocument/2006/relationships/ctrlProp" Target="../ctrlProps/ctrlProp1906.xml"/><Relationship Id="rId251" Type="http://schemas.openxmlformats.org/officeDocument/2006/relationships/ctrlProp" Target="../ctrlProps/ctrlProp249.xml"/><Relationship Id="rId489" Type="http://schemas.openxmlformats.org/officeDocument/2006/relationships/ctrlProp" Target="../ctrlProps/ctrlProp487.xml"/><Relationship Id="rId696" Type="http://schemas.openxmlformats.org/officeDocument/2006/relationships/ctrlProp" Target="../ctrlProps/ctrlProp694.xml"/><Relationship Id="rId349" Type="http://schemas.openxmlformats.org/officeDocument/2006/relationships/ctrlProp" Target="../ctrlProps/ctrlProp347.xml"/><Relationship Id="rId556" Type="http://schemas.openxmlformats.org/officeDocument/2006/relationships/ctrlProp" Target="../ctrlProps/ctrlProp554.xml"/><Relationship Id="rId763" Type="http://schemas.openxmlformats.org/officeDocument/2006/relationships/ctrlProp" Target="../ctrlProps/ctrlProp761.xml"/><Relationship Id="rId1186" Type="http://schemas.openxmlformats.org/officeDocument/2006/relationships/ctrlProp" Target="../ctrlProps/ctrlProp1184.xml"/><Relationship Id="rId1393" Type="http://schemas.openxmlformats.org/officeDocument/2006/relationships/ctrlProp" Target="../ctrlProps/ctrlProp1391.xml"/><Relationship Id="rId111" Type="http://schemas.openxmlformats.org/officeDocument/2006/relationships/ctrlProp" Target="../ctrlProps/ctrlProp109.xml"/><Relationship Id="rId209" Type="http://schemas.openxmlformats.org/officeDocument/2006/relationships/ctrlProp" Target="../ctrlProps/ctrlProp207.xml"/><Relationship Id="rId416" Type="http://schemas.openxmlformats.org/officeDocument/2006/relationships/ctrlProp" Target="../ctrlProps/ctrlProp414.xml"/><Relationship Id="rId970" Type="http://schemas.openxmlformats.org/officeDocument/2006/relationships/ctrlProp" Target="../ctrlProps/ctrlProp968.xml"/><Relationship Id="rId1046" Type="http://schemas.openxmlformats.org/officeDocument/2006/relationships/ctrlProp" Target="../ctrlProps/ctrlProp1044.xml"/><Relationship Id="rId1253" Type="http://schemas.openxmlformats.org/officeDocument/2006/relationships/ctrlProp" Target="../ctrlProps/ctrlProp1251.xml"/><Relationship Id="rId1698" Type="http://schemas.openxmlformats.org/officeDocument/2006/relationships/ctrlProp" Target="../ctrlProps/ctrlProp1696.xml"/><Relationship Id="rId623" Type="http://schemas.openxmlformats.org/officeDocument/2006/relationships/ctrlProp" Target="../ctrlProps/ctrlProp621.xml"/><Relationship Id="rId830" Type="http://schemas.openxmlformats.org/officeDocument/2006/relationships/ctrlProp" Target="../ctrlProps/ctrlProp828.xml"/><Relationship Id="rId928" Type="http://schemas.openxmlformats.org/officeDocument/2006/relationships/ctrlProp" Target="../ctrlProps/ctrlProp926.xml"/><Relationship Id="rId1460" Type="http://schemas.openxmlformats.org/officeDocument/2006/relationships/ctrlProp" Target="../ctrlProps/ctrlProp1458.xml"/><Relationship Id="rId1558" Type="http://schemas.openxmlformats.org/officeDocument/2006/relationships/ctrlProp" Target="../ctrlProps/ctrlProp1556.xml"/><Relationship Id="rId1765" Type="http://schemas.openxmlformats.org/officeDocument/2006/relationships/ctrlProp" Target="../ctrlProps/ctrlProp1763.xml"/><Relationship Id="rId57" Type="http://schemas.openxmlformats.org/officeDocument/2006/relationships/ctrlProp" Target="../ctrlProps/ctrlProp55.xml"/><Relationship Id="rId1113" Type="http://schemas.openxmlformats.org/officeDocument/2006/relationships/ctrlProp" Target="../ctrlProps/ctrlProp1111.xml"/><Relationship Id="rId1320" Type="http://schemas.openxmlformats.org/officeDocument/2006/relationships/ctrlProp" Target="../ctrlProps/ctrlProp1318.xml"/><Relationship Id="rId1418" Type="http://schemas.openxmlformats.org/officeDocument/2006/relationships/ctrlProp" Target="../ctrlProps/ctrlProp1416.xml"/><Relationship Id="rId1972" Type="http://schemas.openxmlformats.org/officeDocument/2006/relationships/ctrlProp" Target="../ctrlProps/ctrlProp1970.xml"/><Relationship Id="rId1625" Type="http://schemas.openxmlformats.org/officeDocument/2006/relationships/ctrlProp" Target="../ctrlProps/ctrlProp1623.xml"/><Relationship Id="rId1832" Type="http://schemas.openxmlformats.org/officeDocument/2006/relationships/ctrlProp" Target="../ctrlProps/ctrlProp1830.xml"/><Relationship Id="rId273" Type="http://schemas.openxmlformats.org/officeDocument/2006/relationships/ctrlProp" Target="../ctrlProps/ctrlProp271.xml"/><Relationship Id="rId480" Type="http://schemas.openxmlformats.org/officeDocument/2006/relationships/ctrlProp" Target="../ctrlProps/ctrlProp478.xml"/><Relationship Id="rId133" Type="http://schemas.openxmlformats.org/officeDocument/2006/relationships/ctrlProp" Target="../ctrlProps/ctrlProp131.xml"/><Relationship Id="rId340" Type="http://schemas.openxmlformats.org/officeDocument/2006/relationships/ctrlProp" Target="../ctrlProps/ctrlProp338.xml"/><Relationship Id="rId578" Type="http://schemas.openxmlformats.org/officeDocument/2006/relationships/ctrlProp" Target="../ctrlProps/ctrlProp576.xml"/><Relationship Id="rId785" Type="http://schemas.openxmlformats.org/officeDocument/2006/relationships/ctrlProp" Target="../ctrlProps/ctrlProp783.xml"/><Relationship Id="rId992" Type="http://schemas.openxmlformats.org/officeDocument/2006/relationships/ctrlProp" Target="../ctrlProps/ctrlProp990.xml"/><Relationship Id="rId200" Type="http://schemas.openxmlformats.org/officeDocument/2006/relationships/ctrlProp" Target="../ctrlProps/ctrlProp198.xml"/><Relationship Id="rId438" Type="http://schemas.openxmlformats.org/officeDocument/2006/relationships/ctrlProp" Target="../ctrlProps/ctrlProp436.xml"/><Relationship Id="rId645" Type="http://schemas.openxmlformats.org/officeDocument/2006/relationships/ctrlProp" Target="../ctrlProps/ctrlProp643.xml"/><Relationship Id="rId852" Type="http://schemas.openxmlformats.org/officeDocument/2006/relationships/ctrlProp" Target="../ctrlProps/ctrlProp850.xml"/><Relationship Id="rId1068" Type="http://schemas.openxmlformats.org/officeDocument/2006/relationships/ctrlProp" Target="../ctrlProps/ctrlProp1066.xml"/><Relationship Id="rId1275" Type="http://schemas.openxmlformats.org/officeDocument/2006/relationships/ctrlProp" Target="../ctrlProps/ctrlProp1273.xml"/><Relationship Id="rId1482" Type="http://schemas.openxmlformats.org/officeDocument/2006/relationships/ctrlProp" Target="../ctrlProps/ctrlProp1480.xml"/><Relationship Id="rId505" Type="http://schemas.openxmlformats.org/officeDocument/2006/relationships/ctrlProp" Target="../ctrlProps/ctrlProp503.xml"/><Relationship Id="rId712" Type="http://schemas.openxmlformats.org/officeDocument/2006/relationships/ctrlProp" Target="../ctrlProps/ctrlProp710.xml"/><Relationship Id="rId1135" Type="http://schemas.openxmlformats.org/officeDocument/2006/relationships/ctrlProp" Target="../ctrlProps/ctrlProp1133.xml"/><Relationship Id="rId1342" Type="http://schemas.openxmlformats.org/officeDocument/2006/relationships/ctrlProp" Target="../ctrlProps/ctrlProp1340.xml"/><Relationship Id="rId1787" Type="http://schemas.openxmlformats.org/officeDocument/2006/relationships/ctrlProp" Target="../ctrlProps/ctrlProp1785.xml"/><Relationship Id="rId1994" Type="http://schemas.openxmlformats.org/officeDocument/2006/relationships/ctrlProp" Target="../ctrlProps/ctrlProp1992.xml"/><Relationship Id="rId79" Type="http://schemas.openxmlformats.org/officeDocument/2006/relationships/ctrlProp" Target="../ctrlProps/ctrlProp77.xml"/><Relationship Id="rId1202" Type="http://schemas.openxmlformats.org/officeDocument/2006/relationships/ctrlProp" Target="../ctrlProps/ctrlProp1200.xml"/><Relationship Id="rId1647" Type="http://schemas.openxmlformats.org/officeDocument/2006/relationships/ctrlProp" Target="../ctrlProps/ctrlProp1645.xml"/><Relationship Id="rId1854" Type="http://schemas.openxmlformats.org/officeDocument/2006/relationships/ctrlProp" Target="../ctrlProps/ctrlProp1852.xml"/><Relationship Id="rId1507" Type="http://schemas.openxmlformats.org/officeDocument/2006/relationships/ctrlProp" Target="../ctrlProps/ctrlProp1505.xml"/><Relationship Id="rId1714" Type="http://schemas.openxmlformats.org/officeDocument/2006/relationships/ctrlProp" Target="../ctrlProps/ctrlProp1712.xml"/><Relationship Id="rId295" Type="http://schemas.openxmlformats.org/officeDocument/2006/relationships/ctrlProp" Target="../ctrlProps/ctrlProp293.xml"/><Relationship Id="rId1921" Type="http://schemas.openxmlformats.org/officeDocument/2006/relationships/ctrlProp" Target="../ctrlProps/ctrlProp1919.xml"/><Relationship Id="rId155" Type="http://schemas.openxmlformats.org/officeDocument/2006/relationships/ctrlProp" Target="../ctrlProps/ctrlProp153.xml"/><Relationship Id="rId362" Type="http://schemas.openxmlformats.org/officeDocument/2006/relationships/ctrlProp" Target="../ctrlProps/ctrlProp360.xml"/><Relationship Id="rId1297" Type="http://schemas.openxmlformats.org/officeDocument/2006/relationships/ctrlProp" Target="../ctrlProps/ctrlProp1295.xml"/><Relationship Id="rId222" Type="http://schemas.openxmlformats.org/officeDocument/2006/relationships/ctrlProp" Target="../ctrlProps/ctrlProp220.xml"/><Relationship Id="rId667" Type="http://schemas.openxmlformats.org/officeDocument/2006/relationships/ctrlProp" Target="../ctrlProps/ctrlProp665.xml"/><Relationship Id="rId874" Type="http://schemas.openxmlformats.org/officeDocument/2006/relationships/ctrlProp" Target="../ctrlProps/ctrlProp872.xml"/><Relationship Id="rId527" Type="http://schemas.openxmlformats.org/officeDocument/2006/relationships/ctrlProp" Target="../ctrlProps/ctrlProp525.xml"/><Relationship Id="rId734" Type="http://schemas.openxmlformats.org/officeDocument/2006/relationships/ctrlProp" Target="../ctrlProps/ctrlProp732.xml"/><Relationship Id="rId941" Type="http://schemas.openxmlformats.org/officeDocument/2006/relationships/ctrlProp" Target="../ctrlProps/ctrlProp939.xml"/><Relationship Id="rId1157" Type="http://schemas.openxmlformats.org/officeDocument/2006/relationships/ctrlProp" Target="../ctrlProps/ctrlProp1155.xml"/><Relationship Id="rId1364" Type="http://schemas.openxmlformats.org/officeDocument/2006/relationships/ctrlProp" Target="../ctrlProps/ctrlProp1362.xml"/><Relationship Id="rId1571" Type="http://schemas.openxmlformats.org/officeDocument/2006/relationships/ctrlProp" Target="../ctrlProps/ctrlProp1569.xml"/><Relationship Id="rId70" Type="http://schemas.openxmlformats.org/officeDocument/2006/relationships/ctrlProp" Target="../ctrlProps/ctrlProp68.xml"/><Relationship Id="rId801" Type="http://schemas.openxmlformats.org/officeDocument/2006/relationships/ctrlProp" Target="../ctrlProps/ctrlProp799.xml"/><Relationship Id="rId1017" Type="http://schemas.openxmlformats.org/officeDocument/2006/relationships/ctrlProp" Target="../ctrlProps/ctrlProp1015.xml"/><Relationship Id="rId1224" Type="http://schemas.openxmlformats.org/officeDocument/2006/relationships/ctrlProp" Target="../ctrlProps/ctrlProp1222.xml"/><Relationship Id="rId1431" Type="http://schemas.openxmlformats.org/officeDocument/2006/relationships/ctrlProp" Target="../ctrlProps/ctrlProp1429.xml"/><Relationship Id="rId1669" Type="http://schemas.openxmlformats.org/officeDocument/2006/relationships/ctrlProp" Target="../ctrlProps/ctrlProp1667.xml"/><Relationship Id="rId1876" Type="http://schemas.openxmlformats.org/officeDocument/2006/relationships/ctrlProp" Target="../ctrlProps/ctrlProp1874.xml"/><Relationship Id="rId1529" Type="http://schemas.openxmlformats.org/officeDocument/2006/relationships/ctrlProp" Target="../ctrlProps/ctrlProp1527.xml"/><Relationship Id="rId1736" Type="http://schemas.openxmlformats.org/officeDocument/2006/relationships/ctrlProp" Target="../ctrlProps/ctrlProp1734.xml"/><Relationship Id="rId1943" Type="http://schemas.openxmlformats.org/officeDocument/2006/relationships/ctrlProp" Target="../ctrlProps/ctrlProp1941.xml"/><Relationship Id="rId28" Type="http://schemas.openxmlformats.org/officeDocument/2006/relationships/ctrlProp" Target="../ctrlProps/ctrlProp26.xml"/><Relationship Id="rId1803" Type="http://schemas.openxmlformats.org/officeDocument/2006/relationships/ctrlProp" Target="../ctrlProps/ctrlProp1801.xml"/><Relationship Id="rId177" Type="http://schemas.openxmlformats.org/officeDocument/2006/relationships/ctrlProp" Target="../ctrlProps/ctrlProp175.xml"/><Relationship Id="rId384" Type="http://schemas.openxmlformats.org/officeDocument/2006/relationships/ctrlProp" Target="../ctrlProps/ctrlProp382.xml"/><Relationship Id="rId591" Type="http://schemas.openxmlformats.org/officeDocument/2006/relationships/ctrlProp" Target="../ctrlProps/ctrlProp589.xml"/><Relationship Id="rId244" Type="http://schemas.openxmlformats.org/officeDocument/2006/relationships/ctrlProp" Target="../ctrlProps/ctrlProp242.xml"/><Relationship Id="rId689" Type="http://schemas.openxmlformats.org/officeDocument/2006/relationships/ctrlProp" Target="../ctrlProps/ctrlProp687.xml"/><Relationship Id="rId896" Type="http://schemas.openxmlformats.org/officeDocument/2006/relationships/ctrlProp" Target="../ctrlProps/ctrlProp894.xml"/><Relationship Id="rId1081" Type="http://schemas.openxmlformats.org/officeDocument/2006/relationships/ctrlProp" Target="../ctrlProps/ctrlProp1079.xml"/><Relationship Id="rId451" Type="http://schemas.openxmlformats.org/officeDocument/2006/relationships/ctrlProp" Target="../ctrlProps/ctrlProp449.xml"/><Relationship Id="rId549" Type="http://schemas.openxmlformats.org/officeDocument/2006/relationships/ctrlProp" Target="../ctrlProps/ctrlProp547.xml"/><Relationship Id="rId756" Type="http://schemas.openxmlformats.org/officeDocument/2006/relationships/ctrlProp" Target="../ctrlProps/ctrlProp754.xml"/><Relationship Id="rId1179" Type="http://schemas.openxmlformats.org/officeDocument/2006/relationships/ctrlProp" Target="../ctrlProps/ctrlProp1177.xml"/><Relationship Id="rId1386" Type="http://schemas.openxmlformats.org/officeDocument/2006/relationships/ctrlProp" Target="../ctrlProps/ctrlProp1384.xml"/><Relationship Id="rId1593" Type="http://schemas.openxmlformats.org/officeDocument/2006/relationships/ctrlProp" Target="../ctrlProps/ctrlProp1591.xml"/><Relationship Id="rId104" Type="http://schemas.openxmlformats.org/officeDocument/2006/relationships/ctrlProp" Target="../ctrlProps/ctrlProp102.xml"/><Relationship Id="rId311" Type="http://schemas.openxmlformats.org/officeDocument/2006/relationships/ctrlProp" Target="../ctrlProps/ctrlProp309.xml"/><Relationship Id="rId409" Type="http://schemas.openxmlformats.org/officeDocument/2006/relationships/ctrlProp" Target="../ctrlProps/ctrlProp407.xml"/><Relationship Id="rId963" Type="http://schemas.openxmlformats.org/officeDocument/2006/relationships/ctrlProp" Target="../ctrlProps/ctrlProp961.xml"/><Relationship Id="rId1039" Type="http://schemas.openxmlformats.org/officeDocument/2006/relationships/ctrlProp" Target="../ctrlProps/ctrlProp1037.xml"/><Relationship Id="rId1246" Type="http://schemas.openxmlformats.org/officeDocument/2006/relationships/ctrlProp" Target="../ctrlProps/ctrlProp1244.xml"/><Relationship Id="rId1898" Type="http://schemas.openxmlformats.org/officeDocument/2006/relationships/ctrlProp" Target="../ctrlProps/ctrlProp1896.xml"/><Relationship Id="rId92" Type="http://schemas.openxmlformats.org/officeDocument/2006/relationships/ctrlProp" Target="../ctrlProps/ctrlProp90.xml"/><Relationship Id="rId616" Type="http://schemas.openxmlformats.org/officeDocument/2006/relationships/ctrlProp" Target="../ctrlProps/ctrlProp614.xml"/><Relationship Id="rId823" Type="http://schemas.openxmlformats.org/officeDocument/2006/relationships/ctrlProp" Target="../ctrlProps/ctrlProp821.xml"/><Relationship Id="rId1453" Type="http://schemas.openxmlformats.org/officeDocument/2006/relationships/ctrlProp" Target="../ctrlProps/ctrlProp1451.xml"/><Relationship Id="rId1660" Type="http://schemas.openxmlformats.org/officeDocument/2006/relationships/ctrlProp" Target="../ctrlProps/ctrlProp1658.xml"/><Relationship Id="rId1758" Type="http://schemas.openxmlformats.org/officeDocument/2006/relationships/ctrlProp" Target="../ctrlProps/ctrlProp1756.xml"/><Relationship Id="rId1106" Type="http://schemas.openxmlformats.org/officeDocument/2006/relationships/ctrlProp" Target="../ctrlProps/ctrlProp1104.xml"/><Relationship Id="rId1313" Type="http://schemas.openxmlformats.org/officeDocument/2006/relationships/ctrlProp" Target="../ctrlProps/ctrlProp1311.xml"/><Relationship Id="rId1520" Type="http://schemas.openxmlformats.org/officeDocument/2006/relationships/ctrlProp" Target="../ctrlProps/ctrlProp1518.xml"/><Relationship Id="rId1965" Type="http://schemas.openxmlformats.org/officeDocument/2006/relationships/ctrlProp" Target="../ctrlProps/ctrlProp1963.xml"/><Relationship Id="rId1618" Type="http://schemas.openxmlformats.org/officeDocument/2006/relationships/ctrlProp" Target="../ctrlProps/ctrlProp1616.xml"/><Relationship Id="rId1825" Type="http://schemas.openxmlformats.org/officeDocument/2006/relationships/ctrlProp" Target="../ctrlProps/ctrlProp1823.xml"/><Relationship Id="rId199" Type="http://schemas.openxmlformats.org/officeDocument/2006/relationships/ctrlProp" Target="../ctrlProps/ctrlProp197.xml"/><Relationship Id="rId266" Type="http://schemas.openxmlformats.org/officeDocument/2006/relationships/ctrlProp" Target="../ctrlProps/ctrlProp264.xml"/><Relationship Id="rId473" Type="http://schemas.openxmlformats.org/officeDocument/2006/relationships/ctrlProp" Target="../ctrlProps/ctrlProp471.xml"/><Relationship Id="rId680" Type="http://schemas.openxmlformats.org/officeDocument/2006/relationships/ctrlProp" Target="../ctrlProps/ctrlProp678.xml"/><Relationship Id="rId126" Type="http://schemas.openxmlformats.org/officeDocument/2006/relationships/ctrlProp" Target="../ctrlProps/ctrlProp124.xml"/><Relationship Id="rId333" Type="http://schemas.openxmlformats.org/officeDocument/2006/relationships/ctrlProp" Target="../ctrlProps/ctrlProp331.xml"/><Relationship Id="rId540" Type="http://schemas.openxmlformats.org/officeDocument/2006/relationships/ctrlProp" Target="../ctrlProps/ctrlProp538.xml"/><Relationship Id="rId778" Type="http://schemas.openxmlformats.org/officeDocument/2006/relationships/ctrlProp" Target="../ctrlProps/ctrlProp776.xml"/><Relationship Id="rId985" Type="http://schemas.openxmlformats.org/officeDocument/2006/relationships/ctrlProp" Target="../ctrlProps/ctrlProp983.xml"/><Relationship Id="rId1170" Type="http://schemas.openxmlformats.org/officeDocument/2006/relationships/ctrlProp" Target="../ctrlProps/ctrlProp1168.xml"/><Relationship Id="rId2014" Type="http://schemas.openxmlformats.org/officeDocument/2006/relationships/ctrlProp" Target="../ctrlProps/ctrlProp2012.xml"/><Relationship Id="rId638" Type="http://schemas.openxmlformats.org/officeDocument/2006/relationships/ctrlProp" Target="../ctrlProps/ctrlProp636.xml"/><Relationship Id="rId845" Type="http://schemas.openxmlformats.org/officeDocument/2006/relationships/ctrlProp" Target="../ctrlProps/ctrlProp843.xml"/><Relationship Id="rId1030" Type="http://schemas.openxmlformats.org/officeDocument/2006/relationships/ctrlProp" Target="../ctrlProps/ctrlProp1028.xml"/><Relationship Id="rId1268" Type="http://schemas.openxmlformats.org/officeDocument/2006/relationships/ctrlProp" Target="../ctrlProps/ctrlProp1266.xml"/><Relationship Id="rId1475" Type="http://schemas.openxmlformats.org/officeDocument/2006/relationships/ctrlProp" Target="../ctrlProps/ctrlProp1473.xml"/><Relationship Id="rId1682" Type="http://schemas.openxmlformats.org/officeDocument/2006/relationships/ctrlProp" Target="../ctrlProps/ctrlProp1680.xml"/><Relationship Id="rId400" Type="http://schemas.openxmlformats.org/officeDocument/2006/relationships/ctrlProp" Target="../ctrlProps/ctrlProp398.xml"/><Relationship Id="rId705" Type="http://schemas.openxmlformats.org/officeDocument/2006/relationships/ctrlProp" Target="../ctrlProps/ctrlProp703.xml"/><Relationship Id="rId1128" Type="http://schemas.openxmlformats.org/officeDocument/2006/relationships/ctrlProp" Target="../ctrlProps/ctrlProp1126.xml"/><Relationship Id="rId1335" Type="http://schemas.openxmlformats.org/officeDocument/2006/relationships/ctrlProp" Target="../ctrlProps/ctrlProp1333.xml"/><Relationship Id="rId1542" Type="http://schemas.openxmlformats.org/officeDocument/2006/relationships/ctrlProp" Target="../ctrlProps/ctrlProp1540.xml"/><Relationship Id="rId1987" Type="http://schemas.openxmlformats.org/officeDocument/2006/relationships/ctrlProp" Target="../ctrlProps/ctrlProp1985.xml"/><Relationship Id="rId912" Type="http://schemas.openxmlformats.org/officeDocument/2006/relationships/ctrlProp" Target="../ctrlProps/ctrlProp910.xml"/><Relationship Id="rId1847" Type="http://schemas.openxmlformats.org/officeDocument/2006/relationships/ctrlProp" Target="../ctrlProps/ctrlProp1845.xml"/><Relationship Id="rId41" Type="http://schemas.openxmlformats.org/officeDocument/2006/relationships/ctrlProp" Target="../ctrlProps/ctrlProp39.xml"/><Relationship Id="rId1402" Type="http://schemas.openxmlformats.org/officeDocument/2006/relationships/ctrlProp" Target="../ctrlProps/ctrlProp1400.xml"/><Relationship Id="rId1707" Type="http://schemas.openxmlformats.org/officeDocument/2006/relationships/ctrlProp" Target="../ctrlProps/ctrlProp1705.xml"/><Relationship Id="rId190" Type="http://schemas.openxmlformats.org/officeDocument/2006/relationships/ctrlProp" Target="../ctrlProps/ctrlProp188.xml"/><Relationship Id="rId288" Type="http://schemas.openxmlformats.org/officeDocument/2006/relationships/ctrlProp" Target="../ctrlProps/ctrlProp286.xml"/><Relationship Id="rId1914" Type="http://schemas.openxmlformats.org/officeDocument/2006/relationships/ctrlProp" Target="../ctrlProps/ctrlProp1912.xml"/><Relationship Id="rId495" Type="http://schemas.openxmlformats.org/officeDocument/2006/relationships/ctrlProp" Target="../ctrlProps/ctrlProp493.xml"/><Relationship Id="rId148" Type="http://schemas.openxmlformats.org/officeDocument/2006/relationships/ctrlProp" Target="../ctrlProps/ctrlProp146.xml"/><Relationship Id="rId355" Type="http://schemas.openxmlformats.org/officeDocument/2006/relationships/ctrlProp" Target="../ctrlProps/ctrlProp353.xml"/><Relationship Id="rId562" Type="http://schemas.openxmlformats.org/officeDocument/2006/relationships/ctrlProp" Target="../ctrlProps/ctrlProp560.xml"/><Relationship Id="rId1192" Type="http://schemas.openxmlformats.org/officeDocument/2006/relationships/ctrlProp" Target="../ctrlProps/ctrlProp1190.xml"/><Relationship Id="rId215" Type="http://schemas.openxmlformats.org/officeDocument/2006/relationships/ctrlProp" Target="../ctrlProps/ctrlProp213.xml"/><Relationship Id="rId422" Type="http://schemas.openxmlformats.org/officeDocument/2006/relationships/ctrlProp" Target="../ctrlProps/ctrlProp420.xml"/><Relationship Id="rId867" Type="http://schemas.openxmlformats.org/officeDocument/2006/relationships/ctrlProp" Target="../ctrlProps/ctrlProp865.xml"/><Relationship Id="rId1052" Type="http://schemas.openxmlformats.org/officeDocument/2006/relationships/ctrlProp" Target="../ctrlProps/ctrlProp1050.xml"/><Relationship Id="rId1497" Type="http://schemas.openxmlformats.org/officeDocument/2006/relationships/ctrlProp" Target="../ctrlProps/ctrlProp1495.xml"/><Relationship Id="rId727" Type="http://schemas.openxmlformats.org/officeDocument/2006/relationships/ctrlProp" Target="../ctrlProps/ctrlProp725.xml"/><Relationship Id="rId934" Type="http://schemas.openxmlformats.org/officeDocument/2006/relationships/ctrlProp" Target="../ctrlProps/ctrlProp932.xml"/><Relationship Id="rId1357" Type="http://schemas.openxmlformats.org/officeDocument/2006/relationships/ctrlProp" Target="../ctrlProps/ctrlProp1355.xml"/><Relationship Id="rId1564" Type="http://schemas.openxmlformats.org/officeDocument/2006/relationships/ctrlProp" Target="../ctrlProps/ctrlProp1562.xml"/><Relationship Id="rId1771" Type="http://schemas.openxmlformats.org/officeDocument/2006/relationships/ctrlProp" Target="../ctrlProps/ctrlProp1769.xml"/><Relationship Id="rId63" Type="http://schemas.openxmlformats.org/officeDocument/2006/relationships/ctrlProp" Target="../ctrlProps/ctrlProp61.xml"/><Relationship Id="rId1217" Type="http://schemas.openxmlformats.org/officeDocument/2006/relationships/ctrlProp" Target="../ctrlProps/ctrlProp1215.xml"/><Relationship Id="rId1424" Type="http://schemas.openxmlformats.org/officeDocument/2006/relationships/ctrlProp" Target="../ctrlProps/ctrlProp1422.xml"/><Relationship Id="rId1631" Type="http://schemas.openxmlformats.org/officeDocument/2006/relationships/ctrlProp" Target="../ctrlProps/ctrlProp1629.xml"/><Relationship Id="rId1869" Type="http://schemas.openxmlformats.org/officeDocument/2006/relationships/ctrlProp" Target="../ctrlProps/ctrlProp1867.xml"/><Relationship Id="rId1729" Type="http://schemas.openxmlformats.org/officeDocument/2006/relationships/ctrlProp" Target="../ctrlProps/ctrlProp1727.xml"/><Relationship Id="rId1936" Type="http://schemas.openxmlformats.org/officeDocument/2006/relationships/ctrlProp" Target="../ctrlProps/ctrlProp1934.xml"/><Relationship Id="rId377" Type="http://schemas.openxmlformats.org/officeDocument/2006/relationships/ctrlProp" Target="../ctrlProps/ctrlProp375.xml"/><Relationship Id="rId584" Type="http://schemas.openxmlformats.org/officeDocument/2006/relationships/ctrlProp" Target="../ctrlProps/ctrlProp582.xml"/><Relationship Id="rId5" Type="http://schemas.openxmlformats.org/officeDocument/2006/relationships/ctrlProp" Target="../ctrlProps/ctrlProp3.xml"/><Relationship Id="rId237" Type="http://schemas.openxmlformats.org/officeDocument/2006/relationships/ctrlProp" Target="../ctrlProps/ctrlProp235.xml"/><Relationship Id="rId791" Type="http://schemas.openxmlformats.org/officeDocument/2006/relationships/ctrlProp" Target="../ctrlProps/ctrlProp789.xml"/><Relationship Id="rId889" Type="http://schemas.openxmlformats.org/officeDocument/2006/relationships/ctrlProp" Target="../ctrlProps/ctrlProp887.xml"/><Relationship Id="rId1074" Type="http://schemas.openxmlformats.org/officeDocument/2006/relationships/ctrlProp" Target="../ctrlProps/ctrlProp1072.xml"/><Relationship Id="rId444" Type="http://schemas.openxmlformats.org/officeDocument/2006/relationships/ctrlProp" Target="../ctrlProps/ctrlProp442.xml"/><Relationship Id="rId651" Type="http://schemas.openxmlformats.org/officeDocument/2006/relationships/ctrlProp" Target="../ctrlProps/ctrlProp649.xml"/><Relationship Id="rId749" Type="http://schemas.openxmlformats.org/officeDocument/2006/relationships/ctrlProp" Target="../ctrlProps/ctrlProp747.xml"/><Relationship Id="rId1281" Type="http://schemas.openxmlformats.org/officeDocument/2006/relationships/ctrlProp" Target="../ctrlProps/ctrlProp1279.xml"/><Relationship Id="rId1379" Type="http://schemas.openxmlformats.org/officeDocument/2006/relationships/ctrlProp" Target="../ctrlProps/ctrlProp1377.xml"/><Relationship Id="rId1586" Type="http://schemas.openxmlformats.org/officeDocument/2006/relationships/ctrlProp" Target="../ctrlProps/ctrlProp1584.xml"/><Relationship Id="rId304" Type="http://schemas.openxmlformats.org/officeDocument/2006/relationships/ctrlProp" Target="../ctrlProps/ctrlProp302.xml"/><Relationship Id="rId511" Type="http://schemas.openxmlformats.org/officeDocument/2006/relationships/ctrlProp" Target="../ctrlProps/ctrlProp509.xml"/><Relationship Id="rId609" Type="http://schemas.openxmlformats.org/officeDocument/2006/relationships/ctrlProp" Target="../ctrlProps/ctrlProp607.xml"/><Relationship Id="rId956" Type="http://schemas.openxmlformats.org/officeDocument/2006/relationships/ctrlProp" Target="../ctrlProps/ctrlProp954.xml"/><Relationship Id="rId1141" Type="http://schemas.openxmlformats.org/officeDocument/2006/relationships/ctrlProp" Target="../ctrlProps/ctrlProp1139.xml"/><Relationship Id="rId1239" Type="http://schemas.openxmlformats.org/officeDocument/2006/relationships/ctrlProp" Target="../ctrlProps/ctrlProp1237.xml"/><Relationship Id="rId1793" Type="http://schemas.openxmlformats.org/officeDocument/2006/relationships/ctrlProp" Target="../ctrlProps/ctrlProp1791.xml"/><Relationship Id="rId85" Type="http://schemas.openxmlformats.org/officeDocument/2006/relationships/ctrlProp" Target="../ctrlProps/ctrlProp83.xml"/><Relationship Id="rId816" Type="http://schemas.openxmlformats.org/officeDocument/2006/relationships/ctrlProp" Target="../ctrlProps/ctrlProp814.xml"/><Relationship Id="rId1001" Type="http://schemas.openxmlformats.org/officeDocument/2006/relationships/ctrlProp" Target="../ctrlProps/ctrlProp999.xml"/><Relationship Id="rId1446" Type="http://schemas.openxmlformats.org/officeDocument/2006/relationships/ctrlProp" Target="../ctrlProps/ctrlProp1444.xml"/><Relationship Id="rId1653" Type="http://schemas.openxmlformats.org/officeDocument/2006/relationships/ctrlProp" Target="../ctrlProps/ctrlProp1651.xml"/><Relationship Id="rId1860" Type="http://schemas.openxmlformats.org/officeDocument/2006/relationships/ctrlProp" Target="../ctrlProps/ctrlProp1858.xml"/><Relationship Id="rId1306" Type="http://schemas.openxmlformats.org/officeDocument/2006/relationships/ctrlProp" Target="../ctrlProps/ctrlProp1304.xml"/><Relationship Id="rId1513" Type="http://schemas.openxmlformats.org/officeDocument/2006/relationships/ctrlProp" Target="../ctrlProps/ctrlProp1511.xml"/><Relationship Id="rId1720" Type="http://schemas.openxmlformats.org/officeDocument/2006/relationships/ctrlProp" Target="../ctrlProps/ctrlProp1718.xml"/><Relationship Id="rId1958" Type="http://schemas.openxmlformats.org/officeDocument/2006/relationships/ctrlProp" Target="../ctrlProps/ctrlProp1956.xml"/><Relationship Id="rId12" Type="http://schemas.openxmlformats.org/officeDocument/2006/relationships/ctrlProp" Target="../ctrlProps/ctrlProp10.xml"/><Relationship Id="rId1818" Type="http://schemas.openxmlformats.org/officeDocument/2006/relationships/ctrlProp" Target="../ctrlProps/ctrlProp1816.xml"/><Relationship Id="rId161" Type="http://schemas.openxmlformats.org/officeDocument/2006/relationships/ctrlProp" Target="../ctrlProps/ctrlProp159.xml"/><Relationship Id="rId399" Type="http://schemas.openxmlformats.org/officeDocument/2006/relationships/ctrlProp" Target="../ctrlProps/ctrlProp397.xml"/><Relationship Id="rId259" Type="http://schemas.openxmlformats.org/officeDocument/2006/relationships/ctrlProp" Target="../ctrlProps/ctrlProp257.xml"/><Relationship Id="rId466" Type="http://schemas.openxmlformats.org/officeDocument/2006/relationships/ctrlProp" Target="../ctrlProps/ctrlProp464.xml"/><Relationship Id="rId673" Type="http://schemas.openxmlformats.org/officeDocument/2006/relationships/ctrlProp" Target="../ctrlProps/ctrlProp671.xml"/><Relationship Id="rId880" Type="http://schemas.openxmlformats.org/officeDocument/2006/relationships/ctrlProp" Target="../ctrlProps/ctrlProp878.xml"/><Relationship Id="rId1096" Type="http://schemas.openxmlformats.org/officeDocument/2006/relationships/ctrlProp" Target="../ctrlProps/ctrlProp1094.xml"/><Relationship Id="rId119" Type="http://schemas.openxmlformats.org/officeDocument/2006/relationships/ctrlProp" Target="../ctrlProps/ctrlProp117.xml"/><Relationship Id="rId326" Type="http://schemas.openxmlformats.org/officeDocument/2006/relationships/ctrlProp" Target="../ctrlProps/ctrlProp324.xml"/><Relationship Id="rId533" Type="http://schemas.openxmlformats.org/officeDocument/2006/relationships/ctrlProp" Target="../ctrlProps/ctrlProp531.xml"/><Relationship Id="rId978" Type="http://schemas.openxmlformats.org/officeDocument/2006/relationships/ctrlProp" Target="../ctrlProps/ctrlProp976.xml"/><Relationship Id="rId1163" Type="http://schemas.openxmlformats.org/officeDocument/2006/relationships/ctrlProp" Target="../ctrlProps/ctrlProp1161.xml"/><Relationship Id="rId1370" Type="http://schemas.openxmlformats.org/officeDocument/2006/relationships/ctrlProp" Target="../ctrlProps/ctrlProp1368.xml"/><Relationship Id="rId2007" Type="http://schemas.openxmlformats.org/officeDocument/2006/relationships/ctrlProp" Target="../ctrlProps/ctrlProp2005.xml"/><Relationship Id="rId740" Type="http://schemas.openxmlformats.org/officeDocument/2006/relationships/ctrlProp" Target="../ctrlProps/ctrlProp738.xml"/><Relationship Id="rId838" Type="http://schemas.openxmlformats.org/officeDocument/2006/relationships/ctrlProp" Target="../ctrlProps/ctrlProp836.xml"/><Relationship Id="rId1023" Type="http://schemas.openxmlformats.org/officeDocument/2006/relationships/ctrlProp" Target="../ctrlProps/ctrlProp1021.xml"/><Relationship Id="rId1468" Type="http://schemas.openxmlformats.org/officeDocument/2006/relationships/ctrlProp" Target="../ctrlProps/ctrlProp1466.xml"/><Relationship Id="rId1675" Type="http://schemas.openxmlformats.org/officeDocument/2006/relationships/ctrlProp" Target="../ctrlProps/ctrlProp1673.xml"/><Relationship Id="rId1882" Type="http://schemas.openxmlformats.org/officeDocument/2006/relationships/ctrlProp" Target="../ctrlProps/ctrlProp1880.xml"/><Relationship Id="rId600" Type="http://schemas.openxmlformats.org/officeDocument/2006/relationships/ctrlProp" Target="../ctrlProps/ctrlProp598.xml"/><Relationship Id="rId1230" Type="http://schemas.openxmlformats.org/officeDocument/2006/relationships/ctrlProp" Target="../ctrlProps/ctrlProp1228.xml"/><Relationship Id="rId1328" Type="http://schemas.openxmlformats.org/officeDocument/2006/relationships/ctrlProp" Target="../ctrlProps/ctrlProp1326.xml"/><Relationship Id="rId1535" Type="http://schemas.openxmlformats.org/officeDocument/2006/relationships/ctrlProp" Target="../ctrlProps/ctrlProp1533.xml"/><Relationship Id="rId905" Type="http://schemas.openxmlformats.org/officeDocument/2006/relationships/ctrlProp" Target="../ctrlProps/ctrlProp903.xml"/><Relationship Id="rId1742" Type="http://schemas.openxmlformats.org/officeDocument/2006/relationships/ctrlProp" Target="../ctrlProps/ctrlProp1740.xml"/><Relationship Id="rId34" Type="http://schemas.openxmlformats.org/officeDocument/2006/relationships/ctrlProp" Target="../ctrlProps/ctrlProp32.xml"/><Relationship Id="rId1602" Type="http://schemas.openxmlformats.org/officeDocument/2006/relationships/ctrlProp" Target="../ctrlProps/ctrlProp1600.xml"/><Relationship Id="rId183" Type="http://schemas.openxmlformats.org/officeDocument/2006/relationships/ctrlProp" Target="../ctrlProps/ctrlProp181.xml"/><Relationship Id="rId390" Type="http://schemas.openxmlformats.org/officeDocument/2006/relationships/ctrlProp" Target="../ctrlProps/ctrlProp388.xml"/><Relationship Id="rId1907" Type="http://schemas.openxmlformats.org/officeDocument/2006/relationships/ctrlProp" Target="../ctrlProps/ctrlProp1905.xml"/><Relationship Id="rId250" Type="http://schemas.openxmlformats.org/officeDocument/2006/relationships/ctrlProp" Target="../ctrlProps/ctrlProp248.xml"/><Relationship Id="rId488" Type="http://schemas.openxmlformats.org/officeDocument/2006/relationships/ctrlProp" Target="../ctrlProps/ctrlProp486.xml"/><Relationship Id="rId695" Type="http://schemas.openxmlformats.org/officeDocument/2006/relationships/ctrlProp" Target="../ctrlProps/ctrlProp693.xml"/><Relationship Id="rId110" Type="http://schemas.openxmlformats.org/officeDocument/2006/relationships/ctrlProp" Target="../ctrlProps/ctrlProp108.xml"/><Relationship Id="rId348" Type="http://schemas.openxmlformats.org/officeDocument/2006/relationships/ctrlProp" Target="../ctrlProps/ctrlProp346.xml"/><Relationship Id="rId555" Type="http://schemas.openxmlformats.org/officeDocument/2006/relationships/ctrlProp" Target="../ctrlProps/ctrlProp553.xml"/><Relationship Id="rId762" Type="http://schemas.openxmlformats.org/officeDocument/2006/relationships/ctrlProp" Target="../ctrlProps/ctrlProp760.xml"/><Relationship Id="rId1185" Type="http://schemas.openxmlformats.org/officeDocument/2006/relationships/ctrlProp" Target="../ctrlProps/ctrlProp1183.xml"/><Relationship Id="rId1392" Type="http://schemas.openxmlformats.org/officeDocument/2006/relationships/ctrlProp" Target="../ctrlProps/ctrlProp1390.xml"/><Relationship Id="rId208" Type="http://schemas.openxmlformats.org/officeDocument/2006/relationships/ctrlProp" Target="../ctrlProps/ctrlProp206.xml"/><Relationship Id="rId415" Type="http://schemas.openxmlformats.org/officeDocument/2006/relationships/ctrlProp" Target="../ctrlProps/ctrlProp413.xml"/><Relationship Id="rId622" Type="http://schemas.openxmlformats.org/officeDocument/2006/relationships/ctrlProp" Target="../ctrlProps/ctrlProp620.xml"/><Relationship Id="rId1045" Type="http://schemas.openxmlformats.org/officeDocument/2006/relationships/ctrlProp" Target="../ctrlProps/ctrlProp1043.xml"/><Relationship Id="rId1252" Type="http://schemas.openxmlformats.org/officeDocument/2006/relationships/ctrlProp" Target="../ctrlProps/ctrlProp1250.xml"/><Relationship Id="rId1697" Type="http://schemas.openxmlformats.org/officeDocument/2006/relationships/ctrlProp" Target="../ctrlProps/ctrlProp1695.xml"/><Relationship Id="rId927" Type="http://schemas.openxmlformats.org/officeDocument/2006/relationships/ctrlProp" Target="../ctrlProps/ctrlProp925.xml"/><Relationship Id="rId1112" Type="http://schemas.openxmlformats.org/officeDocument/2006/relationships/ctrlProp" Target="../ctrlProps/ctrlProp1110.xml"/><Relationship Id="rId1557" Type="http://schemas.openxmlformats.org/officeDocument/2006/relationships/ctrlProp" Target="../ctrlProps/ctrlProp1555.xml"/><Relationship Id="rId1764" Type="http://schemas.openxmlformats.org/officeDocument/2006/relationships/ctrlProp" Target="../ctrlProps/ctrlProp1762.xml"/><Relationship Id="rId1971" Type="http://schemas.openxmlformats.org/officeDocument/2006/relationships/ctrlProp" Target="../ctrlProps/ctrlProp1969.xml"/><Relationship Id="rId56" Type="http://schemas.openxmlformats.org/officeDocument/2006/relationships/ctrlProp" Target="../ctrlProps/ctrlProp54.xml"/><Relationship Id="rId1417" Type="http://schemas.openxmlformats.org/officeDocument/2006/relationships/ctrlProp" Target="../ctrlProps/ctrlProp1415.xml"/><Relationship Id="rId1624" Type="http://schemas.openxmlformats.org/officeDocument/2006/relationships/ctrlProp" Target="../ctrlProps/ctrlProp1622.xml"/><Relationship Id="rId1831" Type="http://schemas.openxmlformats.org/officeDocument/2006/relationships/ctrlProp" Target="../ctrlProps/ctrlProp1829.xml"/><Relationship Id="rId1929" Type="http://schemas.openxmlformats.org/officeDocument/2006/relationships/ctrlProp" Target="../ctrlProps/ctrlProp1927.xml"/><Relationship Id="rId272" Type="http://schemas.openxmlformats.org/officeDocument/2006/relationships/ctrlProp" Target="../ctrlProps/ctrlProp270.xml"/><Relationship Id="rId577" Type="http://schemas.openxmlformats.org/officeDocument/2006/relationships/ctrlProp" Target="../ctrlProps/ctrlProp575.xml"/><Relationship Id="rId132" Type="http://schemas.openxmlformats.org/officeDocument/2006/relationships/ctrlProp" Target="../ctrlProps/ctrlProp130.xml"/><Relationship Id="rId784" Type="http://schemas.openxmlformats.org/officeDocument/2006/relationships/ctrlProp" Target="../ctrlProps/ctrlProp782.xml"/><Relationship Id="rId991" Type="http://schemas.openxmlformats.org/officeDocument/2006/relationships/ctrlProp" Target="../ctrlProps/ctrlProp989.xml"/><Relationship Id="rId1067" Type="http://schemas.openxmlformats.org/officeDocument/2006/relationships/ctrlProp" Target="../ctrlProps/ctrlProp1065.xml"/><Relationship Id="rId437" Type="http://schemas.openxmlformats.org/officeDocument/2006/relationships/ctrlProp" Target="../ctrlProps/ctrlProp435.xml"/><Relationship Id="rId644" Type="http://schemas.openxmlformats.org/officeDocument/2006/relationships/ctrlProp" Target="../ctrlProps/ctrlProp642.xml"/><Relationship Id="rId851" Type="http://schemas.openxmlformats.org/officeDocument/2006/relationships/ctrlProp" Target="../ctrlProps/ctrlProp849.xml"/><Relationship Id="rId1274" Type="http://schemas.openxmlformats.org/officeDocument/2006/relationships/ctrlProp" Target="../ctrlProps/ctrlProp1272.xml"/><Relationship Id="rId1481" Type="http://schemas.openxmlformats.org/officeDocument/2006/relationships/ctrlProp" Target="../ctrlProps/ctrlProp1479.xml"/><Relationship Id="rId1579" Type="http://schemas.openxmlformats.org/officeDocument/2006/relationships/ctrlProp" Target="../ctrlProps/ctrlProp1577.xml"/><Relationship Id="rId504" Type="http://schemas.openxmlformats.org/officeDocument/2006/relationships/ctrlProp" Target="../ctrlProps/ctrlProp502.xml"/><Relationship Id="rId711" Type="http://schemas.openxmlformats.org/officeDocument/2006/relationships/ctrlProp" Target="../ctrlProps/ctrlProp709.xml"/><Relationship Id="rId949" Type="http://schemas.openxmlformats.org/officeDocument/2006/relationships/ctrlProp" Target="../ctrlProps/ctrlProp947.xml"/><Relationship Id="rId1134" Type="http://schemas.openxmlformats.org/officeDocument/2006/relationships/ctrlProp" Target="../ctrlProps/ctrlProp1132.xml"/><Relationship Id="rId1341" Type="http://schemas.openxmlformats.org/officeDocument/2006/relationships/ctrlProp" Target="../ctrlProps/ctrlProp1339.xml"/><Relationship Id="rId1786" Type="http://schemas.openxmlformats.org/officeDocument/2006/relationships/ctrlProp" Target="../ctrlProps/ctrlProp1784.xml"/><Relationship Id="rId1993" Type="http://schemas.openxmlformats.org/officeDocument/2006/relationships/ctrlProp" Target="../ctrlProps/ctrlProp1991.xml"/><Relationship Id="rId78" Type="http://schemas.openxmlformats.org/officeDocument/2006/relationships/ctrlProp" Target="../ctrlProps/ctrlProp76.xml"/><Relationship Id="rId809" Type="http://schemas.openxmlformats.org/officeDocument/2006/relationships/ctrlProp" Target="../ctrlProps/ctrlProp807.xml"/><Relationship Id="rId1201" Type="http://schemas.openxmlformats.org/officeDocument/2006/relationships/ctrlProp" Target="../ctrlProps/ctrlProp1199.xml"/><Relationship Id="rId1439" Type="http://schemas.openxmlformats.org/officeDocument/2006/relationships/ctrlProp" Target="../ctrlProps/ctrlProp1437.xml"/><Relationship Id="rId1646" Type="http://schemas.openxmlformats.org/officeDocument/2006/relationships/ctrlProp" Target="../ctrlProps/ctrlProp1644.xml"/><Relationship Id="rId1853" Type="http://schemas.openxmlformats.org/officeDocument/2006/relationships/ctrlProp" Target="../ctrlProps/ctrlProp1851.xml"/><Relationship Id="rId1506" Type="http://schemas.openxmlformats.org/officeDocument/2006/relationships/ctrlProp" Target="../ctrlProps/ctrlProp1504.xml"/><Relationship Id="rId1713" Type="http://schemas.openxmlformats.org/officeDocument/2006/relationships/ctrlProp" Target="../ctrlProps/ctrlProp1711.xml"/><Relationship Id="rId1920" Type="http://schemas.openxmlformats.org/officeDocument/2006/relationships/ctrlProp" Target="../ctrlProps/ctrlProp1918.xml"/><Relationship Id="rId294" Type="http://schemas.openxmlformats.org/officeDocument/2006/relationships/ctrlProp" Target="../ctrlProps/ctrlProp292.xml"/><Relationship Id="rId154" Type="http://schemas.openxmlformats.org/officeDocument/2006/relationships/ctrlProp" Target="../ctrlProps/ctrlProp152.xml"/><Relationship Id="rId361" Type="http://schemas.openxmlformats.org/officeDocument/2006/relationships/ctrlProp" Target="../ctrlProps/ctrlProp359.xml"/><Relationship Id="rId599" Type="http://schemas.openxmlformats.org/officeDocument/2006/relationships/ctrlProp" Target="../ctrlProps/ctrlProp597.xml"/><Relationship Id="rId459" Type="http://schemas.openxmlformats.org/officeDocument/2006/relationships/ctrlProp" Target="../ctrlProps/ctrlProp457.xml"/><Relationship Id="rId666" Type="http://schemas.openxmlformats.org/officeDocument/2006/relationships/ctrlProp" Target="../ctrlProps/ctrlProp664.xml"/><Relationship Id="rId873" Type="http://schemas.openxmlformats.org/officeDocument/2006/relationships/ctrlProp" Target="../ctrlProps/ctrlProp871.xml"/><Relationship Id="rId1089" Type="http://schemas.openxmlformats.org/officeDocument/2006/relationships/ctrlProp" Target="../ctrlProps/ctrlProp1087.xml"/><Relationship Id="rId1296" Type="http://schemas.openxmlformats.org/officeDocument/2006/relationships/ctrlProp" Target="../ctrlProps/ctrlProp1294.xml"/><Relationship Id="rId221" Type="http://schemas.openxmlformats.org/officeDocument/2006/relationships/ctrlProp" Target="../ctrlProps/ctrlProp219.xml"/><Relationship Id="rId319" Type="http://schemas.openxmlformats.org/officeDocument/2006/relationships/ctrlProp" Target="../ctrlProps/ctrlProp317.xml"/><Relationship Id="rId526" Type="http://schemas.openxmlformats.org/officeDocument/2006/relationships/ctrlProp" Target="../ctrlProps/ctrlProp524.xml"/><Relationship Id="rId1156" Type="http://schemas.openxmlformats.org/officeDocument/2006/relationships/ctrlProp" Target="../ctrlProps/ctrlProp1154.xml"/><Relationship Id="rId1363" Type="http://schemas.openxmlformats.org/officeDocument/2006/relationships/ctrlProp" Target="../ctrlProps/ctrlProp1361.xml"/><Relationship Id="rId733" Type="http://schemas.openxmlformats.org/officeDocument/2006/relationships/ctrlProp" Target="../ctrlProps/ctrlProp731.xml"/><Relationship Id="rId940" Type="http://schemas.openxmlformats.org/officeDocument/2006/relationships/ctrlProp" Target="../ctrlProps/ctrlProp938.xml"/><Relationship Id="rId1016" Type="http://schemas.openxmlformats.org/officeDocument/2006/relationships/ctrlProp" Target="../ctrlProps/ctrlProp1014.xml"/><Relationship Id="rId1570" Type="http://schemas.openxmlformats.org/officeDocument/2006/relationships/ctrlProp" Target="../ctrlProps/ctrlProp1568.xml"/><Relationship Id="rId1668" Type="http://schemas.openxmlformats.org/officeDocument/2006/relationships/ctrlProp" Target="../ctrlProps/ctrlProp1666.xml"/><Relationship Id="rId1875" Type="http://schemas.openxmlformats.org/officeDocument/2006/relationships/ctrlProp" Target="../ctrlProps/ctrlProp1873.xml"/><Relationship Id="rId800" Type="http://schemas.openxmlformats.org/officeDocument/2006/relationships/ctrlProp" Target="../ctrlProps/ctrlProp798.xml"/><Relationship Id="rId1223" Type="http://schemas.openxmlformats.org/officeDocument/2006/relationships/ctrlProp" Target="../ctrlProps/ctrlProp1221.xml"/><Relationship Id="rId1430" Type="http://schemas.openxmlformats.org/officeDocument/2006/relationships/ctrlProp" Target="../ctrlProps/ctrlProp1428.xml"/><Relationship Id="rId1528" Type="http://schemas.openxmlformats.org/officeDocument/2006/relationships/ctrlProp" Target="../ctrlProps/ctrlProp1526.xml"/><Relationship Id="rId1735" Type="http://schemas.openxmlformats.org/officeDocument/2006/relationships/ctrlProp" Target="../ctrlProps/ctrlProp1733.xml"/><Relationship Id="rId1942" Type="http://schemas.openxmlformats.org/officeDocument/2006/relationships/ctrlProp" Target="../ctrlProps/ctrlProp1940.xml"/><Relationship Id="rId27" Type="http://schemas.openxmlformats.org/officeDocument/2006/relationships/ctrlProp" Target="../ctrlProps/ctrlProp25.xml"/><Relationship Id="rId1802" Type="http://schemas.openxmlformats.org/officeDocument/2006/relationships/ctrlProp" Target="../ctrlProps/ctrlProp1800.xml"/><Relationship Id="rId176" Type="http://schemas.openxmlformats.org/officeDocument/2006/relationships/ctrlProp" Target="../ctrlProps/ctrlProp174.xml"/><Relationship Id="rId383" Type="http://schemas.openxmlformats.org/officeDocument/2006/relationships/ctrlProp" Target="../ctrlProps/ctrlProp381.xml"/><Relationship Id="rId590" Type="http://schemas.openxmlformats.org/officeDocument/2006/relationships/ctrlProp" Target="../ctrlProps/ctrlProp588.xml"/><Relationship Id="rId243" Type="http://schemas.openxmlformats.org/officeDocument/2006/relationships/ctrlProp" Target="../ctrlProps/ctrlProp241.xml"/><Relationship Id="rId450" Type="http://schemas.openxmlformats.org/officeDocument/2006/relationships/ctrlProp" Target="../ctrlProps/ctrlProp448.xml"/><Relationship Id="rId688" Type="http://schemas.openxmlformats.org/officeDocument/2006/relationships/ctrlProp" Target="../ctrlProps/ctrlProp686.xml"/><Relationship Id="rId895" Type="http://schemas.openxmlformats.org/officeDocument/2006/relationships/ctrlProp" Target="../ctrlProps/ctrlProp893.xml"/><Relationship Id="rId1080" Type="http://schemas.openxmlformats.org/officeDocument/2006/relationships/ctrlProp" Target="../ctrlProps/ctrlProp1078.xml"/><Relationship Id="rId103" Type="http://schemas.openxmlformats.org/officeDocument/2006/relationships/ctrlProp" Target="../ctrlProps/ctrlProp101.xml"/><Relationship Id="rId310" Type="http://schemas.openxmlformats.org/officeDocument/2006/relationships/ctrlProp" Target="../ctrlProps/ctrlProp308.xml"/><Relationship Id="rId548" Type="http://schemas.openxmlformats.org/officeDocument/2006/relationships/ctrlProp" Target="../ctrlProps/ctrlProp546.xml"/><Relationship Id="rId755" Type="http://schemas.openxmlformats.org/officeDocument/2006/relationships/ctrlProp" Target="../ctrlProps/ctrlProp753.xml"/><Relationship Id="rId962" Type="http://schemas.openxmlformats.org/officeDocument/2006/relationships/ctrlProp" Target="../ctrlProps/ctrlProp960.xml"/><Relationship Id="rId1178" Type="http://schemas.openxmlformats.org/officeDocument/2006/relationships/ctrlProp" Target="../ctrlProps/ctrlProp1176.xml"/><Relationship Id="rId1385" Type="http://schemas.openxmlformats.org/officeDocument/2006/relationships/ctrlProp" Target="../ctrlProps/ctrlProp1383.xml"/><Relationship Id="rId1592" Type="http://schemas.openxmlformats.org/officeDocument/2006/relationships/ctrlProp" Target="../ctrlProps/ctrlProp1590.xml"/><Relationship Id="rId91" Type="http://schemas.openxmlformats.org/officeDocument/2006/relationships/ctrlProp" Target="../ctrlProps/ctrlProp89.xml"/><Relationship Id="rId408" Type="http://schemas.openxmlformats.org/officeDocument/2006/relationships/ctrlProp" Target="../ctrlProps/ctrlProp406.xml"/><Relationship Id="rId615" Type="http://schemas.openxmlformats.org/officeDocument/2006/relationships/ctrlProp" Target="../ctrlProps/ctrlProp613.xml"/><Relationship Id="rId822" Type="http://schemas.openxmlformats.org/officeDocument/2006/relationships/ctrlProp" Target="../ctrlProps/ctrlProp820.xml"/><Relationship Id="rId1038" Type="http://schemas.openxmlformats.org/officeDocument/2006/relationships/ctrlProp" Target="../ctrlProps/ctrlProp1036.xml"/><Relationship Id="rId1245" Type="http://schemas.openxmlformats.org/officeDocument/2006/relationships/ctrlProp" Target="../ctrlProps/ctrlProp1243.xml"/><Relationship Id="rId1452" Type="http://schemas.openxmlformats.org/officeDocument/2006/relationships/ctrlProp" Target="../ctrlProps/ctrlProp1450.xml"/><Relationship Id="rId1897" Type="http://schemas.openxmlformats.org/officeDocument/2006/relationships/ctrlProp" Target="../ctrlProps/ctrlProp1895.xml"/><Relationship Id="rId1105" Type="http://schemas.openxmlformats.org/officeDocument/2006/relationships/ctrlProp" Target="../ctrlProps/ctrlProp1103.xml"/><Relationship Id="rId1312" Type="http://schemas.openxmlformats.org/officeDocument/2006/relationships/ctrlProp" Target="../ctrlProps/ctrlProp1310.xml"/><Relationship Id="rId1757" Type="http://schemas.openxmlformats.org/officeDocument/2006/relationships/ctrlProp" Target="../ctrlProps/ctrlProp1755.xml"/><Relationship Id="rId1964" Type="http://schemas.openxmlformats.org/officeDocument/2006/relationships/ctrlProp" Target="../ctrlProps/ctrlProp1962.xml"/><Relationship Id="rId49" Type="http://schemas.openxmlformats.org/officeDocument/2006/relationships/ctrlProp" Target="../ctrlProps/ctrlProp47.xml"/><Relationship Id="rId1617" Type="http://schemas.openxmlformats.org/officeDocument/2006/relationships/ctrlProp" Target="../ctrlProps/ctrlProp1615.xml"/><Relationship Id="rId1824" Type="http://schemas.openxmlformats.org/officeDocument/2006/relationships/ctrlProp" Target="../ctrlProps/ctrlProp1822.xml"/><Relationship Id="rId198" Type="http://schemas.openxmlformats.org/officeDocument/2006/relationships/ctrlProp" Target="../ctrlProps/ctrlProp196.xml"/><Relationship Id="rId265" Type="http://schemas.openxmlformats.org/officeDocument/2006/relationships/ctrlProp" Target="../ctrlProps/ctrlProp263.xml"/><Relationship Id="rId472" Type="http://schemas.openxmlformats.org/officeDocument/2006/relationships/ctrlProp" Target="../ctrlProps/ctrlProp470.xml"/><Relationship Id="rId125" Type="http://schemas.openxmlformats.org/officeDocument/2006/relationships/ctrlProp" Target="../ctrlProps/ctrlProp123.xml"/><Relationship Id="rId332" Type="http://schemas.openxmlformats.org/officeDocument/2006/relationships/ctrlProp" Target="../ctrlProps/ctrlProp330.xml"/><Relationship Id="rId777" Type="http://schemas.openxmlformats.org/officeDocument/2006/relationships/ctrlProp" Target="../ctrlProps/ctrlProp775.xml"/><Relationship Id="rId984" Type="http://schemas.openxmlformats.org/officeDocument/2006/relationships/ctrlProp" Target="../ctrlProps/ctrlProp982.xml"/><Relationship Id="rId2013" Type="http://schemas.openxmlformats.org/officeDocument/2006/relationships/ctrlProp" Target="../ctrlProps/ctrlProp2011.xml"/><Relationship Id="rId637" Type="http://schemas.openxmlformats.org/officeDocument/2006/relationships/ctrlProp" Target="../ctrlProps/ctrlProp635.xml"/><Relationship Id="rId844" Type="http://schemas.openxmlformats.org/officeDocument/2006/relationships/ctrlProp" Target="../ctrlProps/ctrlProp842.xml"/><Relationship Id="rId1267" Type="http://schemas.openxmlformats.org/officeDocument/2006/relationships/ctrlProp" Target="../ctrlProps/ctrlProp1265.xml"/><Relationship Id="rId1474" Type="http://schemas.openxmlformats.org/officeDocument/2006/relationships/ctrlProp" Target="../ctrlProps/ctrlProp1472.xml"/><Relationship Id="rId1681" Type="http://schemas.openxmlformats.org/officeDocument/2006/relationships/ctrlProp" Target="../ctrlProps/ctrlProp1679.xml"/><Relationship Id="rId704" Type="http://schemas.openxmlformats.org/officeDocument/2006/relationships/ctrlProp" Target="../ctrlProps/ctrlProp702.xml"/><Relationship Id="rId911" Type="http://schemas.openxmlformats.org/officeDocument/2006/relationships/ctrlProp" Target="../ctrlProps/ctrlProp909.xml"/><Relationship Id="rId1127" Type="http://schemas.openxmlformats.org/officeDocument/2006/relationships/ctrlProp" Target="../ctrlProps/ctrlProp1125.xml"/><Relationship Id="rId1334" Type="http://schemas.openxmlformats.org/officeDocument/2006/relationships/ctrlProp" Target="../ctrlProps/ctrlProp1332.xml"/><Relationship Id="rId1541" Type="http://schemas.openxmlformats.org/officeDocument/2006/relationships/ctrlProp" Target="../ctrlProps/ctrlProp1539.xml"/><Relationship Id="rId1779" Type="http://schemas.openxmlformats.org/officeDocument/2006/relationships/ctrlProp" Target="../ctrlProps/ctrlProp1777.xml"/><Relationship Id="rId1986" Type="http://schemas.openxmlformats.org/officeDocument/2006/relationships/ctrlProp" Target="../ctrlProps/ctrlProp1984.xml"/><Relationship Id="rId40" Type="http://schemas.openxmlformats.org/officeDocument/2006/relationships/ctrlProp" Target="../ctrlProps/ctrlProp38.xml"/><Relationship Id="rId1401" Type="http://schemas.openxmlformats.org/officeDocument/2006/relationships/ctrlProp" Target="../ctrlProps/ctrlProp1399.xml"/><Relationship Id="rId1639" Type="http://schemas.openxmlformats.org/officeDocument/2006/relationships/ctrlProp" Target="../ctrlProps/ctrlProp1637.xml"/><Relationship Id="rId1846" Type="http://schemas.openxmlformats.org/officeDocument/2006/relationships/ctrlProp" Target="../ctrlProps/ctrlProp1844.xml"/><Relationship Id="rId1706" Type="http://schemas.openxmlformats.org/officeDocument/2006/relationships/ctrlProp" Target="../ctrlProps/ctrlProp1704.xml"/><Relationship Id="rId1913" Type="http://schemas.openxmlformats.org/officeDocument/2006/relationships/ctrlProp" Target="../ctrlProps/ctrlProp1911.xml"/><Relationship Id="rId287" Type="http://schemas.openxmlformats.org/officeDocument/2006/relationships/ctrlProp" Target="../ctrlProps/ctrlProp285.xml"/><Relationship Id="rId494" Type="http://schemas.openxmlformats.org/officeDocument/2006/relationships/ctrlProp" Target="../ctrlProps/ctrlProp492.xml"/><Relationship Id="rId147" Type="http://schemas.openxmlformats.org/officeDocument/2006/relationships/ctrlProp" Target="../ctrlProps/ctrlProp145.xml"/><Relationship Id="rId354" Type="http://schemas.openxmlformats.org/officeDocument/2006/relationships/ctrlProp" Target="../ctrlProps/ctrlProp352.xml"/><Relationship Id="rId799" Type="http://schemas.openxmlformats.org/officeDocument/2006/relationships/ctrlProp" Target="../ctrlProps/ctrlProp797.xml"/><Relationship Id="rId1191" Type="http://schemas.openxmlformats.org/officeDocument/2006/relationships/ctrlProp" Target="../ctrlProps/ctrlProp1189.xml"/><Relationship Id="rId561" Type="http://schemas.openxmlformats.org/officeDocument/2006/relationships/ctrlProp" Target="../ctrlProps/ctrlProp559.xml"/><Relationship Id="rId659" Type="http://schemas.openxmlformats.org/officeDocument/2006/relationships/ctrlProp" Target="../ctrlProps/ctrlProp657.xml"/><Relationship Id="rId866" Type="http://schemas.openxmlformats.org/officeDocument/2006/relationships/ctrlProp" Target="../ctrlProps/ctrlProp864.xml"/><Relationship Id="rId1289" Type="http://schemas.openxmlformats.org/officeDocument/2006/relationships/ctrlProp" Target="../ctrlProps/ctrlProp1287.xml"/><Relationship Id="rId1496" Type="http://schemas.openxmlformats.org/officeDocument/2006/relationships/ctrlProp" Target="../ctrlProps/ctrlProp1494.xml"/><Relationship Id="rId214" Type="http://schemas.openxmlformats.org/officeDocument/2006/relationships/ctrlProp" Target="../ctrlProps/ctrlProp212.xml"/><Relationship Id="rId421" Type="http://schemas.openxmlformats.org/officeDocument/2006/relationships/ctrlProp" Target="../ctrlProps/ctrlProp419.xml"/><Relationship Id="rId519" Type="http://schemas.openxmlformats.org/officeDocument/2006/relationships/ctrlProp" Target="../ctrlProps/ctrlProp517.xml"/><Relationship Id="rId1051" Type="http://schemas.openxmlformats.org/officeDocument/2006/relationships/ctrlProp" Target="../ctrlProps/ctrlProp1049.xml"/><Relationship Id="rId1149" Type="http://schemas.openxmlformats.org/officeDocument/2006/relationships/ctrlProp" Target="../ctrlProps/ctrlProp1147.xml"/><Relationship Id="rId1356" Type="http://schemas.openxmlformats.org/officeDocument/2006/relationships/ctrlProp" Target="../ctrlProps/ctrlProp1354.xml"/><Relationship Id="rId726" Type="http://schemas.openxmlformats.org/officeDocument/2006/relationships/ctrlProp" Target="../ctrlProps/ctrlProp724.xml"/><Relationship Id="rId933" Type="http://schemas.openxmlformats.org/officeDocument/2006/relationships/ctrlProp" Target="../ctrlProps/ctrlProp931.xml"/><Relationship Id="rId1009" Type="http://schemas.openxmlformats.org/officeDocument/2006/relationships/ctrlProp" Target="../ctrlProps/ctrlProp1007.xml"/><Relationship Id="rId1563" Type="http://schemas.openxmlformats.org/officeDocument/2006/relationships/ctrlProp" Target="../ctrlProps/ctrlProp1561.xml"/><Relationship Id="rId1770" Type="http://schemas.openxmlformats.org/officeDocument/2006/relationships/ctrlProp" Target="../ctrlProps/ctrlProp1768.xml"/><Relationship Id="rId1868" Type="http://schemas.openxmlformats.org/officeDocument/2006/relationships/ctrlProp" Target="../ctrlProps/ctrlProp1866.xml"/><Relationship Id="rId62" Type="http://schemas.openxmlformats.org/officeDocument/2006/relationships/ctrlProp" Target="../ctrlProps/ctrlProp60.xml"/><Relationship Id="rId1216" Type="http://schemas.openxmlformats.org/officeDocument/2006/relationships/ctrlProp" Target="../ctrlProps/ctrlProp1214.xml"/><Relationship Id="rId1423" Type="http://schemas.openxmlformats.org/officeDocument/2006/relationships/ctrlProp" Target="../ctrlProps/ctrlProp1421.xml"/><Relationship Id="rId1630" Type="http://schemas.openxmlformats.org/officeDocument/2006/relationships/ctrlProp" Target="../ctrlProps/ctrlProp1628.xml"/><Relationship Id="rId1728" Type="http://schemas.openxmlformats.org/officeDocument/2006/relationships/ctrlProp" Target="../ctrlProps/ctrlProp1726.xml"/><Relationship Id="rId1935" Type="http://schemas.openxmlformats.org/officeDocument/2006/relationships/ctrlProp" Target="../ctrlProps/ctrlProp1933.xml"/><Relationship Id="rId169" Type="http://schemas.openxmlformats.org/officeDocument/2006/relationships/ctrlProp" Target="../ctrlProps/ctrlProp167.xml"/><Relationship Id="rId376" Type="http://schemas.openxmlformats.org/officeDocument/2006/relationships/ctrlProp" Target="../ctrlProps/ctrlProp374.xml"/><Relationship Id="rId583" Type="http://schemas.openxmlformats.org/officeDocument/2006/relationships/ctrlProp" Target="../ctrlProps/ctrlProp581.xml"/><Relationship Id="rId790" Type="http://schemas.openxmlformats.org/officeDocument/2006/relationships/ctrlProp" Target="../ctrlProps/ctrlProp788.xml"/><Relationship Id="rId4" Type="http://schemas.openxmlformats.org/officeDocument/2006/relationships/ctrlProp" Target="../ctrlProps/ctrlProp2.xml"/><Relationship Id="rId236" Type="http://schemas.openxmlformats.org/officeDocument/2006/relationships/ctrlProp" Target="../ctrlProps/ctrlProp234.xml"/><Relationship Id="rId443" Type="http://schemas.openxmlformats.org/officeDocument/2006/relationships/ctrlProp" Target="../ctrlProps/ctrlProp441.xml"/><Relationship Id="rId650" Type="http://schemas.openxmlformats.org/officeDocument/2006/relationships/ctrlProp" Target="../ctrlProps/ctrlProp648.xml"/><Relationship Id="rId888" Type="http://schemas.openxmlformats.org/officeDocument/2006/relationships/ctrlProp" Target="../ctrlProps/ctrlProp886.xml"/><Relationship Id="rId1073" Type="http://schemas.openxmlformats.org/officeDocument/2006/relationships/ctrlProp" Target="../ctrlProps/ctrlProp1071.xml"/><Relationship Id="rId1280" Type="http://schemas.openxmlformats.org/officeDocument/2006/relationships/ctrlProp" Target="../ctrlProps/ctrlProp1278.xml"/><Relationship Id="rId303" Type="http://schemas.openxmlformats.org/officeDocument/2006/relationships/ctrlProp" Target="../ctrlProps/ctrlProp301.xml"/><Relationship Id="rId748" Type="http://schemas.openxmlformats.org/officeDocument/2006/relationships/ctrlProp" Target="../ctrlProps/ctrlProp746.xml"/><Relationship Id="rId955" Type="http://schemas.openxmlformats.org/officeDocument/2006/relationships/ctrlProp" Target="../ctrlProps/ctrlProp953.xml"/><Relationship Id="rId1140" Type="http://schemas.openxmlformats.org/officeDocument/2006/relationships/ctrlProp" Target="../ctrlProps/ctrlProp1138.xml"/><Relationship Id="rId1378" Type="http://schemas.openxmlformats.org/officeDocument/2006/relationships/ctrlProp" Target="../ctrlProps/ctrlProp1376.xml"/><Relationship Id="rId1585" Type="http://schemas.openxmlformats.org/officeDocument/2006/relationships/ctrlProp" Target="../ctrlProps/ctrlProp1583.xml"/><Relationship Id="rId1792" Type="http://schemas.openxmlformats.org/officeDocument/2006/relationships/ctrlProp" Target="../ctrlProps/ctrlProp1790.xml"/><Relationship Id="rId84" Type="http://schemas.openxmlformats.org/officeDocument/2006/relationships/ctrlProp" Target="../ctrlProps/ctrlProp82.xml"/><Relationship Id="rId510" Type="http://schemas.openxmlformats.org/officeDocument/2006/relationships/ctrlProp" Target="../ctrlProps/ctrlProp508.xml"/><Relationship Id="rId608" Type="http://schemas.openxmlformats.org/officeDocument/2006/relationships/ctrlProp" Target="../ctrlProps/ctrlProp606.xml"/><Relationship Id="rId815" Type="http://schemas.openxmlformats.org/officeDocument/2006/relationships/ctrlProp" Target="../ctrlProps/ctrlProp813.xml"/><Relationship Id="rId1238" Type="http://schemas.openxmlformats.org/officeDocument/2006/relationships/ctrlProp" Target="../ctrlProps/ctrlProp1236.xml"/><Relationship Id="rId1445" Type="http://schemas.openxmlformats.org/officeDocument/2006/relationships/ctrlProp" Target="../ctrlProps/ctrlProp1443.xml"/><Relationship Id="rId1652" Type="http://schemas.openxmlformats.org/officeDocument/2006/relationships/ctrlProp" Target="../ctrlProps/ctrlProp1650.xml"/><Relationship Id="rId1000" Type="http://schemas.openxmlformats.org/officeDocument/2006/relationships/ctrlProp" Target="../ctrlProps/ctrlProp998.xml"/><Relationship Id="rId1305" Type="http://schemas.openxmlformats.org/officeDocument/2006/relationships/ctrlProp" Target="../ctrlProps/ctrlProp1303.xml"/><Relationship Id="rId1957" Type="http://schemas.openxmlformats.org/officeDocument/2006/relationships/ctrlProp" Target="../ctrlProps/ctrlProp1955.xml"/><Relationship Id="rId1512" Type="http://schemas.openxmlformats.org/officeDocument/2006/relationships/ctrlProp" Target="../ctrlProps/ctrlProp1510.xml"/><Relationship Id="rId1817" Type="http://schemas.openxmlformats.org/officeDocument/2006/relationships/ctrlProp" Target="../ctrlProps/ctrlProp1815.xml"/><Relationship Id="rId11" Type="http://schemas.openxmlformats.org/officeDocument/2006/relationships/ctrlProp" Target="../ctrlProps/ctrlProp9.xml"/><Relationship Id="rId398" Type="http://schemas.openxmlformats.org/officeDocument/2006/relationships/ctrlProp" Target="../ctrlProps/ctrlProp396.xml"/><Relationship Id="rId160" Type="http://schemas.openxmlformats.org/officeDocument/2006/relationships/ctrlProp" Target="../ctrlProps/ctrlProp158.xml"/><Relationship Id="rId258" Type="http://schemas.openxmlformats.org/officeDocument/2006/relationships/ctrlProp" Target="../ctrlProps/ctrlProp256.xml"/><Relationship Id="rId465" Type="http://schemas.openxmlformats.org/officeDocument/2006/relationships/ctrlProp" Target="../ctrlProps/ctrlProp463.xml"/><Relationship Id="rId672" Type="http://schemas.openxmlformats.org/officeDocument/2006/relationships/ctrlProp" Target="../ctrlProps/ctrlProp670.xml"/><Relationship Id="rId1095" Type="http://schemas.openxmlformats.org/officeDocument/2006/relationships/ctrlProp" Target="../ctrlProps/ctrlProp1093.xml"/><Relationship Id="rId118" Type="http://schemas.openxmlformats.org/officeDocument/2006/relationships/ctrlProp" Target="../ctrlProps/ctrlProp116.xml"/><Relationship Id="rId325" Type="http://schemas.openxmlformats.org/officeDocument/2006/relationships/ctrlProp" Target="../ctrlProps/ctrlProp323.xml"/><Relationship Id="rId532" Type="http://schemas.openxmlformats.org/officeDocument/2006/relationships/ctrlProp" Target="../ctrlProps/ctrlProp530.xml"/><Relationship Id="rId977" Type="http://schemas.openxmlformats.org/officeDocument/2006/relationships/ctrlProp" Target="../ctrlProps/ctrlProp975.xml"/><Relationship Id="rId1162" Type="http://schemas.openxmlformats.org/officeDocument/2006/relationships/ctrlProp" Target="../ctrlProps/ctrlProp1160.xml"/><Relationship Id="rId2006" Type="http://schemas.openxmlformats.org/officeDocument/2006/relationships/ctrlProp" Target="../ctrlProps/ctrlProp2004.xml"/><Relationship Id="rId837" Type="http://schemas.openxmlformats.org/officeDocument/2006/relationships/ctrlProp" Target="../ctrlProps/ctrlProp835.xml"/><Relationship Id="rId1022" Type="http://schemas.openxmlformats.org/officeDocument/2006/relationships/ctrlProp" Target="../ctrlProps/ctrlProp1020.xml"/><Relationship Id="rId1467" Type="http://schemas.openxmlformats.org/officeDocument/2006/relationships/ctrlProp" Target="../ctrlProps/ctrlProp1465.xml"/><Relationship Id="rId1674" Type="http://schemas.openxmlformats.org/officeDocument/2006/relationships/ctrlProp" Target="../ctrlProps/ctrlProp1672.xml"/><Relationship Id="rId1881" Type="http://schemas.openxmlformats.org/officeDocument/2006/relationships/ctrlProp" Target="../ctrlProps/ctrlProp1879.xml"/><Relationship Id="rId904" Type="http://schemas.openxmlformats.org/officeDocument/2006/relationships/ctrlProp" Target="../ctrlProps/ctrlProp902.xml"/><Relationship Id="rId1327" Type="http://schemas.openxmlformats.org/officeDocument/2006/relationships/ctrlProp" Target="../ctrlProps/ctrlProp1325.xml"/><Relationship Id="rId1534" Type="http://schemas.openxmlformats.org/officeDocument/2006/relationships/ctrlProp" Target="../ctrlProps/ctrlProp1532.xml"/><Relationship Id="rId1741" Type="http://schemas.openxmlformats.org/officeDocument/2006/relationships/ctrlProp" Target="../ctrlProps/ctrlProp1739.xml"/><Relationship Id="rId1979" Type="http://schemas.openxmlformats.org/officeDocument/2006/relationships/ctrlProp" Target="../ctrlProps/ctrlProp1977.xml"/><Relationship Id="rId33" Type="http://schemas.openxmlformats.org/officeDocument/2006/relationships/ctrlProp" Target="../ctrlProps/ctrlProp31.xml"/><Relationship Id="rId1601" Type="http://schemas.openxmlformats.org/officeDocument/2006/relationships/ctrlProp" Target="../ctrlProps/ctrlProp1599.xml"/><Relationship Id="rId1839" Type="http://schemas.openxmlformats.org/officeDocument/2006/relationships/ctrlProp" Target="../ctrlProps/ctrlProp1837.xml"/><Relationship Id="rId182" Type="http://schemas.openxmlformats.org/officeDocument/2006/relationships/ctrlProp" Target="../ctrlProps/ctrlProp180.xml"/><Relationship Id="rId1906" Type="http://schemas.openxmlformats.org/officeDocument/2006/relationships/ctrlProp" Target="../ctrlProps/ctrlProp1904.xml"/><Relationship Id="rId487" Type="http://schemas.openxmlformats.org/officeDocument/2006/relationships/ctrlProp" Target="../ctrlProps/ctrlProp485.xml"/><Relationship Id="rId694" Type="http://schemas.openxmlformats.org/officeDocument/2006/relationships/ctrlProp" Target="../ctrlProps/ctrlProp692.xml"/><Relationship Id="rId347" Type="http://schemas.openxmlformats.org/officeDocument/2006/relationships/ctrlProp" Target="../ctrlProps/ctrlProp345.xml"/><Relationship Id="rId999" Type="http://schemas.openxmlformats.org/officeDocument/2006/relationships/ctrlProp" Target="../ctrlProps/ctrlProp997.xml"/><Relationship Id="rId1184" Type="http://schemas.openxmlformats.org/officeDocument/2006/relationships/ctrlProp" Target="../ctrlProps/ctrlProp1182.xml"/><Relationship Id="rId554" Type="http://schemas.openxmlformats.org/officeDocument/2006/relationships/ctrlProp" Target="../ctrlProps/ctrlProp552.xml"/><Relationship Id="rId761" Type="http://schemas.openxmlformats.org/officeDocument/2006/relationships/ctrlProp" Target="../ctrlProps/ctrlProp759.xml"/><Relationship Id="rId859" Type="http://schemas.openxmlformats.org/officeDocument/2006/relationships/ctrlProp" Target="../ctrlProps/ctrlProp857.xml"/><Relationship Id="rId1391" Type="http://schemas.openxmlformats.org/officeDocument/2006/relationships/ctrlProp" Target="../ctrlProps/ctrlProp1389.xml"/><Relationship Id="rId1489" Type="http://schemas.openxmlformats.org/officeDocument/2006/relationships/ctrlProp" Target="../ctrlProps/ctrlProp1487.xml"/><Relationship Id="rId1696" Type="http://schemas.openxmlformats.org/officeDocument/2006/relationships/ctrlProp" Target="../ctrlProps/ctrlProp1694.xml"/><Relationship Id="rId207" Type="http://schemas.openxmlformats.org/officeDocument/2006/relationships/ctrlProp" Target="../ctrlProps/ctrlProp205.xml"/><Relationship Id="rId414" Type="http://schemas.openxmlformats.org/officeDocument/2006/relationships/ctrlProp" Target="../ctrlProps/ctrlProp412.xml"/><Relationship Id="rId621" Type="http://schemas.openxmlformats.org/officeDocument/2006/relationships/ctrlProp" Target="../ctrlProps/ctrlProp619.xml"/><Relationship Id="rId1044" Type="http://schemas.openxmlformats.org/officeDocument/2006/relationships/ctrlProp" Target="../ctrlProps/ctrlProp1042.xml"/><Relationship Id="rId1251" Type="http://schemas.openxmlformats.org/officeDocument/2006/relationships/ctrlProp" Target="../ctrlProps/ctrlProp1249.xml"/><Relationship Id="rId1349" Type="http://schemas.openxmlformats.org/officeDocument/2006/relationships/ctrlProp" Target="../ctrlProps/ctrlProp1347.xml"/><Relationship Id="rId719" Type="http://schemas.openxmlformats.org/officeDocument/2006/relationships/ctrlProp" Target="../ctrlProps/ctrlProp717.xml"/><Relationship Id="rId926" Type="http://schemas.openxmlformats.org/officeDocument/2006/relationships/ctrlProp" Target="../ctrlProps/ctrlProp924.xml"/><Relationship Id="rId1111" Type="http://schemas.openxmlformats.org/officeDocument/2006/relationships/ctrlProp" Target="../ctrlProps/ctrlProp1109.xml"/><Relationship Id="rId1556" Type="http://schemas.openxmlformats.org/officeDocument/2006/relationships/ctrlProp" Target="../ctrlProps/ctrlProp1554.xml"/><Relationship Id="rId1763" Type="http://schemas.openxmlformats.org/officeDocument/2006/relationships/ctrlProp" Target="../ctrlProps/ctrlProp1761.xml"/><Relationship Id="rId1970" Type="http://schemas.openxmlformats.org/officeDocument/2006/relationships/ctrlProp" Target="../ctrlProps/ctrlProp1968.xml"/><Relationship Id="rId55" Type="http://schemas.openxmlformats.org/officeDocument/2006/relationships/ctrlProp" Target="../ctrlProps/ctrlProp53.xml"/><Relationship Id="rId1209" Type="http://schemas.openxmlformats.org/officeDocument/2006/relationships/ctrlProp" Target="../ctrlProps/ctrlProp1207.xml"/><Relationship Id="rId1416" Type="http://schemas.openxmlformats.org/officeDocument/2006/relationships/ctrlProp" Target="../ctrlProps/ctrlProp1414.xml"/><Relationship Id="rId1623" Type="http://schemas.openxmlformats.org/officeDocument/2006/relationships/ctrlProp" Target="../ctrlProps/ctrlProp1621.xml"/><Relationship Id="rId1830" Type="http://schemas.openxmlformats.org/officeDocument/2006/relationships/ctrlProp" Target="../ctrlProps/ctrlProp1828.xml"/><Relationship Id="rId1928" Type="http://schemas.openxmlformats.org/officeDocument/2006/relationships/ctrlProp" Target="../ctrlProps/ctrlProp1926.xml"/><Relationship Id="rId271" Type="http://schemas.openxmlformats.org/officeDocument/2006/relationships/ctrlProp" Target="../ctrlProps/ctrlProp269.xml"/><Relationship Id="rId131" Type="http://schemas.openxmlformats.org/officeDocument/2006/relationships/ctrlProp" Target="../ctrlProps/ctrlProp129.xml"/><Relationship Id="rId369" Type="http://schemas.openxmlformats.org/officeDocument/2006/relationships/ctrlProp" Target="../ctrlProps/ctrlProp367.xml"/><Relationship Id="rId576" Type="http://schemas.openxmlformats.org/officeDocument/2006/relationships/ctrlProp" Target="../ctrlProps/ctrlProp574.xml"/><Relationship Id="rId783" Type="http://schemas.openxmlformats.org/officeDocument/2006/relationships/ctrlProp" Target="../ctrlProps/ctrlProp781.xml"/><Relationship Id="rId990" Type="http://schemas.openxmlformats.org/officeDocument/2006/relationships/ctrlProp" Target="../ctrlProps/ctrlProp988.xml"/><Relationship Id="rId229" Type="http://schemas.openxmlformats.org/officeDocument/2006/relationships/ctrlProp" Target="../ctrlProps/ctrlProp227.xml"/><Relationship Id="rId436" Type="http://schemas.openxmlformats.org/officeDocument/2006/relationships/ctrlProp" Target="../ctrlProps/ctrlProp434.xml"/><Relationship Id="rId643" Type="http://schemas.openxmlformats.org/officeDocument/2006/relationships/ctrlProp" Target="../ctrlProps/ctrlProp641.xml"/><Relationship Id="rId1066" Type="http://schemas.openxmlformats.org/officeDocument/2006/relationships/ctrlProp" Target="../ctrlProps/ctrlProp1064.xml"/><Relationship Id="rId1273" Type="http://schemas.openxmlformats.org/officeDocument/2006/relationships/ctrlProp" Target="../ctrlProps/ctrlProp1271.xml"/><Relationship Id="rId1480" Type="http://schemas.openxmlformats.org/officeDocument/2006/relationships/ctrlProp" Target="../ctrlProps/ctrlProp1478.xml"/><Relationship Id="rId850" Type="http://schemas.openxmlformats.org/officeDocument/2006/relationships/ctrlProp" Target="../ctrlProps/ctrlProp848.xml"/><Relationship Id="rId948" Type="http://schemas.openxmlformats.org/officeDocument/2006/relationships/ctrlProp" Target="../ctrlProps/ctrlProp946.xml"/><Relationship Id="rId1133" Type="http://schemas.openxmlformats.org/officeDocument/2006/relationships/ctrlProp" Target="../ctrlProps/ctrlProp1131.xml"/><Relationship Id="rId1578" Type="http://schemas.openxmlformats.org/officeDocument/2006/relationships/ctrlProp" Target="../ctrlProps/ctrlProp1576.xml"/><Relationship Id="rId1785" Type="http://schemas.openxmlformats.org/officeDocument/2006/relationships/ctrlProp" Target="../ctrlProps/ctrlProp1783.xml"/><Relationship Id="rId1992" Type="http://schemas.openxmlformats.org/officeDocument/2006/relationships/ctrlProp" Target="../ctrlProps/ctrlProp1990.xml"/><Relationship Id="rId77" Type="http://schemas.openxmlformats.org/officeDocument/2006/relationships/ctrlProp" Target="../ctrlProps/ctrlProp75.xml"/><Relationship Id="rId503" Type="http://schemas.openxmlformats.org/officeDocument/2006/relationships/ctrlProp" Target="../ctrlProps/ctrlProp501.xml"/><Relationship Id="rId710" Type="http://schemas.openxmlformats.org/officeDocument/2006/relationships/ctrlProp" Target="../ctrlProps/ctrlProp708.xml"/><Relationship Id="rId808" Type="http://schemas.openxmlformats.org/officeDocument/2006/relationships/ctrlProp" Target="../ctrlProps/ctrlProp806.xml"/><Relationship Id="rId1340" Type="http://schemas.openxmlformats.org/officeDocument/2006/relationships/ctrlProp" Target="../ctrlProps/ctrlProp1338.xml"/><Relationship Id="rId1438" Type="http://schemas.openxmlformats.org/officeDocument/2006/relationships/ctrlProp" Target="../ctrlProps/ctrlProp1436.xml"/><Relationship Id="rId1645" Type="http://schemas.openxmlformats.org/officeDocument/2006/relationships/ctrlProp" Target="../ctrlProps/ctrlProp1643.xml"/><Relationship Id="rId1200" Type="http://schemas.openxmlformats.org/officeDocument/2006/relationships/ctrlProp" Target="../ctrlProps/ctrlProp1198.xml"/><Relationship Id="rId1852" Type="http://schemas.openxmlformats.org/officeDocument/2006/relationships/ctrlProp" Target="../ctrlProps/ctrlProp1850.xml"/><Relationship Id="rId1505" Type="http://schemas.openxmlformats.org/officeDocument/2006/relationships/ctrlProp" Target="../ctrlProps/ctrlProp1503.xml"/><Relationship Id="rId1712" Type="http://schemas.openxmlformats.org/officeDocument/2006/relationships/ctrlProp" Target="../ctrlProps/ctrlProp1710.xml"/><Relationship Id="rId293" Type="http://schemas.openxmlformats.org/officeDocument/2006/relationships/ctrlProp" Target="../ctrlProps/ctrlProp291.xml"/><Relationship Id="rId153" Type="http://schemas.openxmlformats.org/officeDocument/2006/relationships/ctrlProp" Target="../ctrlProps/ctrlProp151.xml"/><Relationship Id="rId360" Type="http://schemas.openxmlformats.org/officeDocument/2006/relationships/ctrlProp" Target="../ctrlProps/ctrlProp358.xml"/><Relationship Id="rId598" Type="http://schemas.openxmlformats.org/officeDocument/2006/relationships/ctrlProp" Target="../ctrlProps/ctrlProp596.xml"/><Relationship Id="rId220" Type="http://schemas.openxmlformats.org/officeDocument/2006/relationships/ctrlProp" Target="../ctrlProps/ctrlProp218.xml"/><Relationship Id="rId458" Type="http://schemas.openxmlformats.org/officeDocument/2006/relationships/ctrlProp" Target="../ctrlProps/ctrlProp456.xml"/><Relationship Id="rId665" Type="http://schemas.openxmlformats.org/officeDocument/2006/relationships/ctrlProp" Target="../ctrlProps/ctrlProp663.xml"/><Relationship Id="rId872" Type="http://schemas.openxmlformats.org/officeDocument/2006/relationships/ctrlProp" Target="../ctrlProps/ctrlProp870.xml"/><Relationship Id="rId1088" Type="http://schemas.openxmlformats.org/officeDocument/2006/relationships/ctrlProp" Target="../ctrlProps/ctrlProp1086.xml"/><Relationship Id="rId1295" Type="http://schemas.openxmlformats.org/officeDocument/2006/relationships/ctrlProp" Target="../ctrlProps/ctrlProp1293.xml"/><Relationship Id="rId318" Type="http://schemas.openxmlformats.org/officeDocument/2006/relationships/ctrlProp" Target="../ctrlProps/ctrlProp316.xml"/><Relationship Id="rId525" Type="http://schemas.openxmlformats.org/officeDocument/2006/relationships/ctrlProp" Target="../ctrlProps/ctrlProp523.xml"/><Relationship Id="rId732" Type="http://schemas.openxmlformats.org/officeDocument/2006/relationships/ctrlProp" Target="../ctrlProps/ctrlProp730.xml"/><Relationship Id="rId1155" Type="http://schemas.openxmlformats.org/officeDocument/2006/relationships/ctrlProp" Target="../ctrlProps/ctrlProp1153.xml"/><Relationship Id="rId1362" Type="http://schemas.openxmlformats.org/officeDocument/2006/relationships/ctrlProp" Target="../ctrlProps/ctrlProp1360.xml"/><Relationship Id="rId99" Type="http://schemas.openxmlformats.org/officeDocument/2006/relationships/ctrlProp" Target="../ctrlProps/ctrlProp97.xml"/><Relationship Id="rId1015" Type="http://schemas.openxmlformats.org/officeDocument/2006/relationships/ctrlProp" Target="../ctrlProps/ctrlProp1013.xml"/><Relationship Id="rId1222" Type="http://schemas.openxmlformats.org/officeDocument/2006/relationships/ctrlProp" Target="../ctrlProps/ctrlProp1220.xml"/><Relationship Id="rId1667" Type="http://schemas.openxmlformats.org/officeDocument/2006/relationships/ctrlProp" Target="../ctrlProps/ctrlProp1665.xml"/><Relationship Id="rId1874" Type="http://schemas.openxmlformats.org/officeDocument/2006/relationships/ctrlProp" Target="../ctrlProps/ctrlProp1872.xml"/><Relationship Id="rId1527" Type="http://schemas.openxmlformats.org/officeDocument/2006/relationships/ctrlProp" Target="../ctrlProps/ctrlProp1525.xml"/><Relationship Id="rId1734" Type="http://schemas.openxmlformats.org/officeDocument/2006/relationships/ctrlProp" Target="../ctrlProps/ctrlProp1732.xml"/><Relationship Id="rId1941" Type="http://schemas.openxmlformats.org/officeDocument/2006/relationships/ctrlProp" Target="../ctrlProps/ctrlProp1939.xml"/><Relationship Id="rId26" Type="http://schemas.openxmlformats.org/officeDocument/2006/relationships/ctrlProp" Target="../ctrlProps/ctrlProp24.xml"/><Relationship Id="rId175" Type="http://schemas.openxmlformats.org/officeDocument/2006/relationships/ctrlProp" Target="../ctrlProps/ctrlProp173.xml"/><Relationship Id="rId1801" Type="http://schemas.openxmlformats.org/officeDocument/2006/relationships/ctrlProp" Target="../ctrlProps/ctrlProp1799.xml"/><Relationship Id="rId382" Type="http://schemas.openxmlformats.org/officeDocument/2006/relationships/ctrlProp" Target="../ctrlProps/ctrlProp380.xml"/><Relationship Id="rId687" Type="http://schemas.openxmlformats.org/officeDocument/2006/relationships/ctrlProp" Target="../ctrlProps/ctrlProp685.xml"/><Relationship Id="rId242" Type="http://schemas.openxmlformats.org/officeDocument/2006/relationships/ctrlProp" Target="../ctrlProps/ctrlProp240.xml"/><Relationship Id="rId894" Type="http://schemas.openxmlformats.org/officeDocument/2006/relationships/ctrlProp" Target="../ctrlProps/ctrlProp892.xml"/><Relationship Id="rId1177" Type="http://schemas.openxmlformats.org/officeDocument/2006/relationships/ctrlProp" Target="../ctrlProps/ctrlProp1175.xml"/><Relationship Id="rId102" Type="http://schemas.openxmlformats.org/officeDocument/2006/relationships/ctrlProp" Target="../ctrlProps/ctrlProp100.xml"/><Relationship Id="rId547" Type="http://schemas.openxmlformats.org/officeDocument/2006/relationships/ctrlProp" Target="../ctrlProps/ctrlProp545.xml"/><Relationship Id="rId754" Type="http://schemas.openxmlformats.org/officeDocument/2006/relationships/ctrlProp" Target="../ctrlProps/ctrlProp752.xml"/><Relationship Id="rId961" Type="http://schemas.openxmlformats.org/officeDocument/2006/relationships/ctrlProp" Target="../ctrlProps/ctrlProp959.xml"/><Relationship Id="rId1384" Type="http://schemas.openxmlformats.org/officeDocument/2006/relationships/ctrlProp" Target="../ctrlProps/ctrlProp1382.xml"/><Relationship Id="rId1591" Type="http://schemas.openxmlformats.org/officeDocument/2006/relationships/ctrlProp" Target="../ctrlProps/ctrlProp1589.xml"/><Relationship Id="rId1689" Type="http://schemas.openxmlformats.org/officeDocument/2006/relationships/ctrlProp" Target="../ctrlProps/ctrlProp1687.xml"/><Relationship Id="rId90" Type="http://schemas.openxmlformats.org/officeDocument/2006/relationships/ctrlProp" Target="../ctrlProps/ctrlProp88.xml"/><Relationship Id="rId407" Type="http://schemas.openxmlformats.org/officeDocument/2006/relationships/ctrlProp" Target="../ctrlProps/ctrlProp405.xml"/><Relationship Id="rId614" Type="http://schemas.openxmlformats.org/officeDocument/2006/relationships/ctrlProp" Target="../ctrlProps/ctrlProp612.xml"/><Relationship Id="rId821" Type="http://schemas.openxmlformats.org/officeDocument/2006/relationships/ctrlProp" Target="../ctrlProps/ctrlProp819.xml"/><Relationship Id="rId1037" Type="http://schemas.openxmlformats.org/officeDocument/2006/relationships/ctrlProp" Target="../ctrlProps/ctrlProp1035.xml"/><Relationship Id="rId1244" Type="http://schemas.openxmlformats.org/officeDocument/2006/relationships/ctrlProp" Target="../ctrlProps/ctrlProp1242.xml"/><Relationship Id="rId1451" Type="http://schemas.openxmlformats.org/officeDocument/2006/relationships/ctrlProp" Target="../ctrlProps/ctrlProp1449.xml"/><Relationship Id="rId1896" Type="http://schemas.openxmlformats.org/officeDocument/2006/relationships/ctrlProp" Target="../ctrlProps/ctrlProp1894.xml"/><Relationship Id="rId919" Type="http://schemas.openxmlformats.org/officeDocument/2006/relationships/ctrlProp" Target="../ctrlProps/ctrlProp917.xml"/><Relationship Id="rId1104" Type="http://schemas.openxmlformats.org/officeDocument/2006/relationships/ctrlProp" Target="../ctrlProps/ctrlProp1102.xml"/><Relationship Id="rId1311" Type="http://schemas.openxmlformats.org/officeDocument/2006/relationships/ctrlProp" Target="../ctrlProps/ctrlProp1309.xml"/><Relationship Id="rId1549" Type="http://schemas.openxmlformats.org/officeDocument/2006/relationships/ctrlProp" Target="../ctrlProps/ctrlProp1547.xml"/><Relationship Id="rId1756" Type="http://schemas.openxmlformats.org/officeDocument/2006/relationships/ctrlProp" Target="../ctrlProps/ctrlProp1754.xml"/><Relationship Id="rId1963" Type="http://schemas.openxmlformats.org/officeDocument/2006/relationships/ctrlProp" Target="../ctrlProps/ctrlProp1961.xml"/><Relationship Id="rId48" Type="http://schemas.openxmlformats.org/officeDocument/2006/relationships/ctrlProp" Target="../ctrlProps/ctrlProp46.xml"/><Relationship Id="rId1409" Type="http://schemas.openxmlformats.org/officeDocument/2006/relationships/ctrlProp" Target="../ctrlProps/ctrlProp1407.xml"/><Relationship Id="rId1616" Type="http://schemas.openxmlformats.org/officeDocument/2006/relationships/ctrlProp" Target="../ctrlProps/ctrlProp1614.xml"/><Relationship Id="rId1823" Type="http://schemas.openxmlformats.org/officeDocument/2006/relationships/ctrlProp" Target="../ctrlProps/ctrlProp1821.xml"/><Relationship Id="rId197" Type="http://schemas.openxmlformats.org/officeDocument/2006/relationships/ctrlProp" Target="../ctrlProps/ctrlProp195.xml"/><Relationship Id="rId264" Type="http://schemas.openxmlformats.org/officeDocument/2006/relationships/ctrlProp" Target="../ctrlProps/ctrlProp262.xml"/><Relationship Id="rId471" Type="http://schemas.openxmlformats.org/officeDocument/2006/relationships/ctrlProp" Target="../ctrlProps/ctrlProp469.xml"/><Relationship Id="rId124" Type="http://schemas.openxmlformats.org/officeDocument/2006/relationships/ctrlProp" Target="../ctrlProps/ctrlProp122.xml"/><Relationship Id="rId569" Type="http://schemas.openxmlformats.org/officeDocument/2006/relationships/ctrlProp" Target="../ctrlProps/ctrlProp567.xml"/><Relationship Id="rId776" Type="http://schemas.openxmlformats.org/officeDocument/2006/relationships/ctrlProp" Target="../ctrlProps/ctrlProp774.xml"/><Relationship Id="rId983" Type="http://schemas.openxmlformats.org/officeDocument/2006/relationships/ctrlProp" Target="../ctrlProps/ctrlProp981.xml"/><Relationship Id="rId1199" Type="http://schemas.openxmlformats.org/officeDocument/2006/relationships/ctrlProp" Target="../ctrlProps/ctrlProp1197.xml"/><Relationship Id="rId331" Type="http://schemas.openxmlformats.org/officeDocument/2006/relationships/ctrlProp" Target="../ctrlProps/ctrlProp329.xml"/><Relationship Id="rId429" Type="http://schemas.openxmlformats.org/officeDocument/2006/relationships/ctrlProp" Target="../ctrlProps/ctrlProp427.xml"/><Relationship Id="rId636" Type="http://schemas.openxmlformats.org/officeDocument/2006/relationships/ctrlProp" Target="../ctrlProps/ctrlProp634.xml"/><Relationship Id="rId1059" Type="http://schemas.openxmlformats.org/officeDocument/2006/relationships/ctrlProp" Target="../ctrlProps/ctrlProp1057.xml"/><Relationship Id="rId1266" Type="http://schemas.openxmlformats.org/officeDocument/2006/relationships/ctrlProp" Target="../ctrlProps/ctrlProp1264.xml"/><Relationship Id="rId1473" Type="http://schemas.openxmlformats.org/officeDocument/2006/relationships/ctrlProp" Target="../ctrlProps/ctrlProp1471.xml"/><Relationship Id="rId2012" Type="http://schemas.openxmlformats.org/officeDocument/2006/relationships/ctrlProp" Target="../ctrlProps/ctrlProp2010.xml"/><Relationship Id="rId843" Type="http://schemas.openxmlformats.org/officeDocument/2006/relationships/ctrlProp" Target="../ctrlProps/ctrlProp841.xml"/><Relationship Id="rId1126" Type="http://schemas.openxmlformats.org/officeDocument/2006/relationships/ctrlProp" Target="../ctrlProps/ctrlProp1124.xml"/><Relationship Id="rId1680" Type="http://schemas.openxmlformats.org/officeDocument/2006/relationships/ctrlProp" Target="../ctrlProps/ctrlProp1678.xml"/><Relationship Id="rId1778" Type="http://schemas.openxmlformats.org/officeDocument/2006/relationships/ctrlProp" Target="../ctrlProps/ctrlProp1776.xml"/><Relationship Id="rId1985" Type="http://schemas.openxmlformats.org/officeDocument/2006/relationships/ctrlProp" Target="../ctrlProps/ctrlProp1983.xml"/><Relationship Id="rId703" Type="http://schemas.openxmlformats.org/officeDocument/2006/relationships/ctrlProp" Target="../ctrlProps/ctrlProp701.xml"/><Relationship Id="rId910" Type="http://schemas.openxmlformats.org/officeDocument/2006/relationships/ctrlProp" Target="../ctrlProps/ctrlProp908.xml"/><Relationship Id="rId1333" Type="http://schemas.openxmlformats.org/officeDocument/2006/relationships/ctrlProp" Target="../ctrlProps/ctrlProp1331.xml"/><Relationship Id="rId1540" Type="http://schemas.openxmlformats.org/officeDocument/2006/relationships/ctrlProp" Target="../ctrlProps/ctrlProp1538.xml"/><Relationship Id="rId1638" Type="http://schemas.openxmlformats.org/officeDocument/2006/relationships/ctrlProp" Target="../ctrlProps/ctrlProp1636.xml"/><Relationship Id="rId1400" Type="http://schemas.openxmlformats.org/officeDocument/2006/relationships/ctrlProp" Target="../ctrlProps/ctrlProp1398.xml"/><Relationship Id="rId1845" Type="http://schemas.openxmlformats.org/officeDocument/2006/relationships/ctrlProp" Target="../ctrlProps/ctrlProp1843.xml"/><Relationship Id="rId1705" Type="http://schemas.openxmlformats.org/officeDocument/2006/relationships/ctrlProp" Target="../ctrlProps/ctrlProp1703.xml"/><Relationship Id="rId1912" Type="http://schemas.openxmlformats.org/officeDocument/2006/relationships/ctrlProp" Target="../ctrlProps/ctrlProp1910.xml"/><Relationship Id="rId286" Type="http://schemas.openxmlformats.org/officeDocument/2006/relationships/ctrlProp" Target="../ctrlProps/ctrlProp284.xml"/><Relationship Id="rId493" Type="http://schemas.openxmlformats.org/officeDocument/2006/relationships/ctrlProp" Target="../ctrlProps/ctrlProp491.xml"/><Relationship Id="rId146" Type="http://schemas.openxmlformats.org/officeDocument/2006/relationships/ctrlProp" Target="../ctrlProps/ctrlProp144.xml"/><Relationship Id="rId353" Type="http://schemas.openxmlformats.org/officeDocument/2006/relationships/ctrlProp" Target="../ctrlProps/ctrlProp351.xml"/><Relationship Id="rId560" Type="http://schemas.openxmlformats.org/officeDocument/2006/relationships/ctrlProp" Target="../ctrlProps/ctrlProp558.xml"/><Relationship Id="rId798" Type="http://schemas.openxmlformats.org/officeDocument/2006/relationships/ctrlProp" Target="../ctrlProps/ctrlProp796.xml"/><Relationship Id="rId1190" Type="http://schemas.openxmlformats.org/officeDocument/2006/relationships/ctrlProp" Target="../ctrlProps/ctrlProp1188.xml"/><Relationship Id="rId213" Type="http://schemas.openxmlformats.org/officeDocument/2006/relationships/ctrlProp" Target="../ctrlProps/ctrlProp211.xml"/><Relationship Id="rId420" Type="http://schemas.openxmlformats.org/officeDocument/2006/relationships/ctrlProp" Target="../ctrlProps/ctrlProp418.xml"/><Relationship Id="rId658" Type="http://schemas.openxmlformats.org/officeDocument/2006/relationships/ctrlProp" Target="../ctrlProps/ctrlProp656.xml"/><Relationship Id="rId865" Type="http://schemas.openxmlformats.org/officeDocument/2006/relationships/ctrlProp" Target="../ctrlProps/ctrlProp863.xml"/><Relationship Id="rId1050" Type="http://schemas.openxmlformats.org/officeDocument/2006/relationships/ctrlProp" Target="../ctrlProps/ctrlProp1048.xml"/><Relationship Id="rId1288" Type="http://schemas.openxmlformats.org/officeDocument/2006/relationships/ctrlProp" Target="../ctrlProps/ctrlProp1286.xml"/><Relationship Id="rId1495" Type="http://schemas.openxmlformats.org/officeDocument/2006/relationships/ctrlProp" Target="../ctrlProps/ctrlProp1493.xml"/><Relationship Id="rId518" Type="http://schemas.openxmlformats.org/officeDocument/2006/relationships/ctrlProp" Target="../ctrlProps/ctrlProp516.xml"/><Relationship Id="rId725" Type="http://schemas.openxmlformats.org/officeDocument/2006/relationships/ctrlProp" Target="../ctrlProps/ctrlProp723.xml"/><Relationship Id="rId932" Type="http://schemas.openxmlformats.org/officeDocument/2006/relationships/ctrlProp" Target="../ctrlProps/ctrlProp930.xml"/><Relationship Id="rId1148" Type="http://schemas.openxmlformats.org/officeDocument/2006/relationships/ctrlProp" Target="../ctrlProps/ctrlProp1146.xml"/><Relationship Id="rId1355" Type="http://schemas.openxmlformats.org/officeDocument/2006/relationships/ctrlProp" Target="../ctrlProps/ctrlProp1353.xml"/><Relationship Id="rId1562" Type="http://schemas.openxmlformats.org/officeDocument/2006/relationships/ctrlProp" Target="../ctrlProps/ctrlProp1560.xml"/><Relationship Id="rId1008" Type="http://schemas.openxmlformats.org/officeDocument/2006/relationships/ctrlProp" Target="../ctrlProps/ctrlProp1006.xml"/><Relationship Id="rId1215" Type="http://schemas.openxmlformats.org/officeDocument/2006/relationships/ctrlProp" Target="../ctrlProps/ctrlProp1213.xml"/><Relationship Id="rId1422" Type="http://schemas.openxmlformats.org/officeDocument/2006/relationships/ctrlProp" Target="../ctrlProps/ctrlProp1420.xml"/><Relationship Id="rId1867" Type="http://schemas.openxmlformats.org/officeDocument/2006/relationships/ctrlProp" Target="../ctrlProps/ctrlProp1865.xml"/><Relationship Id="rId61" Type="http://schemas.openxmlformats.org/officeDocument/2006/relationships/ctrlProp" Target="../ctrlProps/ctrlProp59.xml"/><Relationship Id="rId1727" Type="http://schemas.openxmlformats.org/officeDocument/2006/relationships/ctrlProp" Target="../ctrlProps/ctrlProp1725.xml"/><Relationship Id="rId1934" Type="http://schemas.openxmlformats.org/officeDocument/2006/relationships/ctrlProp" Target="../ctrlProps/ctrlProp1932.xml"/><Relationship Id="rId19" Type="http://schemas.openxmlformats.org/officeDocument/2006/relationships/ctrlProp" Target="../ctrlProps/ctrlProp17.xml"/><Relationship Id="rId168" Type="http://schemas.openxmlformats.org/officeDocument/2006/relationships/ctrlProp" Target="../ctrlProps/ctrlProp166.xml"/><Relationship Id="rId375" Type="http://schemas.openxmlformats.org/officeDocument/2006/relationships/ctrlProp" Target="../ctrlProps/ctrlProp373.xml"/><Relationship Id="rId582" Type="http://schemas.openxmlformats.org/officeDocument/2006/relationships/ctrlProp" Target="../ctrlProps/ctrlProp580.xml"/><Relationship Id="rId3" Type="http://schemas.openxmlformats.org/officeDocument/2006/relationships/ctrlProp" Target="../ctrlProps/ctrlProp1.xml"/><Relationship Id="rId235" Type="http://schemas.openxmlformats.org/officeDocument/2006/relationships/ctrlProp" Target="../ctrlProps/ctrlProp233.xml"/><Relationship Id="rId442" Type="http://schemas.openxmlformats.org/officeDocument/2006/relationships/ctrlProp" Target="../ctrlProps/ctrlProp440.xml"/><Relationship Id="rId887" Type="http://schemas.openxmlformats.org/officeDocument/2006/relationships/ctrlProp" Target="../ctrlProps/ctrlProp885.xml"/><Relationship Id="rId1072" Type="http://schemas.openxmlformats.org/officeDocument/2006/relationships/ctrlProp" Target="../ctrlProps/ctrlProp1070.xml"/><Relationship Id="rId1500" Type="http://schemas.openxmlformats.org/officeDocument/2006/relationships/ctrlProp" Target="../ctrlProps/ctrlProp1498.xml"/><Relationship Id="rId1945" Type="http://schemas.openxmlformats.org/officeDocument/2006/relationships/ctrlProp" Target="../ctrlProps/ctrlProp1943.xml"/><Relationship Id="rId302" Type="http://schemas.openxmlformats.org/officeDocument/2006/relationships/ctrlProp" Target="../ctrlProps/ctrlProp300.xml"/><Relationship Id="rId747" Type="http://schemas.openxmlformats.org/officeDocument/2006/relationships/ctrlProp" Target="../ctrlProps/ctrlProp745.xml"/><Relationship Id="rId954" Type="http://schemas.openxmlformats.org/officeDocument/2006/relationships/ctrlProp" Target="../ctrlProps/ctrlProp952.xml"/><Relationship Id="rId1377" Type="http://schemas.openxmlformats.org/officeDocument/2006/relationships/ctrlProp" Target="../ctrlProps/ctrlProp1375.xml"/><Relationship Id="rId1584" Type="http://schemas.openxmlformats.org/officeDocument/2006/relationships/ctrlProp" Target="../ctrlProps/ctrlProp1582.xml"/><Relationship Id="rId1791" Type="http://schemas.openxmlformats.org/officeDocument/2006/relationships/ctrlProp" Target="../ctrlProps/ctrlProp1789.xml"/><Relationship Id="rId1805" Type="http://schemas.openxmlformats.org/officeDocument/2006/relationships/ctrlProp" Target="../ctrlProps/ctrlProp1803.xml"/><Relationship Id="rId83" Type="http://schemas.openxmlformats.org/officeDocument/2006/relationships/ctrlProp" Target="../ctrlProps/ctrlProp81.xml"/><Relationship Id="rId179" Type="http://schemas.openxmlformats.org/officeDocument/2006/relationships/ctrlProp" Target="../ctrlProps/ctrlProp177.xml"/><Relationship Id="rId386" Type="http://schemas.openxmlformats.org/officeDocument/2006/relationships/ctrlProp" Target="../ctrlProps/ctrlProp384.xml"/><Relationship Id="rId593" Type="http://schemas.openxmlformats.org/officeDocument/2006/relationships/ctrlProp" Target="../ctrlProps/ctrlProp591.xml"/><Relationship Id="rId607" Type="http://schemas.openxmlformats.org/officeDocument/2006/relationships/ctrlProp" Target="../ctrlProps/ctrlProp605.xml"/><Relationship Id="rId814" Type="http://schemas.openxmlformats.org/officeDocument/2006/relationships/ctrlProp" Target="../ctrlProps/ctrlProp812.xml"/><Relationship Id="rId1237" Type="http://schemas.openxmlformats.org/officeDocument/2006/relationships/ctrlProp" Target="../ctrlProps/ctrlProp1235.xml"/><Relationship Id="rId1444" Type="http://schemas.openxmlformats.org/officeDocument/2006/relationships/ctrlProp" Target="../ctrlProps/ctrlProp1442.xml"/><Relationship Id="rId1651" Type="http://schemas.openxmlformats.org/officeDocument/2006/relationships/ctrlProp" Target="../ctrlProps/ctrlProp1649.xml"/><Relationship Id="rId1889" Type="http://schemas.openxmlformats.org/officeDocument/2006/relationships/ctrlProp" Target="../ctrlProps/ctrlProp1887.xml"/><Relationship Id="rId246" Type="http://schemas.openxmlformats.org/officeDocument/2006/relationships/ctrlProp" Target="../ctrlProps/ctrlProp244.xml"/><Relationship Id="rId453" Type="http://schemas.openxmlformats.org/officeDocument/2006/relationships/ctrlProp" Target="../ctrlProps/ctrlProp451.xml"/><Relationship Id="rId660" Type="http://schemas.openxmlformats.org/officeDocument/2006/relationships/ctrlProp" Target="../ctrlProps/ctrlProp658.xml"/><Relationship Id="rId898" Type="http://schemas.openxmlformats.org/officeDocument/2006/relationships/ctrlProp" Target="../ctrlProps/ctrlProp896.xml"/><Relationship Id="rId1083" Type="http://schemas.openxmlformats.org/officeDocument/2006/relationships/ctrlProp" Target="../ctrlProps/ctrlProp1081.xml"/><Relationship Id="rId1290" Type="http://schemas.openxmlformats.org/officeDocument/2006/relationships/ctrlProp" Target="../ctrlProps/ctrlProp1288.xml"/><Relationship Id="rId1304" Type="http://schemas.openxmlformats.org/officeDocument/2006/relationships/ctrlProp" Target="../ctrlProps/ctrlProp1302.xml"/><Relationship Id="rId1511" Type="http://schemas.openxmlformats.org/officeDocument/2006/relationships/ctrlProp" Target="../ctrlProps/ctrlProp1509.xml"/><Relationship Id="rId1749" Type="http://schemas.openxmlformats.org/officeDocument/2006/relationships/ctrlProp" Target="../ctrlProps/ctrlProp1747.xml"/><Relationship Id="rId1956" Type="http://schemas.openxmlformats.org/officeDocument/2006/relationships/ctrlProp" Target="../ctrlProps/ctrlProp1954.xml"/><Relationship Id="rId106" Type="http://schemas.openxmlformats.org/officeDocument/2006/relationships/ctrlProp" Target="../ctrlProps/ctrlProp104.xml"/><Relationship Id="rId313" Type="http://schemas.openxmlformats.org/officeDocument/2006/relationships/ctrlProp" Target="../ctrlProps/ctrlProp311.xml"/><Relationship Id="rId758" Type="http://schemas.openxmlformats.org/officeDocument/2006/relationships/ctrlProp" Target="../ctrlProps/ctrlProp756.xml"/><Relationship Id="rId965" Type="http://schemas.openxmlformats.org/officeDocument/2006/relationships/ctrlProp" Target="../ctrlProps/ctrlProp963.xml"/><Relationship Id="rId1150" Type="http://schemas.openxmlformats.org/officeDocument/2006/relationships/ctrlProp" Target="../ctrlProps/ctrlProp1148.xml"/><Relationship Id="rId1388" Type="http://schemas.openxmlformats.org/officeDocument/2006/relationships/ctrlProp" Target="../ctrlProps/ctrlProp1386.xml"/><Relationship Id="rId1595" Type="http://schemas.openxmlformats.org/officeDocument/2006/relationships/ctrlProp" Target="../ctrlProps/ctrlProp1593.xml"/><Relationship Id="rId1609" Type="http://schemas.openxmlformats.org/officeDocument/2006/relationships/ctrlProp" Target="../ctrlProps/ctrlProp1607.xml"/><Relationship Id="rId1816" Type="http://schemas.openxmlformats.org/officeDocument/2006/relationships/ctrlProp" Target="../ctrlProps/ctrlProp1814.xml"/><Relationship Id="rId10" Type="http://schemas.openxmlformats.org/officeDocument/2006/relationships/ctrlProp" Target="../ctrlProps/ctrlProp8.xml"/><Relationship Id="rId94" Type="http://schemas.openxmlformats.org/officeDocument/2006/relationships/ctrlProp" Target="../ctrlProps/ctrlProp92.xml"/><Relationship Id="rId397" Type="http://schemas.openxmlformats.org/officeDocument/2006/relationships/ctrlProp" Target="../ctrlProps/ctrlProp395.xml"/><Relationship Id="rId520" Type="http://schemas.openxmlformats.org/officeDocument/2006/relationships/ctrlProp" Target="../ctrlProps/ctrlProp518.xml"/><Relationship Id="rId618" Type="http://schemas.openxmlformats.org/officeDocument/2006/relationships/ctrlProp" Target="../ctrlProps/ctrlProp616.xml"/><Relationship Id="rId825" Type="http://schemas.openxmlformats.org/officeDocument/2006/relationships/ctrlProp" Target="../ctrlProps/ctrlProp823.xml"/><Relationship Id="rId1248" Type="http://schemas.openxmlformats.org/officeDocument/2006/relationships/ctrlProp" Target="../ctrlProps/ctrlProp1246.xml"/><Relationship Id="rId1455" Type="http://schemas.openxmlformats.org/officeDocument/2006/relationships/ctrlProp" Target="../ctrlProps/ctrlProp1453.xml"/><Relationship Id="rId1662" Type="http://schemas.openxmlformats.org/officeDocument/2006/relationships/ctrlProp" Target="../ctrlProps/ctrlProp1660.xml"/><Relationship Id="rId257" Type="http://schemas.openxmlformats.org/officeDocument/2006/relationships/ctrlProp" Target="../ctrlProps/ctrlProp255.xml"/><Relationship Id="rId464" Type="http://schemas.openxmlformats.org/officeDocument/2006/relationships/ctrlProp" Target="../ctrlProps/ctrlProp462.xml"/><Relationship Id="rId1010" Type="http://schemas.openxmlformats.org/officeDocument/2006/relationships/ctrlProp" Target="../ctrlProps/ctrlProp1008.xml"/><Relationship Id="rId1094" Type="http://schemas.openxmlformats.org/officeDocument/2006/relationships/ctrlProp" Target="../ctrlProps/ctrlProp1092.xml"/><Relationship Id="rId1108" Type="http://schemas.openxmlformats.org/officeDocument/2006/relationships/ctrlProp" Target="../ctrlProps/ctrlProp1106.xml"/><Relationship Id="rId1315" Type="http://schemas.openxmlformats.org/officeDocument/2006/relationships/ctrlProp" Target="../ctrlProps/ctrlProp1313.xml"/><Relationship Id="rId1967" Type="http://schemas.openxmlformats.org/officeDocument/2006/relationships/ctrlProp" Target="../ctrlProps/ctrlProp1965.xml"/><Relationship Id="rId117" Type="http://schemas.openxmlformats.org/officeDocument/2006/relationships/ctrlProp" Target="../ctrlProps/ctrlProp115.xml"/><Relationship Id="rId671" Type="http://schemas.openxmlformats.org/officeDocument/2006/relationships/ctrlProp" Target="../ctrlProps/ctrlProp669.xml"/><Relationship Id="rId769" Type="http://schemas.openxmlformats.org/officeDocument/2006/relationships/ctrlProp" Target="../ctrlProps/ctrlProp767.xml"/><Relationship Id="rId976" Type="http://schemas.openxmlformats.org/officeDocument/2006/relationships/ctrlProp" Target="../ctrlProps/ctrlProp974.xml"/><Relationship Id="rId1399" Type="http://schemas.openxmlformats.org/officeDocument/2006/relationships/ctrlProp" Target="../ctrlProps/ctrlProp1397.xml"/><Relationship Id="rId324" Type="http://schemas.openxmlformats.org/officeDocument/2006/relationships/ctrlProp" Target="../ctrlProps/ctrlProp322.xml"/><Relationship Id="rId531" Type="http://schemas.openxmlformats.org/officeDocument/2006/relationships/ctrlProp" Target="../ctrlProps/ctrlProp529.xml"/><Relationship Id="rId629" Type="http://schemas.openxmlformats.org/officeDocument/2006/relationships/ctrlProp" Target="../ctrlProps/ctrlProp627.xml"/><Relationship Id="rId1161" Type="http://schemas.openxmlformats.org/officeDocument/2006/relationships/ctrlProp" Target="../ctrlProps/ctrlProp1159.xml"/><Relationship Id="rId1259" Type="http://schemas.openxmlformats.org/officeDocument/2006/relationships/ctrlProp" Target="../ctrlProps/ctrlProp1257.xml"/><Relationship Id="rId1466" Type="http://schemas.openxmlformats.org/officeDocument/2006/relationships/ctrlProp" Target="../ctrlProps/ctrlProp1464.xml"/><Relationship Id="rId2005" Type="http://schemas.openxmlformats.org/officeDocument/2006/relationships/ctrlProp" Target="../ctrlProps/ctrlProp2003.xml"/><Relationship Id="rId836" Type="http://schemas.openxmlformats.org/officeDocument/2006/relationships/ctrlProp" Target="../ctrlProps/ctrlProp834.xml"/><Relationship Id="rId1021" Type="http://schemas.openxmlformats.org/officeDocument/2006/relationships/ctrlProp" Target="../ctrlProps/ctrlProp1019.xml"/><Relationship Id="rId1119" Type="http://schemas.openxmlformats.org/officeDocument/2006/relationships/ctrlProp" Target="../ctrlProps/ctrlProp1117.xml"/><Relationship Id="rId1673" Type="http://schemas.openxmlformats.org/officeDocument/2006/relationships/ctrlProp" Target="../ctrlProps/ctrlProp1671.xml"/><Relationship Id="rId1880" Type="http://schemas.openxmlformats.org/officeDocument/2006/relationships/ctrlProp" Target="../ctrlProps/ctrlProp1878.xml"/><Relationship Id="rId1978" Type="http://schemas.openxmlformats.org/officeDocument/2006/relationships/ctrlProp" Target="../ctrlProps/ctrlProp1976.xml"/><Relationship Id="rId903" Type="http://schemas.openxmlformats.org/officeDocument/2006/relationships/ctrlProp" Target="../ctrlProps/ctrlProp901.xml"/><Relationship Id="rId1326" Type="http://schemas.openxmlformats.org/officeDocument/2006/relationships/ctrlProp" Target="../ctrlProps/ctrlProp1324.xml"/><Relationship Id="rId1533" Type="http://schemas.openxmlformats.org/officeDocument/2006/relationships/ctrlProp" Target="../ctrlProps/ctrlProp1531.xml"/><Relationship Id="rId1740" Type="http://schemas.openxmlformats.org/officeDocument/2006/relationships/ctrlProp" Target="../ctrlProps/ctrlProp1738.xml"/><Relationship Id="rId32" Type="http://schemas.openxmlformats.org/officeDocument/2006/relationships/ctrlProp" Target="../ctrlProps/ctrlProp30.xml"/><Relationship Id="rId1600" Type="http://schemas.openxmlformats.org/officeDocument/2006/relationships/ctrlProp" Target="../ctrlProps/ctrlProp1598.xml"/><Relationship Id="rId1838" Type="http://schemas.openxmlformats.org/officeDocument/2006/relationships/ctrlProp" Target="../ctrlProps/ctrlProp1836.xml"/><Relationship Id="rId181" Type="http://schemas.openxmlformats.org/officeDocument/2006/relationships/ctrlProp" Target="../ctrlProps/ctrlProp179.xml"/><Relationship Id="rId1905" Type="http://schemas.openxmlformats.org/officeDocument/2006/relationships/ctrlProp" Target="../ctrlProps/ctrlProp1903.xml"/><Relationship Id="rId279" Type="http://schemas.openxmlformats.org/officeDocument/2006/relationships/ctrlProp" Target="../ctrlProps/ctrlProp277.xml"/><Relationship Id="rId486" Type="http://schemas.openxmlformats.org/officeDocument/2006/relationships/ctrlProp" Target="../ctrlProps/ctrlProp484.xml"/><Relationship Id="rId693" Type="http://schemas.openxmlformats.org/officeDocument/2006/relationships/ctrlProp" Target="../ctrlProps/ctrlProp691.xml"/><Relationship Id="rId139" Type="http://schemas.openxmlformats.org/officeDocument/2006/relationships/ctrlProp" Target="../ctrlProps/ctrlProp137.xml"/><Relationship Id="rId346" Type="http://schemas.openxmlformats.org/officeDocument/2006/relationships/ctrlProp" Target="../ctrlProps/ctrlProp344.xml"/><Relationship Id="rId553" Type="http://schemas.openxmlformats.org/officeDocument/2006/relationships/ctrlProp" Target="../ctrlProps/ctrlProp551.xml"/><Relationship Id="rId760" Type="http://schemas.openxmlformats.org/officeDocument/2006/relationships/ctrlProp" Target="../ctrlProps/ctrlProp758.xml"/><Relationship Id="rId998" Type="http://schemas.openxmlformats.org/officeDocument/2006/relationships/ctrlProp" Target="../ctrlProps/ctrlProp996.xml"/><Relationship Id="rId1183" Type="http://schemas.openxmlformats.org/officeDocument/2006/relationships/ctrlProp" Target="../ctrlProps/ctrlProp1181.xml"/><Relationship Id="rId1390" Type="http://schemas.openxmlformats.org/officeDocument/2006/relationships/ctrlProp" Target="../ctrlProps/ctrlProp1388.xml"/><Relationship Id="rId206" Type="http://schemas.openxmlformats.org/officeDocument/2006/relationships/ctrlProp" Target="../ctrlProps/ctrlProp204.xml"/><Relationship Id="rId413" Type="http://schemas.openxmlformats.org/officeDocument/2006/relationships/ctrlProp" Target="../ctrlProps/ctrlProp411.xml"/><Relationship Id="rId858" Type="http://schemas.openxmlformats.org/officeDocument/2006/relationships/ctrlProp" Target="../ctrlProps/ctrlProp856.xml"/><Relationship Id="rId1043" Type="http://schemas.openxmlformats.org/officeDocument/2006/relationships/ctrlProp" Target="../ctrlProps/ctrlProp1041.xml"/><Relationship Id="rId1488" Type="http://schemas.openxmlformats.org/officeDocument/2006/relationships/ctrlProp" Target="../ctrlProps/ctrlProp1486.xml"/><Relationship Id="rId1695" Type="http://schemas.openxmlformats.org/officeDocument/2006/relationships/ctrlProp" Target="../ctrlProps/ctrlProp1693.xml"/><Relationship Id="rId620" Type="http://schemas.openxmlformats.org/officeDocument/2006/relationships/ctrlProp" Target="../ctrlProps/ctrlProp618.xml"/><Relationship Id="rId718" Type="http://schemas.openxmlformats.org/officeDocument/2006/relationships/ctrlProp" Target="../ctrlProps/ctrlProp716.xml"/><Relationship Id="rId925" Type="http://schemas.openxmlformats.org/officeDocument/2006/relationships/ctrlProp" Target="../ctrlProps/ctrlProp923.xml"/><Relationship Id="rId1250" Type="http://schemas.openxmlformats.org/officeDocument/2006/relationships/ctrlProp" Target="../ctrlProps/ctrlProp1248.xml"/><Relationship Id="rId1348" Type="http://schemas.openxmlformats.org/officeDocument/2006/relationships/ctrlProp" Target="../ctrlProps/ctrlProp1346.xml"/><Relationship Id="rId1555" Type="http://schemas.openxmlformats.org/officeDocument/2006/relationships/ctrlProp" Target="../ctrlProps/ctrlProp1553.xml"/><Relationship Id="rId1762" Type="http://schemas.openxmlformats.org/officeDocument/2006/relationships/ctrlProp" Target="../ctrlProps/ctrlProp1760.xml"/><Relationship Id="rId1110" Type="http://schemas.openxmlformats.org/officeDocument/2006/relationships/ctrlProp" Target="../ctrlProps/ctrlProp1108.xml"/><Relationship Id="rId1208" Type="http://schemas.openxmlformats.org/officeDocument/2006/relationships/ctrlProp" Target="../ctrlProps/ctrlProp1206.xml"/><Relationship Id="rId1415" Type="http://schemas.openxmlformats.org/officeDocument/2006/relationships/ctrlProp" Target="../ctrlProps/ctrlProp1413.xml"/><Relationship Id="rId54" Type="http://schemas.openxmlformats.org/officeDocument/2006/relationships/ctrlProp" Target="../ctrlProps/ctrlProp52.xml"/><Relationship Id="rId1622" Type="http://schemas.openxmlformats.org/officeDocument/2006/relationships/ctrlProp" Target="../ctrlProps/ctrlProp1620.xml"/><Relationship Id="rId1927" Type="http://schemas.openxmlformats.org/officeDocument/2006/relationships/ctrlProp" Target="../ctrlProps/ctrlProp1925.xml"/><Relationship Id="rId270" Type="http://schemas.openxmlformats.org/officeDocument/2006/relationships/ctrlProp" Target="../ctrlProps/ctrlProp268.xml"/><Relationship Id="rId130" Type="http://schemas.openxmlformats.org/officeDocument/2006/relationships/ctrlProp" Target="../ctrlProps/ctrlProp128.xml"/><Relationship Id="rId368" Type="http://schemas.openxmlformats.org/officeDocument/2006/relationships/ctrlProp" Target="../ctrlProps/ctrlProp366.xml"/><Relationship Id="rId575" Type="http://schemas.openxmlformats.org/officeDocument/2006/relationships/ctrlProp" Target="../ctrlProps/ctrlProp573.xml"/><Relationship Id="rId782" Type="http://schemas.openxmlformats.org/officeDocument/2006/relationships/ctrlProp" Target="../ctrlProps/ctrlProp780.xml"/><Relationship Id="rId228" Type="http://schemas.openxmlformats.org/officeDocument/2006/relationships/ctrlProp" Target="../ctrlProps/ctrlProp226.xml"/><Relationship Id="rId435" Type="http://schemas.openxmlformats.org/officeDocument/2006/relationships/ctrlProp" Target="../ctrlProps/ctrlProp433.xml"/><Relationship Id="rId642" Type="http://schemas.openxmlformats.org/officeDocument/2006/relationships/ctrlProp" Target="../ctrlProps/ctrlProp640.xml"/><Relationship Id="rId1065" Type="http://schemas.openxmlformats.org/officeDocument/2006/relationships/ctrlProp" Target="../ctrlProps/ctrlProp1063.xml"/><Relationship Id="rId1272" Type="http://schemas.openxmlformats.org/officeDocument/2006/relationships/ctrlProp" Target="../ctrlProps/ctrlProp1270.xml"/><Relationship Id="rId502" Type="http://schemas.openxmlformats.org/officeDocument/2006/relationships/ctrlProp" Target="../ctrlProps/ctrlProp500.xml"/><Relationship Id="rId947" Type="http://schemas.openxmlformats.org/officeDocument/2006/relationships/ctrlProp" Target="../ctrlProps/ctrlProp945.xml"/><Relationship Id="rId1132" Type="http://schemas.openxmlformats.org/officeDocument/2006/relationships/ctrlProp" Target="../ctrlProps/ctrlProp1130.xml"/><Relationship Id="rId1577" Type="http://schemas.openxmlformats.org/officeDocument/2006/relationships/ctrlProp" Target="../ctrlProps/ctrlProp1575.xml"/><Relationship Id="rId1784" Type="http://schemas.openxmlformats.org/officeDocument/2006/relationships/ctrlProp" Target="../ctrlProps/ctrlProp1782.xml"/><Relationship Id="rId1991" Type="http://schemas.openxmlformats.org/officeDocument/2006/relationships/ctrlProp" Target="../ctrlProps/ctrlProp1989.xml"/><Relationship Id="rId76" Type="http://schemas.openxmlformats.org/officeDocument/2006/relationships/ctrlProp" Target="../ctrlProps/ctrlProp74.xml"/><Relationship Id="rId807" Type="http://schemas.openxmlformats.org/officeDocument/2006/relationships/ctrlProp" Target="../ctrlProps/ctrlProp805.xml"/><Relationship Id="rId1437" Type="http://schemas.openxmlformats.org/officeDocument/2006/relationships/ctrlProp" Target="../ctrlProps/ctrlProp1435.xml"/><Relationship Id="rId1644" Type="http://schemas.openxmlformats.org/officeDocument/2006/relationships/ctrlProp" Target="../ctrlProps/ctrlProp1642.xml"/><Relationship Id="rId1851" Type="http://schemas.openxmlformats.org/officeDocument/2006/relationships/ctrlProp" Target="../ctrlProps/ctrlProp1849.xml"/><Relationship Id="rId1504" Type="http://schemas.openxmlformats.org/officeDocument/2006/relationships/ctrlProp" Target="../ctrlProps/ctrlProp1502.xml"/><Relationship Id="rId1711" Type="http://schemas.openxmlformats.org/officeDocument/2006/relationships/ctrlProp" Target="../ctrlProps/ctrlProp1709.xml"/><Relationship Id="rId1949" Type="http://schemas.openxmlformats.org/officeDocument/2006/relationships/ctrlProp" Target="../ctrlProps/ctrlProp1947.xml"/><Relationship Id="rId292" Type="http://schemas.openxmlformats.org/officeDocument/2006/relationships/ctrlProp" Target="../ctrlProps/ctrlProp290.xml"/><Relationship Id="rId1809" Type="http://schemas.openxmlformats.org/officeDocument/2006/relationships/ctrlProp" Target="../ctrlProps/ctrlProp1807.xml"/><Relationship Id="rId597" Type="http://schemas.openxmlformats.org/officeDocument/2006/relationships/ctrlProp" Target="../ctrlProps/ctrlProp595.xml"/><Relationship Id="rId152" Type="http://schemas.openxmlformats.org/officeDocument/2006/relationships/ctrlProp" Target="../ctrlProps/ctrlProp150.xml"/><Relationship Id="rId457" Type="http://schemas.openxmlformats.org/officeDocument/2006/relationships/ctrlProp" Target="../ctrlProps/ctrlProp455.xml"/><Relationship Id="rId1087" Type="http://schemas.openxmlformats.org/officeDocument/2006/relationships/ctrlProp" Target="../ctrlProps/ctrlProp1085.xml"/><Relationship Id="rId1294" Type="http://schemas.openxmlformats.org/officeDocument/2006/relationships/ctrlProp" Target="../ctrlProps/ctrlProp1292.xml"/><Relationship Id="rId664" Type="http://schemas.openxmlformats.org/officeDocument/2006/relationships/ctrlProp" Target="../ctrlProps/ctrlProp662.xml"/><Relationship Id="rId871" Type="http://schemas.openxmlformats.org/officeDocument/2006/relationships/ctrlProp" Target="../ctrlProps/ctrlProp869.xml"/><Relationship Id="rId969" Type="http://schemas.openxmlformats.org/officeDocument/2006/relationships/ctrlProp" Target="../ctrlProps/ctrlProp967.xml"/><Relationship Id="rId1599" Type="http://schemas.openxmlformats.org/officeDocument/2006/relationships/ctrlProp" Target="../ctrlProps/ctrlProp1597.xml"/><Relationship Id="rId317" Type="http://schemas.openxmlformats.org/officeDocument/2006/relationships/ctrlProp" Target="../ctrlProps/ctrlProp315.xml"/><Relationship Id="rId524" Type="http://schemas.openxmlformats.org/officeDocument/2006/relationships/ctrlProp" Target="../ctrlProps/ctrlProp522.xml"/><Relationship Id="rId731" Type="http://schemas.openxmlformats.org/officeDocument/2006/relationships/ctrlProp" Target="../ctrlProps/ctrlProp729.xml"/><Relationship Id="rId1154" Type="http://schemas.openxmlformats.org/officeDocument/2006/relationships/ctrlProp" Target="../ctrlProps/ctrlProp1152.xml"/><Relationship Id="rId1361" Type="http://schemas.openxmlformats.org/officeDocument/2006/relationships/ctrlProp" Target="../ctrlProps/ctrlProp1359.xml"/><Relationship Id="rId1459" Type="http://schemas.openxmlformats.org/officeDocument/2006/relationships/ctrlProp" Target="../ctrlProps/ctrlProp1457.xml"/><Relationship Id="rId98" Type="http://schemas.openxmlformats.org/officeDocument/2006/relationships/ctrlProp" Target="../ctrlProps/ctrlProp96.xml"/><Relationship Id="rId829" Type="http://schemas.openxmlformats.org/officeDocument/2006/relationships/ctrlProp" Target="../ctrlProps/ctrlProp827.xml"/><Relationship Id="rId1014" Type="http://schemas.openxmlformats.org/officeDocument/2006/relationships/ctrlProp" Target="../ctrlProps/ctrlProp1012.xml"/><Relationship Id="rId1221" Type="http://schemas.openxmlformats.org/officeDocument/2006/relationships/ctrlProp" Target="../ctrlProps/ctrlProp1219.xml"/><Relationship Id="rId1666" Type="http://schemas.openxmlformats.org/officeDocument/2006/relationships/ctrlProp" Target="../ctrlProps/ctrlProp1664.xml"/><Relationship Id="rId1873" Type="http://schemas.openxmlformats.org/officeDocument/2006/relationships/ctrlProp" Target="../ctrlProps/ctrlProp1871.xml"/><Relationship Id="rId1319" Type="http://schemas.openxmlformats.org/officeDocument/2006/relationships/ctrlProp" Target="../ctrlProps/ctrlProp1317.xml"/><Relationship Id="rId1526" Type="http://schemas.openxmlformats.org/officeDocument/2006/relationships/ctrlProp" Target="../ctrlProps/ctrlProp1524.xml"/><Relationship Id="rId1733" Type="http://schemas.openxmlformats.org/officeDocument/2006/relationships/ctrlProp" Target="../ctrlProps/ctrlProp1731.xml"/><Relationship Id="rId1940" Type="http://schemas.openxmlformats.org/officeDocument/2006/relationships/ctrlProp" Target="../ctrlProps/ctrlProp1938.xml"/><Relationship Id="rId25" Type="http://schemas.openxmlformats.org/officeDocument/2006/relationships/ctrlProp" Target="../ctrlProps/ctrlProp23.xml"/><Relationship Id="rId1800" Type="http://schemas.openxmlformats.org/officeDocument/2006/relationships/ctrlProp" Target="../ctrlProps/ctrlProp1798.xml"/><Relationship Id="rId174" Type="http://schemas.openxmlformats.org/officeDocument/2006/relationships/ctrlProp" Target="../ctrlProps/ctrlProp172.xml"/><Relationship Id="rId381" Type="http://schemas.openxmlformats.org/officeDocument/2006/relationships/ctrlProp" Target="../ctrlProps/ctrlProp379.xml"/><Relationship Id="rId241" Type="http://schemas.openxmlformats.org/officeDocument/2006/relationships/ctrlProp" Target="../ctrlProps/ctrlProp239.xml"/><Relationship Id="rId479" Type="http://schemas.openxmlformats.org/officeDocument/2006/relationships/ctrlProp" Target="../ctrlProps/ctrlProp477.xml"/><Relationship Id="rId686" Type="http://schemas.openxmlformats.org/officeDocument/2006/relationships/ctrlProp" Target="../ctrlProps/ctrlProp684.xml"/><Relationship Id="rId893" Type="http://schemas.openxmlformats.org/officeDocument/2006/relationships/ctrlProp" Target="../ctrlProps/ctrlProp891.xml"/><Relationship Id="rId339" Type="http://schemas.openxmlformats.org/officeDocument/2006/relationships/ctrlProp" Target="../ctrlProps/ctrlProp337.xml"/><Relationship Id="rId546" Type="http://schemas.openxmlformats.org/officeDocument/2006/relationships/ctrlProp" Target="../ctrlProps/ctrlProp544.xml"/><Relationship Id="rId753" Type="http://schemas.openxmlformats.org/officeDocument/2006/relationships/ctrlProp" Target="../ctrlProps/ctrlProp751.xml"/><Relationship Id="rId1176" Type="http://schemas.openxmlformats.org/officeDocument/2006/relationships/ctrlProp" Target="../ctrlProps/ctrlProp1174.xml"/><Relationship Id="rId1383" Type="http://schemas.openxmlformats.org/officeDocument/2006/relationships/ctrlProp" Target="../ctrlProps/ctrlProp1381.xml"/><Relationship Id="rId101" Type="http://schemas.openxmlformats.org/officeDocument/2006/relationships/ctrlProp" Target="../ctrlProps/ctrlProp99.xml"/><Relationship Id="rId406" Type="http://schemas.openxmlformats.org/officeDocument/2006/relationships/ctrlProp" Target="../ctrlProps/ctrlProp404.xml"/><Relationship Id="rId960" Type="http://schemas.openxmlformats.org/officeDocument/2006/relationships/ctrlProp" Target="../ctrlProps/ctrlProp958.xml"/><Relationship Id="rId1036" Type="http://schemas.openxmlformats.org/officeDocument/2006/relationships/ctrlProp" Target="../ctrlProps/ctrlProp1034.xml"/><Relationship Id="rId1243" Type="http://schemas.openxmlformats.org/officeDocument/2006/relationships/ctrlProp" Target="../ctrlProps/ctrlProp1241.xml"/><Relationship Id="rId1590" Type="http://schemas.openxmlformats.org/officeDocument/2006/relationships/ctrlProp" Target="../ctrlProps/ctrlProp1588.xml"/><Relationship Id="rId1688" Type="http://schemas.openxmlformats.org/officeDocument/2006/relationships/ctrlProp" Target="../ctrlProps/ctrlProp1686.xml"/><Relationship Id="rId1895" Type="http://schemas.openxmlformats.org/officeDocument/2006/relationships/ctrlProp" Target="../ctrlProps/ctrlProp1893.xml"/><Relationship Id="rId613" Type="http://schemas.openxmlformats.org/officeDocument/2006/relationships/ctrlProp" Target="../ctrlProps/ctrlProp611.xml"/><Relationship Id="rId820" Type="http://schemas.openxmlformats.org/officeDocument/2006/relationships/ctrlProp" Target="../ctrlProps/ctrlProp818.xml"/><Relationship Id="rId918" Type="http://schemas.openxmlformats.org/officeDocument/2006/relationships/ctrlProp" Target="../ctrlProps/ctrlProp916.xml"/><Relationship Id="rId1450" Type="http://schemas.openxmlformats.org/officeDocument/2006/relationships/ctrlProp" Target="../ctrlProps/ctrlProp1448.xml"/><Relationship Id="rId1548" Type="http://schemas.openxmlformats.org/officeDocument/2006/relationships/ctrlProp" Target="../ctrlProps/ctrlProp1546.xml"/><Relationship Id="rId1755" Type="http://schemas.openxmlformats.org/officeDocument/2006/relationships/ctrlProp" Target="../ctrlProps/ctrlProp1753.xml"/><Relationship Id="rId1103" Type="http://schemas.openxmlformats.org/officeDocument/2006/relationships/ctrlProp" Target="../ctrlProps/ctrlProp1101.xml"/><Relationship Id="rId1310" Type="http://schemas.openxmlformats.org/officeDocument/2006/relationships/ctrlProp" Target="../ctrlProps/ctrlProp1308.xml"/><Relationship Id="rId1408" Type="http://schemas.openxmlformats.org/officeDocument/2006/relationships/ctrlProp" Target="../ctrlProps/ctrlProp1406.xml"/><Relationship Id="rId1962" Type="http://schemas.openxmlformats.org/officeDocument/2006/relationships/ctrlProp" Target="../ctrlProps/ctrlProp1960.xml"/><Relationship Id="rId47" Type="http://schemas.openxmlformats.org/officeDocument/2006/relationships/ctrlProp" Target="../ctrlProps/ctrlProp45.xml"/><Relationship Id="rId1615" Type="http://schemas.openxmlformats.org/officeDocument/2006/relationships/ctrlProp" Target="../ctrlProps/ctrlProp1613.xml"/><Relationship Id="rId1822" Type="http://schemas.openxmlformats.org/officeDocument/2006/relationships/ctrlProp" Target="../ctrlProps/ctrlProp1820.xml"/><Relationship Id="rId196" Type="http://schemas.openxmlformats.org/officeDocument/2006/relationships/ctrlProp" Target="../ctrlProps/ctrlProp194.xml"/><Relationship Id="rId263" Type="http://schemas.openxmlformats.org/officeDocument/2006/relationships/ctrlProp" Target="../ctrlProps/ctrlProp261.xml"/><Relationship Id="rId470" Type="http://schemas.openxmlformats.org/officeDocument/2006/relationships/ctrlProp" Target="../ctrlProps/ctrlProp468.xml"/><Relationship Id="rId123" Type="http://schemas.openxmlformats.org/officeDocument/2006/relationships/ctrlProp" Target="../ctrlProps/ctrlProp121.xml"/><Relationship Id="rId330" Type="http://schemas.openxmlformats.org/officeDocument/2006/relationships/ctrlProp" Target="../ctrlProps/ctrlProp328.xml"/><Relationship Id="rId568" Type="http://schemas.openxmlformats.org/officeDocument/2006/relationships/ctrlProp" Target="../ctrlProps/ctrlProp566.xml"/><Relationship Id="rId775" Type="http://schemas.openxmlformats.org/officeDocument/2006/relationships/ctrlProp" Target="../ctrlProps/ctrlProp773.xml"/><Relationship Id="rId982" Type="http://schemas.openxmlformats.org/officeDocument/2006/relationships/ctrlProp" Target="../ctrlProps/ctrlProp980.xml"/><Relationship Id="rId1198" Type="http://schemas.openxmlformats.org/officeDocument/2006/relationships/ctrlProp" Target="../ctrlProps/ctrlProp1196.xml"/><Relationship Id="rId2011" Type="http://schemas.openxmlformats.org/officeDocument/2006/relationships/ctrlProp" Target="../ctrlProps/ctrlProp2009.xml"/><Relationship Id="rId428" Type="http://schemas.openxmlformats.org/officeDocument/2006/relationships/ctrlProp" Target="../ctrlProps/ctrlProp426.xml"/><Relationship Id="rId635" Type="http://schemas.openxmlformats.org/officeDocument/2006/relationships/ctrlProp" Target="../ctrlProps/ctrlProp633.xml"/><Relationship Id="rId842" Type="http://schemas.openxmlformats.org/officeDocument/2006/relationships/ctrlProp" Target="../ctrlProps/ctrlProp840.xml"/><Relationship Id="rId1058" Type="http://schemas.openxmlformats.org/officeDocument/2006/relationships/ctrlProp" Target="../ctrlProps/ctrlProp1056.xml"/><Relationship Id="rId1265" Type="http://schemas.openxmlformats.org/officeDocument/2006/relationships/ctrlProp" Target="../ctrlProps/ctrlProp1263.xml"/><Relationship Id="rId1472" Type="http://schemas.openxmlformats.org/officeDocument/2006/relationships/ctrlProp" Target="../ctrlProps/ctrlProp1470.xml"/><Relationship Id="rId702" Type="http://schemas.openxmlformats.org/officeDocument/2006/relationships/ctrlProp" Target="../ctrlProps/ctrlProp700.xml"/><Relationship Id="rId1125" Type="http://schemas.openxmlformats.org/officeDocument/2006/relationships/ctrlProp" Target="../ctrlProps/ctrlProp1123.xml"/><Relationship Id="rId1332" Type="http://schemas.openxmlformats.org/officeDocument/2006/relationships/ctrlProp" Target="../ctrlProps/ctrlProp1330.xml"/><Relationship Id="rId1777" Type="http://schemas.openxmlformats.org/officeDocument/2006/relationships/ctrlProp" Target="../ctrlProps/ctrlProp1775.xml"/><Relationship Id="rId1984" Type="http://schemas.openxmlformats.org/officeDocument/2006/relationships/ctrlProp" Target="../ctrlProps/ctrlProp1982.xml"/><Relationship Id="rId69" Type="http://schemas.openxmlformats.org/officeDocument/2006/relationships/ctrlProp" Target="../ctrlProps/ctrlProp67.xml"/><Relationship Id="rId1637" Type="http://schemas.openxmlformats.org/officeDocument/2006/relationships/ctrlProp" Target="../ctrlProps/ctrlProp1635.xml"/><Relationship Id="rId1844" Type="http://schemas.openxmlformats.org/officeDocument/2006/relationships/ctrlProp" Target="../ctrlProps/ctrlProp1842.xml"/><Relationship Id="rId1704" Type="http://schemas.openxmlformats.org/officeDocument/2006/relationships/ctrlProp" Target="../ctrlProps/ctrlProp1702.xml"/><Relationship Id="rId285" Type="http://schemas.openxmlformats.org/officeDocument/2006/relationships/ctrlProp" Target="../ctrlProps/ctrlProp283.xml"/><Relationship Id="rId1911" Type="http://schemas.openxmlformats.org/officeDocument/2006/relationships/ctrlProp" Target="../ctrlProps/ctrlProp1909.xml"/><Relationship Id="rId492" Type="http://schemas.openxmlformats.org/officeDocument/2006/relationships/ctrlProp" Target="../ctrlProps/ctrlProp490.xml"/><Relationship Id="rId797" Type="http://schemas.openxmlformats.org/officeDocument/2006/relationships/ctrlProp" Target="../ctrlProps/ctrlProp795.xml"/><Relationship Id="rId145" Type="http://schemas.openxmlformats.org/officeDocument/2006/relationships/ctrlProp" Target="../ctrlProps/ctrlProp143.xml"/><Relationship Id="rId352" Type="http://schemas.openxmlformats.org/officeDocument/2006/relationships/ctrlProp" Target="../ctrlProps/ctrlProp350.xml"/><Relationship Id="rId1287" Type="http://schemas.openxmlformats.org/officeDocument/2006/relationships/ctrlProp" Target="../ctrlProps/ctrlProp1285.xml"/><Relationship Id="rId212" Type="http://schemas.openxmlformats.org/officeDocument/2006/relationships/ctrlProp" Target="../ctrlProps/ctrlProp210.xml"/><Relationship Id="rId657" Type="http://schemas.openxmlformats.org/officeDocument/2006/relationships/ctrlProp" Target="../ctrlProps/ctrlProp655.xml"/><Relationship Id="rId864" Type="http://schemas.openxmlformats.org/officeDocument/2006/relationships/ctrlProp" Target="../ctrlProps/ctrlProp862.xml"/><Relationship Id="rId1494" Type="http://schemas.openxmlformats.org/officeDocument/2006/relationships/ctrlProp" Target="../ctrlProps/ctrlProp1492.xml"/><Relationship Id="rId1799" Type="http://schemas.openxmlformats.org/officeDocument/2006/relationships/ctrlProp" Target="../ctrlProps/ctrlProp1797.xml"/><Relationship Id="rId517" Type="http://schemas.openxmlformats.org/officeDocument/2006/relationships/ctrlProp" Target="../ctrlProps/ctrlProp515.xml"/><Relationship Id="rId724" Type="http://schemas.openxmlformats.org/officeDocument/2006/relationships/ctrlProp" Target="../ctrlProps/ctrlProp722.xml"/><Relationship Id="rId931" Type="http://schemas.openxmlformats.org/officeDocument/2006/relationships/ctrlProp" Target="../ctrlProps/ctrlProp929.xml"/><Relationship Id="rId1147" Type="http://schemas.openxmlformats.org/officeDocument/2006/relationships/ctrlProp" Target="../ctrlProps/ctrlProp1145.xml"/><Relationship Id="rId1354" Type="http://schemas.openxmlformats.org/officeDocument/2006/relationships/ctrlProp" Target="../ctrlProps/ctrlProp1352.xml"/><Relationship Id="rId1561" Type="http://schemas.openxmlformats.org/officeDocument/2006/relationships/ctrlProp" Target="../ctrlProps/ctrlProp1559.xml"/><Relationship Id="rId60" Type="http://schemas.openxmlformats.org/officeDocument/2006/relationships/ctrlProp" Target="../ctrlProps/ctrlProp58.xml"/><Relationship Id="rId1007" Type="http://schemas.openxmlformats.org/officeDocument/2006/relationships/ctrlProp" Target="../ctrlProps/ctrlProp1005.xml"/><Relationship Id="rId1214" Type="http://schemas.openxmlformats.org/officeDocument/2006/relationships/ctrlProp" Target="../ctrlProps/ctrlProp1212.xml"/><Relationship Id="rId1421" Type="http://schemas.openxmlformats.org/officeDocument/2006/relationships/ctrlProp" Target="../ctrlProps/ctrlProp1419.xml"/><Relationship Id="rId1659" Type="http://schemas.openxmlformats.org/officeDocument/2006/relationships/ctrlProp" Target="../ctrlProps/ctrlProp1657.xml"/><Relationship Id="rId1866" Type="http://schemas.openxmlformats.org/officeDocument/2006/relationships/ctrlProp" Target="../ctrlProps/ctrlProp1864.xml"/><Relationship Id="rId1519" Type="http://schemas.openxmlformats.org/officeDocument/2006/relationships/ctrlProp" Target="../ctrlProps/ctrlProp1517.xml"/><Relationship Id="rId1726" Type="http://schemas.openxmlformats.org/officeDocument/2006/relationships/ctrlProp" Target="../ctrlProps/ctrlProp1724.xml"/><Relationship Id="rId1933" Type="http://schemas.openxmlformats.org/officeDocument/2006/relationships/ctrlProp" Target="../ctrlProps/ctrlProp1931.xml"/><Relationship Id="rId18" Type="http://schemas.openxmlformats.org/officeDocument/2006/relationships/ctrlProp" Target="../ctrlProps/ctrlProp16.xml"/><Relationship Id="rId167" Type="http://schemas.openxmlformats.org/officeDocument/2006/relationships/ctrlProp" Target="../ctrlProps/ctrlProp165.xml"/><Relationship Id="rId374" Type="http://schemas.openxmlformats.org/officeDocument/2006/relationships/ctrlProp" Target="../ctrlProps/ctrlProp372.xml"/><Relationship Id="rId581" Type="http://schemas.openxmlformats.org/officeDocument/2006/relationships/ctrlProp" Target="../ctrlProps/ctrlProp579.xml"/><Relationship Id="rId234" Type="http://schemas.openxmlformats.org/officeDocument/2006/relationships/ctrlProp" Target="../ctrlProps/ctrlProp232.xml"/><Relationship Id="rId679" Type="http://schemas.openxmlformats.org/officeDocument/2006/relationships/ctrlProp" Target="../ctrlProps/ctrlProp677.xml"/><Relationship Id="rId886" Type="http://schemas.openxmlformats.org/officeDocument/2006/relationships/ctrlProp" Target="../ctrlProps/ctrlProp884.xml"/><Relationship Id="rId2" Type="http://schemas.openxmlformats.org/officeDocument/2006/relationships/vmlDrawing" Target="../drawings/vmlDrawing1.vml"/><Relationship Id="rId441" Type="http://schemas.openxmlformats.org/officeDocument/2006/relationships/ctrlProp" Target="../ctrlProps/ctrlProp439.xml"/><Relationship Id="rId539" Type="http://schemas.openxmlformats.org/officeDocument/2006/relationships/ctrlProp" Target="../ctrlProps/ctrlProp537.xml"/><Relationship Id="rId746" Type="http://schemas.openxmlformats.org/officeDocument/2006/relationships/ctrlProp" Target="../ctrlProps/ctrlProp744.xml"/><Relationship Id="rId1071" Type="http://schemas.openxmlformats.org/officeDocument/2006/relationships/ctrlProp" Target="../ctrlProps/ctrlProp1069.xml"/><Relationship Id="rId1169" Type="http://schemas.openxmlformats.org/officeDocument/2006/relationships/ctrlProp" Target="../ctrlProps/ctrlProp1167.xml"/><Relationship Id="rId1376" Type="http://schemas.openxmlformats.org/officeDocument/2006/relationships/ctrlProp" Target="../ctrlProps/ctrlProp1374.xml"/><Relationship Id="rId1583" Type="http://schemas.openxmlformats.org/officeDocument/2006/relationships/ctrlProp" Target="../ctrlProps/ctrlProp1581.xml"/><Relationship Id="rId301" Type="http://schemas.openxmlformats.org/officeDocument/2006/relationships/ctrlProp" Target="../ctrlProps/ctrlProp299.xml"/><Relationship Id="rId953" Type="http://schemas.openxmlformats.org/officeDocument/2006/relationships/ctrlProp" Target="../ctrlProps/ctrlProp951.xml"/><Relationship Id="rId1029" Type="http://schemas.openxmlformats.org/officeDocument/2006/relationships/ctrlProp" Target="../ctrlProps/ctrlProp1027.xml"/><Relationship Id="rId1236" Type="http://schemas.openxmlformats.org/officeDocument/2006/relationships/ctrlProp" Target="../ctrlProps/ctrlProp1234.xml"/><Relationship Id="rId1790" Type="http://schemas.openxmlformats.org/officeDocument/2006/relationships/ctrlProp" Target="../ctrlProps/ctrlProp1788.xml"/><Relationship Id="rId1888" Type="http://schemas.openxmlformats.org/officeDocument/2006/relationships/ctrlProp" Target="../ctrlProps/ctrlProp1886.xml"/><Relationship Id="rId82" Type="http://schemas.openxmlformats.org/officeDocument/2006/relationships/ctrlProp" Target="../ctrlProps/ctrlProp80.xml"/><Relationship Id="rId606" Type="http://schemas.openxmlformats.org/officeDocument/2006/relationships/ctrlProp" Target="../ctrlProps/ctrlProp604.xml"/><Relationship Id="rId813" Type="http://schemas.openxmlformats.org/officeDocument/2006/relationships/ctrlProp" Target="../ctrlProps/ctrlProp811.xml"/><Relationship Id="rId1443" Type="http://schemas.openxmlformats.org/officeDocument/2006/relationships/ctrlProp" Target="../ctrlProps/ctrlProp1441.xml"/><Relationship Id="rId1650" Type="http://schemas.openxmlformats.org/officeDocument/2006/relationships/ctrlProp" Target="../ctrlProps/ctrlProp1648.xml"/><Relationship Id="rId1748" Type="http://schemas.openxmlformats.org/officeDocument/2006/relationships/ctrlProp" Target="../ctrlProps/ctrlProp1746.xml"/><Relationship Id="rId1303" Type="http://schemas.openxmlformats.org/officeDocument/2006/relationships/ctrlProp" Target="../ctrlProps/ctrlProp1301.xml"/><Relationship Id="rId1510" Type="http://schemas.openxmlformats.org/officeDocument/2006/relationships/ctrlProp" Target="../ctrlProps/ctrlProp1508.xml"/><Relationship Id="rId1955" Type="http://schemas.openxmlformats.org/officeDocument/2006/relationships/ctrlProp" Target="../ctrlProps/ctrlProp1953.xml"/><Relationship Id="rId1608" Type="http://schemas.openxmlformats.org/officeDocument/2006/relationships/ctrlProp" Target="../ctrlProps/ctrlProp1606.xml"/><Relationship Id="rId1815" Type="http://schemas.openxmlformats.org/officeDocument/2006/relationships/ctrlProp" Target="../ctrlProps/ctrlProp1813.xml"/><Relationship Id="rId189" Type="http://schemas.openxmlformats.org/officeDocument/2006/relationships/ctrlProp" Target="../ctrlProps/ctrlProp187.xml"/><Relationship Id="rId396" Type="http://schemas.openxmlformats.org/officeDocument/2006/relationships/ctrlProp" Target="../ctrlProps/ctrlProp394.xml"/><Relationship Id="rId256" Type="http://schemas.openxmlformats.org/officeDocument/2006/relationships/ctrlProp" Target="../ctrlProps/ctrlProp254.xml"/><Relationship Id="rId463" Type="http://schemas.openxmlformats.org/officeDocument/2006/relationships/ctrlProp" Target="../ctrlProps/ctrlProp461.xml"/><Relationship Id="rId670" Type="http://schemas.openxmlformats.org/officeDocument/2006/relationships/ctrlProp" Target="../ctrlProps/ctrlProp668.xml"/><Relationship Id="rId1093" Type="http://schemas.openxmlformats.org/officeDocument/2006/relationships/ctrlProp" Target="../ctrlProps/ctrlProp1091.xml"/><Relationship Id="rId116" Type="http://schemas.openxmlformats.org/officeDocument/2006/relationships/ctrlProp" Target="../ctrlProps/ctrlProp114.xml"/><Relationship Id="rId323" Type="http://schemas.openxmlformats.org/officeDocument/2006/relationships/ctrlProp" Target="../ctrlProps/ctrlProp321.xml"/><Relationship Id="rId530" Type="http://schemas.openxmlformats.org/officeDocument/2006/relationships/ctrlProp" Target="../ctrlProps/ctrlProp528.xml"/><Relationship Id="rId768" Type="http://schemas.openxmlformats.org/officeDocument/2006/relationships/ctrlProp" Target="../ctrlProps/ctrlProp766.xml"/><Relationship Id="rId975" Type="http://schemas.openxmlformats.org/officeDocument/2006/relationships/ctrlProp" Target="../ctrlProps/ctrlProp973.xml"/><Relationship Id="rId1160" Type="http://schemas.openxmlformats.org/officeDocument/2006/relationships/ctrlProp" Target="../ctrlProps/ctrlProp1158.xml"/><Relationship Id="rId1398" Type="http://schemas.openxmlformats.org/officeDocument/2006/relationships/ctrlProp" Target="../ctrlProps/ctrlProp1396.xml"/><Relationship Id="rId2004" Type="http://schemas.openxmlformats.org/officeDocument/2006/relationships/ctrlProp" Target="../ctrlProps/ctrlProp2002.xml"/><Relationship Id="rId628" Type="http://schemas.openxmlformats.org/officeDocument/2006/relationships/ctrlProp" Target="../ctrlProps/ctrlProp626.xml"/><Relationship Id="rId835" Type="http://schemas.openxmlformats.org/officeDocument/2006/relationships/ctrlProp" Target="../ctrlProps/ctrlProp833.xml"/><Relationship Id="rId1258" Type="http://schemas.openxmlformats.org/officeDocument/2006/relationships/ctrlProp" Target="../ctrlProps/ctrlProp1256.xml"/><Relationship Id="rId1465" Type="http://schemas.openxmlformats.org/officeDocument/2006/relationships/ctrlProp" Target="../ctrlProps/ctrlProp1463.xml"/><Relationship Id="rId1672" Type="http://schemas.openxmlformats.org/officeDocument/2006/relationships/ctrlProp" Target="../ctrlProps/ctrlProp1670.xml"/><Relationship Id="rId1020" Type="http://schemas.openxmlformats.org/officeDocument/2006/relationships/ctrlProp" Target="../ctrlProps/ctrlProp1018.xml"/><Relationship Id="rId1118" Type="http://schemas.openxmlformats.org/officeDocument/2006/relationships/ctrlProp" Target="../ctrlProps/ctrlProp1116.xml"/><Relationship Id="rId1325" Type="http://schemas.openxmlformats.org/officeDocument/2006/relationships/ctrlProp" Target="../ctrlProps/ctrlProp1323.xml"/><Relationship Id="rId1532" Type="http://schemas.openxmlformats.org/officeDocument/2006/relationships/ctrlProp" Target="../ctrlProps/ctrlProp1530.xml"/><Relationship Id="rId1977" Type="http://schemas.openxmlformats.org/officeDocument/2006/relationships/ctrlProp" Target="../ctrlProps/ctrlProp1975.xml"/><Relationship Id="rId902" Type="http://schemas.openxmlformats.org/officeDocument/2006/relationships/ctrlProp" Target="../ctrlProps/ctrlProp900.xml"/><Relationship Id="rId1837" Type="http://schemas.openxmlformats.org/officeDocument/2006/relationships/ctrlProp" Target="../ctrlProps/ctrlProp1835.xml"/><Relationship Id="rId31" Type="http://schemas.openxmlformats.org/officeDocument/2006/relationships/ctrlProp" Target="../ctrlProps/ctrlProp29.xml"/><Relationship Id="rId180" Type="http://schemas.openxmlformats.org/officeDocument/2006/relationships/ctrlProp" Target="../ctrlProps/ctrlProp178.xml"/><Relationship Id="rId278" Type="http://schemas.openxmlformats.org/officeDocument/2006/relationships/ctrlProp" Target="../ctrlProps/ctrlProp276.xml"/><Relationship Id="rId1904" Type="http://schemas.openxmlformats.org/officeDocument/2006/relationships/ctrlProp" Target="../ctrlProps/ctrlProp1902.xml"/><Relationship Id="rId485" Type="http://schemas.openxmlformats.org/officeDocument/2006/relationships/ctrlProp" Target="../ctrlProps/ctrlProp483.xml"/><Relationship Id="rId692" Type="http://schemas.openxmlformats.org/officeDocument/2006/relationships/ctrlProp" Target="../ctrlProps/ctrlProp690.xml"/><Relationship Id="rId138" Type="http://schemas.openxmlformats.org/officeDocument/2006/relationships/ctrlProp" Target="../ctrlProps/ctrlProp136.xml"/><Relationship Id="rId345" Type="http://schemas.openxmlformats.org/officeDocument/2006/relationships/ctrlProp" Target="../ctrlProps/ctrlProp343.xml"/><Relationship Id="rId552" Type="http://schemas.openxmlformats.org/officeDocument/2006/relationships/ctrlProp" Target="../ctrlProps/ctrlProp550.xml"/><Relationship Id="rId997" Type="http://schemas.openxmlformats.org/officeDocument/2006/relationships/ctrlProp" Target="../ctrlProps/ctrlProp995.xml"/><Relationship Id="rId1182" Type="http://schemas.openxmlformats.org/officeDocument/2006/relationships/ctrlProp" Target="../ctrlProps/ctrlProp1180.xml"/><Relationship Id="rId205" Type="http://schemas.openxmlformats.org/officeDocument/2006/relationships/ctrlProp" Target="../ctrlProps/ctrlProp203.xml"/><Relationship Id="rId412" Type="http://schemas.openxmlformats.org/officeDocument/2006/relationships/ctrlProp" Target="../ctrlProps/ctrlProp410.xml"/><Relationship Id="rId857" Type="http://schemas.openxmlformats.org/officeDocument/2006/relationships/ctrlProp" Target="../ctrlProps/ctrlProp855.xml"/><Relationship Id="rId1042" Type="http://schemas.openxmlformats.org/officeDocument/2006/relationships/ctrlProp" Target="../ctrlProps/ctrlProp1040.xml"/><Relationship Id="rId1487" Type="http://schemas.openxmlformats.org/officeDocument/2006/relationships/ctrlProp" Target="../ctrlProps/ctrlProp1485.xml"/><Relationship Id="rId1694" Type="http://schemas.openxmlformats.org/officeDocument/2006/relationships/ctrlProp" Target="../ctrlProps/ctrlProp1692.xml"/><Relationship Id="rId717" Type="http://schemas.openxmlformats.org/officeDocument/2006/relationships/ctrlProp" Target="../ctrlProps/ctrlProp715.xml"/><Relationship Id="rId924" Type="http://schemas.openxmlformats.org/officeDocument/2006/relationships/ctrlProp" Target="../ctrlProps/ctrlProp922.xml"/><Relationship Id="rId1347" Type="http://schemas.openxmlformats.org/officeDocument/2006/relationships/ctrlProp" Target="../ctrlProps/ctrlProp1345.xml"/><Relationship Id="rId1554" Type="http://schemas.openxmlformats.org/officeDocument/2006/relationships/ctrlProp" Target="../ctrlProps/ctrlProp1552.xml"/><Relationship Id="rId1761" Type="http://schemas.openxmlformats.org/officeDocument/2006/relationships/ctrlProp" Target="../ctrlProps/ctrlProp1759.xml"/><Relationship Id="rId1999" Type="http://schemas.openxmlformats.org/officeDocument/2006/relationships/ctrlProp" Target="../ctrlProps/ctrlProp1997.xml"/><Relationship Id="rId53" Type="http://schemas.openxmlformats.org/officeDocument/2006/relationships/ctrlProp" Target="../ctrlProps/ctrlProp51.xml"/><Relationship Id="rId1207" Type="http://schemas.openxmlformats.org/officeDocument/2006/relationships/ctrlProp" Target="../ctrlProps/ctrlProp1205.xml"/><Relationship Id="rId1414" Type="http://schemas.openxmlformats.org/officeDocument/2006/relationships/ctrlProp" Target="../ctrlProps/ctrlProp1412.xml"/><Relationship Id="rId1621" Type="http://schemas.openxmlformats.org/officeDocument/2006/relationships/ctrlProp" Target="../ctrlProps/ctrlProp1619.xml"/><Relationship Id="rId1859" Type="http://schemas.openxmlformats.org/officeDocument/2006/relationships/ctrlProp" Target="../ctrlProps/ctrlProp1857.xml"/><Relationship Id="rId1719" Type="http://schemas.openxmlformats.org/officeDocument/2006/relationships/ctrlProp" Target="../ctrlProps/ctrlProp1717.xml"/><Relationship Id="rId1926" Type="http://schemas.openxmlformats.org/officeDocument/2006/relationships/ctrlProp" Target="../ctrlProps/ctrlProp1924.xml"/><Relationship Id="rId367" Type="http://schemas.openxmlformats.org/officeDocument/2006/relationships/ctrlProp" Target="../ctrlProps/ctrlProp365.xml"/><Relationship Id="rId574" Type="http://schemas.openxmlformats.org/officeDocument/2006/relationships/ctrlProp" Target="../ctrlProps/ctrlProp572.xml"/><Relationship Id="rId227" Type="http://schemas.openxmlformats.org/officeDocument/2006/relationships/ctrlProp" Target="../ctrlProps/ctrlProp225.xml"/><Relationship Id="rId781" Type="http://schemas.openxmlformats.org/officeDocument/2006/relationships/ctrlProp" Target="../ctrlProps/ctrlProp779.xml"/><Relationship Id="rId879" Type="http://schemas.openxmlformats.org/officeDocument/2006/relationships/ctrlProp" Target="../ctrlProps/ctrlProp877.xml"/><Relationship Id="rId434" Type="http://schemas.openxmlformats.org/officeDocument/2006/relationships/ctrlProp" Target="../ctrlProps/ctrlProp432.xml"/><Relationship Id="rId641" Type="http://schemas.openxmlformats.org/officeDocument/2006/relationships/ctrlProp" Target="../ctrlProps/ctrlProp639.xml"/><Relationship Id="rId739" Type="http://schemas.openxmlformats.org/officeDocument/2006/relationships/ctrlProp" Target="../ctrlProps/ctrlProp737.xml"/><Relationship Id="rId1064" Type="http://schemas.openxmlformats.org/officeDocument/2006/relationships/ctrlProp" Target="../ctrlProps/ctrlProp1062.xml"/><Relationship Id="rId1271" Type="http://schemas.openxmlformats.org/officeDocument/2006/relationships/ctrlProp" Target="../ctrlProps/ctrlProp1269.xml"/><Relationship Id="rId1369" Type="http://schemas.openxmlformats.org/officeDocument/2006/relationships/ctrlProp" Target="../ctrlProps/ctrlProp1367.xml"/><Relationship Id="rId1576" Type="http://schemas.openxmlformats.org/officeDocument/2006/relationships/ctrlProp" Target="../ctrlProps/ctrlProp1574.xml"/><Relationship Id="rId501" Type="http://schemas.openxmlformats.org/officeDocument/2006/relationships/ctrlProp" Target="../ctrlProps/ctrlProp499.xml"/><Relationship Id="rId946" Type="http://schemas.openxmlformats.org/officeDocument/2006/relationships/ctrlProp" Target="../ctrlProps/ctrlProp944.xml"/><Relationship Id="rId1131" Type="http://schemas.openxmlformats.org/officeDocument/2006/relationships/ctrlProp" Target="../ctrlProps/ctrlProp1129.xml"/><Relationship Id="rId1229" Type="http://schemas.openxmlformats.org/officeDocument/2006/relationships/ctrlProp" Target="../ctrlProps/ctrlProp1227.xml"/><Relationship Id="rId1783" Type="http://schemas.openxmlformats.org/officeDocument/2006/relationships/ctrlProp" Target="../ctrlProps/ctrlProp1781.xml"/><Relationship Id="rId1990" Type="http://schemas.openxmlformats.org/officeDocument/2006/relationships/ctrlProp" Target="../ctrlProps/ctrlProp1988.xml"/><Relationship Id="rId75" Type="http://schemas.openxmlformats.org/officeDocument/2006/relationships/ctrlProp" Target="../ctrlProps/ctrlProp73.xml"/><Relationship Id="rId806" Type="http://schemas.openxmlformats.org/officeDocument/2006/relationships/ctrlProp" Target="../ctrlProps/ctrlProp804.xml"/><Relationship Id="rId1436" Type="http://schemas.openxmlformats.org/officeDocument/2006/relationships/ctrlProp" Target="../ctrlProps/ctrlProp1434.xml"/><Relationship Id="rId1643" Type="http://schemas.openxmlformats.org/officeDocument/2006/relationships/ctrlProp" Target="../ctrlProps/ctrlProp1641.xml"/><Relationship Id="rId1850" Type="http://schemas.openxmlformats.org/officeDocument/2006/relationships/ctrlProp" Target="../ctrlProps/ctrlProp1848.xml"/><Relationship Id="rId1503" Type="http://schemas.openxmlformats.org/officeDocument/2006/relationships/ctrlProp" Target="../ctrlProps/ctrlProp1501.xml"/><Relationship Id="rId1710" Type="http://schemas.openxmlformats.org/officeDocument/2006/relationships/ctrlProp" Target="../ctrlProps/ctrlProp1708.xml"/><Relationship Id="rId1948" Type="http://schemas.openxmlformats.org/officeDocument/2006/relationships/ctrlProp" Target="../ctrlProps/ctrlProp1946.xml"/><Relationship Id="rId291" Type="http://schemas.openxmlformats.org/officeDocument/2006/relationships/ctrlProp" Target="../ctrlProps/ctrlProp289.xml"/><Relationship Id="rId1808" Type="http://schemas.openxmlformats.org/officeDocument/2006/relationships/ctrlProp" Target="../ctrlProps/ctrlProp1806.xml"/><Relationship Id="rId151" Type="http://schemas.openxmlformats.org/officeDocument/2006/relationships/ctrlProp" Target="../ctrlProps/ctrlProp149.xml"/><Relationship Id="rId389" Type="http://schemas.openxmlformats.org/officeDocument/2006/relationships/ctrlProp" Target="../ctrlProps/ctrlProp387.xml"/><Relationship Id="rId596" Type="http://schemas.openxmlformats.org/officeDocument/2006/relationships/ctrlProp" Target="../ctrlProps/ctrlProp594.xml"/><Relationship Id="rId249" Type="http://schemas.openxmlformats.org/officeDocument/2006/relationships/ctrlProp" Target="../ctrlProps/ctrlProp247.xml"/><Relationship Id="rId456" Type="http://schemas.openxmlformats.org/officeDocument/2006/relationships/ctrlProp" Target="../ctrlProps/ctrlProp454.xml"/><Relationship Id="rId663" Type="http://schemas.openxmlformats.org/officeDocument/2006/relationships/ctrlProp" Target="../ctrlProps/ctrlProp661.xml"/><Relationship Id="rId870" Type="http://schemas.openxmlformats.org/officeDocument/2006/relationships/ctrlProp" Target="../ctrlProps/ctrlProp868.xml"/><Relationship Id="rId1086" Type="http://schemas.openxmlformats.org/officeDocument/2006/relationships/ctrlProp" Target="../ctrlProps/ctrlProp1084.xml"/><Relationship Id="rId1293" Type="http://schemas.openxmlformats.org/officeDocument/2006/relationships/ctrlProp" Target="../ctrlProps/ctrlProp1291.xml"/><Relationship Id="rId109" Type="http://schemas.openxmlformats.org/officeDocument/2006/relationships/ctrlProp" Target="../ctrlProps/ctrlProp107.xml"/><Relationship Id="rId316" Type="http://schemas.openxmlformats.org/officeDocument/2006/relationships/ctrlProp" Target="../ctrlProps/ctrlProp314.xml"/><Relationship Id="rId523" Type="http://schemas.openxmlformats.org/officeDocument/2006/relationships/ctrlProp" Target="../ctrlProps/ctrlProp521.xml"/><Relationship Id="rId968" Type="http://schemas.openxmlformats.org/officeDocument/2006/relationships/ctrlProp" Target="../ctrlProps/ctrlProp966.xml"/><Relationship Id="rId1153" Type="http://schemas.openxmlformats.org/officeDocument/2006/relationships/ctrlProp" Target="../ctrlProps/ctrlProp1151.xml"/><Relationship Id="rId1598" Type="http://schemas.openxmlformats.org/officeDocument/2006/relationships/ctrlProp" Target="../ctrlProps/ctrlProp1596.xml"/><Relationship Id="rId97" Type="http://schemas.openxmlformats.org/officeDocument/2006/relationships/ctrlProp" Target="../ctrlProps/ctrlProp95.xml"/><Relationship Id="rId730" Type="http://schemas.openxmlformats.org/officeDocument/2006/relationships/ctrlProp" Target="../ctrlProps/ctrlProp728.xml"/><Relationship Id="rId828" Type="http://schemas.openxmlformats.org/officeDocument/2006/relationships/ctrlProp" Target="../ctrlProps/ctrlProp826.xml"/><Relationship Id="rId1013" Type="http://schemas.openxmlformats.org/officeDocument/2006/relationships/ctrlProp" Target="../ctrlProps/ctrlProp1011.xml"/><Relationship Id="rId1360" Type="http://schemas.openxmlformats.org/officeDocument/2006/relationships/ctrlProp" Target="../ctrlProps/ctrlProp1358.xml"/><Relationship Id="rId1458" Type="http://schemas.openxmlformats.org/officeDocument/2006/relationships/ctrlProp" Target="../ctrlProps/ctrlProp1456.xml"/><Relationship Id="rId1665" Type="http://schemas.openxmlformats.org/officeDocument/2006/relationships/ctrlProp" Target="../ctrlProps/ctrlProp1663.xml"/><Relationship Id="rId1872" Type="http://schemas.openxmlformats.org/officeDocument/2006/relationships/ctrlProp" Target="../ctrlProps/ctrlProp1870.xml"/><Relationship Id="rId1220" Type="http://schemas.openxmlformats.org/officeDocument/2006/relationships/ctrlProp" Target="../ctrlProps/ctrlProp1218.xml"/><Relationship Id="rId1318" Type="http://schemas.openxmlformats.org/officeDocument/2006/relationships/ctrlProp" Target="../ctrlProps/ctrlProp1316.xml"/><Relationship Id="rId1525" Type="http://schemas.openxmlformats.org/officeDocument/2006/relationships/ctrlProp" Target="../ctrlProps/ctrlProp1523.xml"/><Relationship Id="rId1732" Type="http://schemas.openxmlformats.org/officeDocument/2006/relationships/ctrlProp" Target="../ctrlProps/ctrlProp1730.xml"/><Relationship Id="rId24" Type="http://schemas.openxmlformats.org/officeDocument/2006/relationships/ctrlProp" Target="../ctrlProps/ctrlProp22.xml"/><Relationship Id="rId173" Type="http://schemas.openxmlformats.org/officeDocument/2006/relationships/ctrlProp" Target="../ctrlProps/ctrlProp171.xml"/><Relationship Id="rId380" Type="http://schemas.openxmlformats.org/officeDocument/2006/relationships/ctrlProp" Target="../ctrlProps/ctrlProp378.xml"/><Relationship Id="rId240" Type="http://schemas.openxmlformats.org/officeDocument/2006/relationships/ctrlProp" Target="../ctrlProps/ctrlProp238.xml"/><Relationship Id="rId478" Type="http://schemas.openxmlformats.org/officeDocument/2006/relationships/ctrlProp" Target="../ctrlProps/ctrlProp476.xml"/><Relationship Id="rId685" Type="http://schemas.openxmlformats.org/officeDocument/2006/relationships/ctrlProp" Target="../ctrlProps/ctrlProp683.xml"/><Relationship Id="rId892" Type="http://schemas.openxmlformats.org/officeDocument/2006/relationships/ctrlProp" Target="../ctrlProps/ctrlProp890.xml"/><Relationship Id="rId100" Type="http://schemas.openxmlformats.org/officeDocument/2006/relationships/ctrlProp" Target="../ctrlProps/ctrlProp98.xml"/><Relationship Id="rId338" Type="http://schemas.openxmlformats.org/officeDocument/2006/relationships/ctrlProp" Target="../ctrlProps/ctrlProp336.xml"/><Relationship Id="rId545" Type="http://schemas.openxmlformats.org/officeDocument/2006/relationships/ctrlProp" Target="../ctrlProps/ctrlProp543.xml"/><Relationship Id="rId752" Type="http://schemas.openxmlformats.org/officeDocument/2006/relationships/ctrlProp" Target="../ctrlProps/ctrlProp750.xml"/><Relationship Id="rId1175" Type="http://schemas.openxmlformats.org/officeDocument/2006/relationships/ctrlProp" Target="../ctrlProps/ctrlProp1173.xml"/><Relationship Id="rId1382" Type="http://schemas.openxmlformats.org/officeDocument/2006/relationships/ctrlProp" Target="../ctrlProps/ctrlProp1380.xml"/><Relationship Id="rId405" Type="http://schemas.openxmlformats.org/officeDocument/2006/relationships/ctrlProp" Target="../ctrlProps/ctrlProp403.xml"/><Relationship Id="rId612" Type="http://schemas.openxmlformats.org/officeDocument/2006/relationships/ctrlProp" Target="../ctrlProps/ctrlProp610.xml"/><Relationship Id="rId1035" Type="http://schemas.openxmlformats.org/officeDocument/2006/relationships/ctrlProp" Target="../ctrlProps/ctrlProp1033.xml"/><Relationship Id="rId1242" Type="http://schemas.openxmlformats.org/officeDocument/2006/relationships/ctrlProp" Target="../ctrlProps/ctrlProp1240.xml"/><Relationship Id="rId1687" Type="http://schemas.openxmlformats.org/officeDocument/2006/relationships/ctrlProp" Target="../ctrlProps/ctrlProp1685.xml"/><Relationship Id="rId1894" Type="http://schemas.openxmlformats.org/officeDocument/2006/relationships/ctrlProp" Target="../ctrlProps/ctrlProp1892.xml"/><Relationship Id="rId917" Type="http://schemas.openxmlformats.org/officeDocument/2006/relationships/ctrlProp" Target="../ctrlProps/ctrlProp915.xml"/><Relationship Id="rId1102" Type="http://schemas.openxmlformats.org/officeDocument/2006/relationships/ctrlProp" Target="../ctrlProps/ctrlProp1100.xml"/><Relationship Id="rId1547" Type="http://schemas.openxmlformats.org/officeDocument/2006/relationships/ctrlProp" Target="../ctrlProps/ctrlProp1545.xml"/><Relationship Id="rId1754" Type="http://schemas.openxmlformats.org/officeDocument/2006/relationships/ctrlProp" Target="../ctrlProps/ctrlProp1752.xml"/><Relationship Id="rId1961" Type="http://schemas.openxmlformats.org/officeDocument/2006/relationships/ctrlProp" Target="../ctrlProps/ctrlProp1959.xml"/><Relationship Id="rId46" Type="http://schemas.openxmlformats.org/officeDocument/2006/relationships/ctrlProp" Target="../ctrlProps/ctrlProp44.xml"/><Relationship Id="rId1407" Type="http://schemas.openxmlformats.org/officeDocument/2006/relationships/ctrlProp" Target="../ctrlProps/ctrlProp1405.xml"/><Relationship Id="rId1614" Type="http://schemas.openxmlformats.org/officeDocument/2006/relationships/ctrlProp" Target="../ctrlProps/ctrlProp1612.xml"/><Relationship Id="rId1821" Type="http://schemas.openxmlformats.org/officeDocument/2006/relationships/ctrlProp" Target="../ctrlProps/ctrlProp1819.xml"/><Relationship Id="rId195" Type="http://schemas.openxmlformats.org/officeDocument/2006/relationships/ctrlProp" Target="../ctrlProps/ctrlProp193.xml"/><Relationship Id="rId1919" Type="http://schemas.openxmlformats.org/officeDocument/2006/relationships/ctrlProp" Target="../ctrlProps/ctrlProp1917.xml"/><Relationship Id="rId262" Type="http://schemas.openxmlformats.org/officeDocument/2006/relationships/ctrlProp" Target="../ctrlProps/ctrlProp260.xml"/><Relationship Id="rId567" Type="http://schemas.openxmlformats.org/officeDocument/2006/relationships/ctrlProp" Target="../ctrlProps/ctrlProp565.xml"/><Relationship Id="rId1197" Type="http://schemas.openxmlformats.org/officeDocument/2006/relationships/ctrlProp" Target="../ctrlProps/ctrlProp1195.xml"/><Relationship Id="rId122" Type="http://schemas.openxmlformats.org/officeDocument/2006/relationships/ctrlProp" Target="../ctrlProps/ctrlProp120.xml"/><Relationship Id="rId774" Type="http://schemas.openxmlformats.org/officeDocument/2006/relationships/ctrlProp" Target="../ctrlProps/ctrlProp772.xml"/><Relationship Id="rId981" Type="http://schemas.openxmlformats.org/officeDocument/2006/relationships/ctrlProp" Target="../ctrlProps/ctrlProp979.xml"/><Relationship Id="rId1057" Type="http://schemas.openxmlformats.org/officeDocument/2006/relationships/ctrlProp" Target="../ctrlProps/ctrlProp1055.xml"/><Relationship Id="rId2010" Type="http://schemas.openxmlformats.org/officeDocument/2006/relationships/ctrlProp" Target="../ctrlProps/ctrlProp2008.xml"/><Relationship Id="rId427" Type="http://schemas.openxmlformats.org/officeDocument/2006/relationships/ctrlProp" Target="../ctrlProps/ctrlProp425.xml"/><Relationship Id="rId634" Type="http://schemas.openxmlformats.org/officeDocument/2006/relationships/ctrlProp" Target="../ctrlProps/ctrlProp632.xml"/><Relationship Id="rId841" Type="http://schemas.openxmlformats.org/officeDocument/2006/relationships/ctrlProp" Target="../ctrlProps/ctrlProp839.xml"/><Relationship Id="rId1264" Type="http://schemas.openxmlformats.org/officeDocument/2006/relationships/ctrlProp" Target="../ctrlProps/ctrlProp1262.xml"/><Relationship Id="rId1471" Type="http://schemas.openxmlformats.org/officeDocument/2006/relationships/ctrlProp" Target="../ctrlProps/ctrlProp1469.xml"/><Relationship Id="rId1569" Type="http://schemas.openxmlformats.org/officeDocument/2006/relationships/ctrlProp" Target="../ctrlProps/ctrlProp1567.xml"/><Relationship Id="rId701" Type="http://schemas.openxmlformats.org/officeDocument/2006/relationships/ctrlProp" Target="../ctrlProps/ctrlProp699.xml"/><Relationship Id="rId939" Type="http://schemas.openxmlformats.org/officeDocument/2006/relationships/ctrlProp" Target="../ctrlProps/ctrlProp937.xml"/><Relationship Id="rId1124" Type="http://schemas.openxmlformats.org/officeDocument/2006/relationships/ctrlProp" Target="../ctrlProps/ctrlProp1122.xml"/><Relationship Id="rId1331" Type="http://schemas.openxmlformats.org/officeDocument/2006/relationships/ctrlProp" Target="../ctrlProps/ctrlProp1329.xml"/><Relationship Id="rId1776" Type="http://schemas.openxmlformats.org/officeDocument/2006/relationships/ctrlProp" Target="../ctrlProps/ctrlProp1774.xml"/><Relationship Id="rId1983" Type="http://schemas.openxmlformats.org/officeDocument/2006/relationships/ctrlProp" Target="../ctrlProps/ctrlProp1981.xml"/><Relationship Id="rId68" Type="http://schemas.openxmlformats.org/officeDocument/2006/relationships/ctrlProp" Target="../ctrlProps/ctrlProp66.xml"/><Relationship Id="rId1429" Type="http://schemas.openxmlformats.org/officeDocument/2006/relationships/ctrlProp" Target="../ctrlProps/ctrlProp1427.xml"/><Relationship Id="rId1636" Type="http://schemas.openxmlformats.org/officeDocument/2006/relationships/ctrlProp" Target="../ctrlProps/ctrlProp1634.xml"/><Relationship Id="rId1843" Type="http://schemas.openxmlformats.org/officeDocument/2006/relationships/ctrlProp" Target="../ctrlProps/ctrlProp1841.xml"/><Relationship Id="rId1703" Type="http://schemas.openxmlformats.org/officeDocument/2006/relationships/ctrlProp" Target="../ctrlProps/ctrlProp1701.xml"/><Relationship Id="rId1910" Type="http://schemas.openxmlformats.org/officeDocument/2006/relationships/ctrlProp" Target="../ctrlProps/ctrlProp1908.xml"/><Relationship Id="rId284" Type="http://schemas.openxmlformats.org/officeDocument/2006/relationships/ctrlProp" Target="../ctrlProps/ctrlProp282.xml"/><Relationship Id="rId491" Type="http://schemas.openxmlformats.org/officeDocument/2006/relationships/ctrlProp" Target="../ctrlProps/ctrlProp489.xml"/><Relationship Id="rId144" Type="http://schemas.openxmlformats.org/officeDocument/2006/relationships/ctrlProp" Target="../ctrlProps/ctrlProp142.xml"/><Relationship Id="rId589" Type="http://schemas.openxmlformats.org/officeDocument/2006/relationships/ctrlProp" Target="../ctrlProps/ctrlProp587.xml"/><Relationship Id="rId796" Type="http://schemas.openxmlformats.org/officeDocument/2006/relationships/ctrlProp" Target="../ctrlProps/ctrlProp794.xml"/><Relationship Id="rId351" Type="http://schemas.openxmlformats.org/officeDocument/2006/relationships/ctrlProp" Target="../ctrlProps/ctrlProp349.xml"/><Relationship Id="rId449" Type="http://schemas.openxmlformats.org/officeDocument/2006/relationships/ctrlProp" Target="../ctrlProps/ctrlProp447.xml"/><Relationship Id="rId656" Type="http://schemas.openxmlformats.org/officeDocument/2006/relationships/ctrlProp" Target="../ctrlProps/ctrlProp654.xml"/><Relationship Id="rId863" Type="http://schemas.openxmlformats.org/officeDocument/2006/relationships/ctrlProp" Target="../ctrlProps/ctrlProp861.xml"/><Relationship Id="rId1079" Type="http://schemas.openxmlformats.org/officeDocument/2006/relationships/ctrlProp" Target="../ctrlProps/ctrlProp1077.xml"/><Relationship Id="rId1286" Type="http://schemas.openxmlformats.org/officeDocument/2006/relationships/ctrlProp" Target="../ctrlProps/ctrlProp1284.xml"/><Relationship Id="rId1493" Type="http://schemas.openxmlformats.org/officeDocument/2006/relationships/ctrlProp" Target="../ctrlProps/ctrlProp1491.xml"/><Relationship Id="rId211" Type="http://schemas.openxmlformats.org/officeDocument/2006/relationships/ctrlProp" Target="../ctrlProps/ctrlProp209.xml"/><Relationship Id="rId309" Type="http://schemas.openxmlformats.org/officeDocument/2006/relationships/ctrlProp" Target="../ctrlProps/ctrlProp307.xml"/><Relationship Id="rId516" Type="http://schemas.openxmlformats.org/officeDocument/2006/relationships/ctrlProp" Target="../ctrlProps/ctrlProp514.xml"/><Relationship Id="rId1146" Type="http://schemas.openxmlformats.org/officeDocument/2006/relationships/ctrlProp" Target="../ctrlProps/ctrlProp1144.xml"/><Relationship Id="rId1798" Type="http://schemas.openxmlformats.org/officeDocument/2006/relationships/ctrlProp" Target="../ctrlProps/ctrlProp1796.xml"/><Relationship Id="rId723" Type="http://schemas.openxmlformats.org/officeDocument/2006/relationships/ctrlProp" Target="../ctrlProps/ctrlProp721.xml"/><Relationship Id="rId930" Type="http://schemas.openxmlformats.org/officeDocument/2006/relationships/ctrlProp" Target="../ctrlProps/ctrlProp928.xml"/><Relationship Id="rId1006" Type="http://schemas.openxmlformats.org/officeDocument/2006/relationships/ctrlProp" Target="../ctrlProps/ctrlProp1004.xml"/><Relationship Id="rId1353" Type="http://schemas.openxmlformats.org/officeDocument/2006/relationships/ctrlProp" Target="../ctrlProps/ctrlProp1351.xml"/><Relationship Id="rId1560" Type="http://schemas.openxmlformats.org/officeDocument/2006/relationships/ctrlProp" Target="../ctrlProps/ctrlProp1558.xml"/><Relationship Id="rId1658" Type="http://schemas.openxmlformats.org/officeDocument/2006/relationships/ctrlProp" Target="../ctrlProps/ctrlProp1656.xml"/><Relationship Id="rId1865" Type="http://schemas.openxmlformats.org/officeDocument/2006/relationships/ctrlProp" Target="../ctrlProps/ctrlProp1863.xml"/><Relationship Id="rId1213" Type="http://schemas.openxmlformats.org/officeDocument/2006/relationships/ctrlProp" Target="../ctrlProps/ctrlProp1211.xml"/><Relationship Id="rId1420" Type="http://schemas.openxmlformats.org/officeDocument/2006/relationships/ctrlProp" Target="../ctrlProps/ctrlProp1418.xml"/><Relationship Id="rId1518" Type="http://schemas.openxmlformats.org/officeDocument/2006/relationships/ctrlProp" Target="../ctrlProps/ctrlProp1516.xml"/><Relationship Id="rId1725" Type="http://schemas.openxmlformats.org/officeDocument/2006/relationships/ctrlProp" Target="../ctrlProps/ctrlProp1723.xml"/><Relationship Id="rId1932" Type="http://schemas.openxmlformats.org/officeDocument/2006/relationships/ctrlProp" Target="../ctrlProps/ctrlProp1930.xml"/><Relationship Id="rId17" Type="http://schemas.openxmlformats.org/officeDocument/2006/relationships/ctrlProp" Target="../ctrlProps/ctrlProp15.xml"/><Relationship Id="rId166" Type="http://schemas.openxmlformats.org/officeDocument/2006/relationships/ctrlProp" Target="../ctrlProps/ctrlProp164.xml"/><Relationship Id="rId373" Type="http://schemas.openxmlformats.org/officeDocument/2006/relationships/ctrlProp" Target="../ctrlProps/ctrlProp371.xml"/><Relationship Id="rId580" Type="http://schemas.openxmlformats.org/officeDocument/2006/relationships/ctrlProp" Target="../ctrlProps/ctrlProp578.xml"/><Relationship Id="rId1" Type="http://schemas.openxmlformats.org/officeDocument/2006/relationships/drawing" Target="../drawings/drawing1.xml"/><Relationship Id="rId233" Type="http://schemas.openxmlformats.org/officeDocument/2006/relationships/ctrlProp" Target="../ctrlProps/ctrlProp231.xml"/><Relationship Id="rId440" Type="http://schemas.openxmlformats.org/officeDocument/2006/relationships/ctrlProp" Target="../ctrlProps/ctrlProp438.xml"/><Relationship Id="rId678" Type="http://schemas.openxmlformats.org/officeDocument/2006/relationships/ctrlProp" Target="../ctrlProps/ctrlProp676.xml"/><Relationship Id="rId885" Type="http://schemas.openxmlformats.org/officeDocument/2006/relationships/ctrlProp" Target="../ctrlProps/ctrlProp883.xml"/><Relationship Id="rId1070" Type="http://schemas.openxmlformats.org/officeDocument/2006/relationships/ctrlProp" Target="../ctrlProps/ctrlProp1068.xml"/><Relationship Id="rId300" Type="http://schemas.openxmlformats.org/officeDocument/2006/relationships/ctrlProp" Target="../ctrlProps/ctrlProp298.xml"/><Relationship Id="rId538" Type="http://schemas.openxmlformats.org/officeDocument/2006/relationships/ctrlProp" Target="../ctrlProps/ctrlProp536.xml"/><Relationship Id="rId745" Type="http://schemas.openxmlformats.org/officeDocument/2006/relationships/ctrlProp" Target="../ctrlProps/ctrlProp743.xml"/><Relationship Id="rId952" Type="http://schemas.openxmlformats.org/officeDocument/2006/relationships/ctrlProp" Target="../ctrlProps/ctrlProp950.xml"/><Relationship Id="rId1168" Type="http://schemas.openxmlformats.org/officeDocument/2006/relationships/ctrlProp" Target="../ctrlProps/ctrlProp1166.xml"/><Relationship Id="rId1375" Type="http://schemas.openxmlformats.org/officeDocument/2006/relationships/ctrlProp" Target="../ctrlProps/ctrlProp1373.xml"/><Relationship Id="rId1582" Type="http://schemas.openxmlformats.org/officeDocument/2006/relationships/ctrlProp" Target="../ctrlProps/ctrlProp1580.xml"/><Relationship Id="rId81" Type="http://schemas.openxmlformats.org/officeDocument/2006/relationships/ctrlProp" Target="../ctrlProps/ctrlProp79.xml"/><Relationship Id="rId605" Type="http://schemas.openxmlformats.org/officeDocument/2006/relationships/ctrlProp" Target="../ctrlProps/ctrlProp603.xml"/><Relationship Id="rId812" Type="http://schemas.openxmlformats.org/officeDocument/2006/relationships/ctrlProp" Target="../ctrlProps/ctrlProp810.xml"/><Relationship Id="rId1028" Type="http://schemas.openxmlformats.org/officeDocument/2006/relationships/ctrlProp" Target="../ctrlProps/ctrlProp1026.xml"/><Relationship Id="rId1235" Type="http://schemas.openxmlformats.org/officeDocument/2006/relationships/ctrlProp" Target="../ctrlProps/ctrlProp1233.xml"/><Relationship Id="rId1442" Type="http://schemas.openxmlformats.org/officeDocument/2006/relationships/ctrlProp" Target="../ctrlProps/ctrlProp1440.xml"/><Relationship Id="rId1887" Type="http://schemas.openxmlformats.org/officeDocument/2006/relationships/ctrlProp" Target="../ctrlProps/ctrlProp1885.xml"/><Relationship Id="rId1302" Type="http://schemas.openxmlformats.org/officeDocument/2006/relationships/ctrlProp" Target="../ctrlProps/ctrlProp1300.xml"/><Relationship Id="rId1747" Type="http://schemas.openxmlformats.org/officeDocument/2006/relationships/ctrlProp" Target="../ctrlProps/ctrlProp1745.xml"/><Relationship Id="rId1954" Type="http://schemas.openxmlformats.org/officeDocument/2006/relationships/ctrlProp" Target="../ctrlProps/ctrlProp1952.xml"/><Relationship Id="rId39" Type="http://schemas.openxmlformats.org/officeDocument/2006/relationships/ctrlProp" Target="../ctrlProps/ctrlProp37.xml"/><Relationship Id="rId1607" Type="http://schemas.openxmlformats.org/officeDocument/2006/relationships/ctrlProp" Target="../ctrlProps/ctrlProp1605.xml"/><Relationship Id="rId1814" Type="http://schemas.openxmlformats.org/officeDocument/2006/relationships/ctrlProp" Target="../ctrlProps/ctrlProp1812.xml"/><Relationship Id="rId188" Type="http://schemas.openxmlformats.org/officeDocument/2006/relationships/ctrlProp" Target="../ctrlProps/ctrlProp186.xml"/><Relationship Id="rId395" Type="http://schemas.openxmlformats.org/officeDocument/2006/relationships/ctrlProp" Target="../ctrlProps/ctrlProp393.xml"/><Relationship Id="rId255" Type="http://schemas.openxmlformats.org/officeDocument/2006/relationships/ctrlProp" Target="../ctrlProps/ctrlProp253.xml"/><Relationship Id="rId462" Type="http://schemas.openxmlformats.org/officeDocument/2006/relationships/ctrlProp" Target="../ctrlProps/ctrlProp460.xml"/><Relationship Id="rId1092" Type="http://schemas.openxmlformats.org/officeDocument/2006/relationships/ctrlProp" Target="../ctrlProps/ctrlProp1090.xml"/><Relationship Id="rId1397" Type="http://schemas.openxmlformats.org/officeDocument/2006/relationships/ctrlProp" Target="../ctrlProps/ctrlProp1395.xml"/><Relationship Id="rId115" Type="http://schemas.openxmlformats.org/officeDocument/2006/relationships/ctrlProp" Target="../ctrlProps/ctrlProp113.xml"/><Relationship Id="rId322" Type="http://schemas.openxmlformats.org/officeDocument/2006/relationships/ctrlProp" Target="../ctrlProps/ctrlProp320.xml"/><Relationship Id="rId767" Type="http://schemas.openxmlformats.org/officeDocument/2006/relationships/ctrlProp" Target="../ctrlProps/ctrlProp765.xml"/><Relationship Id="rId974" Type="http://schemas.openxmlformats.org/officeDocument/2006/relationships/ctrlProp" Target="../ctrlProps/ctrlProp972.xml"/><Relationship Id="rId2003" Type="http://schemas.openxmlformats.org/officeDocument/2006/relationships/ctrlProp" Target="../ctrlProps/ctrlProp2001.xml"/><Relationship Id="rId627" Type="http://schemas.openxmlformats.org/officeDocument/2006/relationships/ctrlProp" Target="../ctrlProps/ctrlProp625.xml"/><Relationship Id="rId834" Type="http://schemas.openxmlformats.org/officeDocument/2006/relationships/ctrlProp" Target="../ctrlProps/ctrlProp832.xml"/><Relationship Id="rId1257" Type="http://schemas.openxmlformats.org/officeDocument/2006/relationships/ctrlProp" Target="../ctrlProps/ctrlProp1255.xml"/><Relationship Id="rId1464" Type="http://schemas.openxmlformats.org/officeDocument/2006/relationships/ctrlProp" Target="../ctrlProps/ctrlProp1462.xml"/><Relationship Id="rId1671" Type="http://schemas.openxmlformats.org/officeDocument/2006/relationships/ctrlProp" Target="../ctrlProps/ctrlProp1669.xml"/><Relationship Id="rId901" Type="http://schemas.openxmlformats.org/officeDocument/2006/relationships/ctrlProp" Target="../ctrlProps/ctrlProp899.xml"/><Relationship Id="rId1117" Type="http://schemas.openxmlformats.org/officeDocument/2006/relationships/ctrlProp" Target="../ctrlProps/ctrlProp1115.xml"/><Relationship Id="rId1324" Type="http://schemas.openxmlformats.org/officeDocument/2006/relationships/ctrlProp" Target="../ctrlProps/ctrlProp1322.xml"/><Relationship Id="rId1531" Type="http://schemas.openxmlformats.org/officeDocument/2006/relationships/ctrlProp" Target="../ctrlProps/ctrlProp1529.xml"/><Relationship Id="rId1769" Type="http://schemas.openxmlformats.org/officeDocument/2006/relationships/ctrlProp" Target="../ctrlProps/ctrlProp1767.xml"/><Relationship Id="rId1976" Type="http://schemas.openxmlformats.org/officeDocument/2006/relationships/ctrlProp" Target="../ctrlProps/ctrlProp1974.xml"/><Relationship Id="rId30" Type="http://schemas.openxmlformats.org/officeDocument/2006/relationships/ctrlProp" Target="../ctrlProps/ctrlProp28.xml"/><Relationship Id="rId1629" Type="http://schemas.openxmlformats.org/officeDocument/2006/relationships/ctrlProp" Target="../ctrlProps/ctrlProp1627.xml"/><Relationship Id="rId1836" Type="http://schemas.openxmlformats.org/officeDocument/2006/relationships/ctrlProp" Target="../ctrlProps/ctrlProp1834.xml"/><Relationship Id="rId1903" Type="http://schemas.openxmlformats.org/officeDocument/2006/relationships/ctrlProp" Target="../ctrlProps/ctrlProp1901.xml"/><Relationship Id="rId277" Type="http://schemas.openxmlformats.org/officeDocument/2006/relationships/ctrlProp" Target="../ctrlProps/ctrlProp275.xml"/><Relationship Id="rId484" Type="http://schemas.openxmlformats.org/officeDocument/2006/relationships/ctrlProp" Target="../ctrlProps/ctrlProp482.xml"/><Relationship Id="rId137" Type="http://schemas.openxmlformats.org/officeDocument/2006/relationships/ctrlProp" Target="../ctrlProps/ctrlProp135.xml"/><Relationship Id="rId344" Type="http://schemas.openxmlformats.org/officeDocument/2006/relationships/ctrlProp" Target="../ctrlProps/ctrlProp342.xml"/><Relationship Id="rId691" Type="http://schemas.openxmlformats.org/officeDocument/2006/relationships/ctrlProp" Target="../ctrlProps/ctrlProp689.xml"/><Relationship Id="rId789" Type="http://schemas.openxmlformats.org/officeDocument/2006/relationships/ctrlProp" Target="../ctrlProps/ctrlProp787.xml"/><Relationship Id="rId996" Type="http://schemas.openxmlformats.org/officeDocument/2006/relationships/ctrlProp" Target="../ctrlProps/ctrlProp994.xml"/><Relationship Id="rId551" Type="http://schemas.openxmlformats.org/officeDocument/2006/relationships/ctrlProp" Target="../ctrlProps/ctrlProp549.xml"/><Relationship Id="rId649" Type="http://schemas.openxmlformats.org/officeDocument/2006/relationships/ctrlProp" Target="../ctrlProps/ctrlProp647.xml"/><Relationship Id="rId856" Type="http://schemas.openxmlformats.org/officeDocument/2006/relationships/ctrlProp" Target="../ctrlProps/ctrlProp854.xml"/><Relationship Id="rId1181" Type="http://schemas.openxmlformats.org/officeDocument/2006/relationships/ctrlProp" Target="../ctrlProps/ctrlProp1179.xml"/><Relationship Id="rId1279" Type="http://schemas.openxmlformats.org/officeDocument/2006/relationships/ctrlProp" Target="../ctrlProps/ctrlProp1277.xml"/><Relationship Id="rId1486" Type="http://schemas.openxmlformats.org/officeDocument/2006/relationships/ctrlProp" Target="../ctrlProps/ctrlProp1484.xml"/><Relationship Id="rId204" Type="http://schemas.openxmlformats.org/officeDocument/2006/relationships/ctrlProp" Target="../ctrlProps/ctrlProp202.xml"/><Relationship Id="rId411" Type="http://schemas.openxmlformats.org/officeDocument/2006/relationships/ctrlProp" Target="../ctrlProps/ctrlProp409.xml"/><Relationship Id="rId509" Type="http://schemas.openxmlformats.org/officeDocument/2006/relationships/ctrlProp" Target="../ctrlProps/ctrlProp507.xml"/><Relationship Id="rId1041" Type="http://schemas.openxmlformats.org/officeDocument/2006/relationships/ctrlProp" Target="../ctrlProps/ctrlProp1039.xml"/><Relationship Id="rId1139" Type="http://schemas.openxmlformats.org/officeDocument/2006/relationships/ctrlProp" Target="../ctrlProps/ctrlProp1137.xml"/><Relationship Id="rId1346" Type="http://schemas.openxmlformats.org/officeDocument/2006/relationships/ctrlProp" Target="../ctrlProps/ctrlProp1344.xml"/><Relationship Id="rId1693" Type="http://schemas.openxmlformats.org/officeDocument/2006/relationships/ctrlProp" Target="../ctrlProps/ctrlProp1691.xml"/><Relationship Id="rId1998" Type="http://schemas.openxmlformats.org/officeDocument/2006/relationships/ctrlProp" Target="../ctrlProps/ctrlProp1996.xml"/><Relationship Id="rId716" Type="http://schemas.openxmlformats.org/officeDocument/2006/relationships/ctrlProp" Target="../ctrlProps/ctrlProp714.xml"/><Relationship Id="rId923" Type="http://schemas.openxmlformats.org/officeDocument/2006/relationships/ctrlProp" Target="../ctrlProps/ctrlProp921.xml"/><Relationship Id="rId1553" Type="http://schemas.openxmlformats.org/officeDocument/2006/relationships/ctrlProp" Target="../ctrlProps/ctrlProp1551.xml"/><Relationship Id="rId1760" Type="http://schemas.openxmlformats.org/officeDocument/2006/relationships/ctrlProp" Target="../ctrlProps/ctrlProp1758.xml"/><Relationship Id="rId1858" Type="http://schemas.openxmlformats.org/officeDocument/2006/relationships/ctrlProp" Target="../ctrlProps/ctrlProp1856.xml"/><Relationship Id="rId52" Type="http://schemas.openxmlformats.org/officeDocument/2006/relationships/ctrlProp" Target="../ctrlProps/ctrlProp50.xml"/><Relationship Id="rId1206" Type="http://schemas.openxmlformats.org/officeDocument/2006/relationships/ctrlProp" Target="../ctrlProps/ctrlProp1204.xml"/><Relationship Id="rId1413" Type="http://schemas.openxmlformats.org/officeDocument/2006/relationships/ctrlProp" Target="../ctrlProps/ctrlProp1411.xml"/><Relationship Id="rId1620" Type="http://schemas.openxmlformats.org/officeDocument/2006/relationships/ctrlProp" Target="../ctrlProps/ctrlProp1618.xml"/><Relationship Id="rId1718" Type="http://schemas.openxmlformats.org/officeDocument/2006/relationships/ctrlProp" Target="../ctrlProps/ctrlProp1716.xml"/><Relationship Id="rId1925" Type="http://schemas.openxmlformats.org/officeDocument/2006/relationships/ctrlProp" Target="../ctrlProps/ctrlProp1923.xml"/><Relationship Id="rId299" Type="http://schemas.openxmlformats.org/officeDocument/2006/relationships/ctrlProp" Target="../ctrlProps/ctrlProp297.xml"/><Relationship Id="rId159" Type="http://schemas.openxmlformats.org/officeDocument/2006/relationships/ctrlProp" Target="../ctrlProps/ctrlProp157.xml"/><Relationship Id="rId366" Type="http://schemas.openxmlformats.org/officeDocument/2006/relationships/ctrlProp" Target="../ctrlProps/ctrlProp364.xml"/><Relationship Id="rId573" Type="http://schemas.openxmlformats.org/officeDocument/2006/relationships/ctrlProp" Target="../ctrlProps/ctrlProp571.xml"/><Relationship Id="rId780" Type="http://schemas.openxmlformats.org/officeDocument/2006/relationships/ctrlProp" Target="../ctrlProps/ctrlProp778.xml"/><Relationship Id="rId226" Type="http://schemas.openxmlformats.org/officeDocument/2006/relationships/ctrlProp" Target="../ctrlProps/ctrlProp224.xml"/><Relationship Id="rId433" Type="http://schemas.openxmlformats.org/officeDocument/2006/relationships/ctrlProp" Target="../ctrlProps/ctrlProp431.xml"/><Relationship Id="rId878" Type="http://schemas.openxmlformats.org/officeDocument/2006/relationships/ctrlProp" Target="../ctrlProps/ctrlProp876.xml"/><Relationship Id="rId1063" Type="http://schemas.openxmlformats.org/officeDocument/2006/relationships/ctrlProp" Target="../ctrlProps/ctrlProp1061.xml"/><Relationship Id="rId1270" Type="http://schemas.openxmlformats.org/officeDocument/2006/relationships/ctrlProp" Target="../ctrlProps/ctrlProp1268.xml"/><Relationship Id="rId640" Type="http://schemas.openxmlformats.org/officeDocument/2006/relationships/ctrlProp" Target="../ctrlProps/ctrlProp638.xml"/><Relationship Id="rId738" Type="http://schemas.openxmlformats.org/officeDocument/2006/relationships/ctrlProp" Target="../ctrlProps/ctrlProp736.xml"/><Relationship Id="rId945" Type="http://schemas.openxmlformats.org/officeDocument/2006/relationships/ctrlProp" Target="../ctrlProps/ctrlProp943.xml"/><Relationship Id="rId1368" Type="http://schemas.openxmlformats.org/officeDocument/2006/relationships/ctrlProp" Target="../ctrlProps/ctrlProp1366.xml"/><Relationship Id="rId1575" Type="http://schemas.openxmlformats.org/officeDocument/2006/relationships/ctrlProp" Target="../ctrlProps/ctrlProp1573.xml"/><Relationship Id="rId1782" Type="http://schemas.openxmlformats.org/officeDocument/2006/relationships/ctrlProp" Target="../ctrlProps/ctrlProp1780.xml"/><Relationship Id="rId74" Type="http://schemas.openxmlformats.org/officeDocument/2006/relationships/ctrlProp" Target="../ctrlProps/ctrlProp72.xml"/><Relationship Id="rId500" Type="http://schemas.openxmlformats.org/officeDocument/2006/relationships/ctrlProp" Target="../ctrlProps/ctrlProp498.xml"/><Relationship Id="rId805" Type="http://schemas.openxmlformats.org/officeDocument/2006/relationships/ctrlProp" Target="../ctrlProps/ctrlProp803.xml"/><Relationship Id="rId1130" Type="http://schemas.openxmlformats.org/officeDocument/2006/relationships/ctrlProp" Target="../ctrlProps/ctrlProp1128.xml"/><Relationship Id="rId1228" Type="http://schemas.openxmlformats.org/officeDocument/2006/relationships/ctrlProp" Target="../ctrlProps/ctrlProp1226.xml"/><Relationship Id="rId1435" Type="http://schemas.openxmlformats.org/officeDocument/2006/relationships/ctrlProp" Target="../ctrlProps/ctrlProp1433.xml"/><Relationship Id="rId1642" Type="http://schemas.openxmlformats.org/officeDocument/2006/relationships/ctrlProp" Target="../ctrlProps/ctrlProp1640.xml"/><Relationship Id="rId1947" Type="http://schemas.openxmlformats.org/officeDocument/2006/relationships/ctrlProp" Target="../ctrlProps/ctrlProp1945.xml"/><Relationship Id="rId1502" Type="http://schemas.openxmlformats.org/officeDocument/2006/relationships/ctrlProp" Target="../ctrlProps/ctrlProp1500.xml"/><Relationship Id="rId1807" Type="http://schemas.openxmlformats.org/officeDocument/2006/relationships/ctrlProp" Target="../ctrlProps/ctrlProp1805.xml"/><Relationship Id="rId290" Type="http://schemas.openxmlformats.org/officeDocument/2006/relationships/ctrlProp" Target="../ctrlProps/ctrlProp288.xml"/><Relationship Id="rId388" Type="http://schemas.openxmlformats.org/officeDocument/2006/relationships/ctrlProp" Target="../ctrlProps/ctrlProp386.xml"/><Relationship Id="rId150" Type="http://schemas.openxmlformats.org/officeDocument/2006/relationships/ctrlProp" Target="../ctrlProps/ctrlProp148.xml"/><Relationship Id="rId595" Type="http://schemas.openxmlformats.org/officeDocument/2006/relationships/ctrlProp" Target="../ctrlProps/ctrlProp593.xml"/><Relationship Id="rId248" Type="http://schemas.openxmlformats.org/officeDocument/2006/relationships/ctrlProp" Target="../ctrlProps/ctrlProp246.xml"/><Relationship Id="rId455" Type="http://schemas.openxmlformats.org/officeDocument/2006/relationships/ctrlProp" Target="../ctrlProps/ctrlProp453.xml"/><Relationship Id="rId662" Type="http://schemas.openxmlformats.org/officeDocument/2006/relationships/ctrlProp" Target="../ctrlProps/ctrlProp660.xml"/><Relationship Id="rId1085" Type="http://schemas.openxmlformats.org/officeDocument/2006/relationships/ctrlProp" Target="../ctrlProps/ctrlProp1083.xml"/><Relationship Id="rId1292" Type="http://schemas.openxmlformats.org/officeDocument/2006/relationships/ctrlProp" Target="../ctrlProps/ctrlProp1290.xml"/><Relationship Id="rId108" Type="http://schemas.openxmlformats.org/officeDocument/2006/relationships/ctrlProp" Target="../ctrlProps/ctrlProp106.xml"/><Relationship Id="rId315" Type="http://schemas.openxmlformats.org/officeDocument/2006/relationships/ctrlProp" Target="../ctrlProps/ctrlProp313.xml"/><Relationship Id="rId522" Type="http://schemas.openxmlformats.org/officeDocument/2006/relationships/ctrlProp" Target="../ctrlProps/ctrlProp520.xml"/><Relationship Id="rId967" Type="http://schemas.openxmlformats.org/officeDocument/2006/relationships/ctrlProp" Target="../ctrlProps/ctrlProp965.xml"/><Relationship Id="rId1152" Type="http://schemas.openxmlformats.org/officeDocument/2006/relationships/ctrlProp" Target="../ctrlProps/ctrlProp1150.xml"/><Relationship Id="rId1597" Type="http://schemas.openxmlformats.org/officeDocument/2006/relationships/ctrlProp" Target="../ctrlProps/ctrlProp1595.xml"/><Relationship Id="rId96" Type="http://schemas.openxmlformats.org/officeDocument/2006/relationships/ctrlProp" Target="../ctrlProps/ctrlProp94.xml"/><Relationship Id="rId827" Type="http://schemas.openxmlformats.org/officeDocument/2006/relationships/ctrlProp" Target="../ctrlProps/ctrlProp825.xml"/><Relationship Id="rId1012" Type="http://schemas.openxmlformats.org/officeDocument/2006/relationships/ctrlProp" Target="../ctrlProps/ctrlProp1010.xml"/><Relationship Id="rId1457" Type="http://schemas.openxmlformats.org/officeDocument/2006/relationships/ctrlProp" Target="../ctrlProps/ctrlProp1455.xml"/><Relationship Id="rId1664" Type="http://schemas.openxmlformats.org/officeDocument/2006/relationships/ctrlProp" Target="../ctrlProps/ctrlProp1662.xml"/><Relationship Id="rId1871" Type="http://schemas.openxmlformats.org/officeDocument/2006/relationships/ctrlProp" Target="../ctrlProps/ctrlProp1869.xml"/><Relationship Id="rId1317" Type="http://schemas.openxmlformats.org/officeDocument/2006/relationships/ctrlProp" Target="../ctrlProps/ctrlProp1315.xml"/><Relationship Id="rId1524" Type="http://schemas.openxmlformats.org/officeDocument/2006/relationships/ctrlProp" Target="../ctrlProps/ctrlProp1522.xml"/><Relationship Id="rId1731" Type="http://schemas.openxmlformats.org/officeDocument/2006/relationships/ctrlProp" Target="../ctrlProps/ctrlProp1729.xml"/><Relationship Id="rId1969" Type="http://schemas.openxmlformats.org/officeDocument/2006/relationships/ctrlProp" Target="../ctrlProps/ctrlProp1967.xml"/><Relationship Id="rId23" Type="http://schemas.openxmlformats.org/officeDocument/2006/relationships/ctrlProp" Target="../ctrlProps/ctrlProp21.xml"/><Relationship Id="rId1829" Type="http://schemas.openxmlformats.org/officeDocument/2006/relationships/ctrlProp" Target="../ctrlProps/ctrlProp1827.xml"/><Relationship Id="rId172" Type="http://schemas.openxmlformats.org/officeDocument/2006/relationships/ctrlProp" Target="../ctrlProps/ctrlProp170.xml"/><Relationship Id="rId477" Type="http://schemas.openxmlformats.org/officeDocument/2006/relationships/ctrlProp" Target="../ctrlProps/ctrlProp475.xml"/><Relationship Id="rId684" Type="http://schemas.openxmlformats.org/officeDocument/2006/relationships/ctrlProp" Target="../ctrlProps/ctrlProp682.xml"/><Relationship Id="rId337" Type="http://schemas.openxmlformats.org/officeDocument/2006/relationships/ctrlProp" Target="../ctrlProps/ctrlProp335.xml"/><Relationship Id="rId891" Type="http://schemas.openxmlformats.org/officeDocument/2006/relationships/ctrlProp" Target="../ctrlProps/ctrlProp889.xml"/><Relationship Id="rId989" Type="http://schemas.openxmlformats.org/officeDocument/2006/relationships/ctrlProp" Target="../ctrlProps/ctrlProp987.xml"/><Relationship Id="rId2018" Type="http://schemas.openxmlformats.org/officeDocument/2006/relationships/ctrlProp" Target="../ctrlProps/ctrlProp2016.xml"/><Relationship Id="rId544" Type="http://schemas.openxmlformats.org/officeDocument/2006/relationships/ctrlProp" Target="../ctrlProps/ctrlProp542.xml"/><Relationship Id="rId751" Type="http://schemas.openxmlformats.org/officeDocument/2006/relationships/ctrlProp" Target="../ctrlProps/ctrlProp749.xml"/><Relationship Id="rId849" Type="http://schemas.openxmlformats.org/officeDocument/2006/relationships/ctrlProp" Target="../ctrlProps/ctrlProp847.xml"/><Relationship Id="rId1174" Type="http://schemas.openxmlformats.org/officeDocument/2006/relationships/ctrlProp" Target="../ctrlProps/ctrlProp1172.xml"/><Relationship Id="rId1381" Type="http://schemas.openxmlformats.org/officeDocument/2006/relationships/ctrlProp" Target="../ctrlProps/ctrlProp1379.xml"/><Relationship Id="rId1479" Type="http://schemas.openxmlformats.org/officeDocument/2006/relationships/ctrlProp" Target="../ctrlProps/ctrlProp1477.xml"/><Relationship Id="rId1686" Type="http://schemas.openxmlformats.org/officeDocument/2006/relationships/ctrlProp" Target="../ctrlProps/ctrlProp1684.xml"/><Relationship Id="rId404" Type="http://schemas.openxmlformats.org/officeDocument/2006/relationships/ctrlProp" Target="../ctrlProps/ctrlProp402.xml"/><Relationship Id="rId611" Type="http://schemas.openxmlformats.org/officeDocument/2006/relationships/ctrlProp" Target="../ctrlProps/ctrlProp609.xml"/><Relationship Id="rId1034" Type="http://schemas.openxmlformats.org/officeDocument/2006/relationships/ctrlProp" Target="../ctrlProps/ctrlProp1032.xml"/><Relationship Id="rId1241" Type="http://schemas.openxmlformats.org/officeDocument/2006/relationships/ctrlProp" Target="../ctrlProps/ctrlProp1239.xml"/><Relationship Id="rId1339" Type="http://schemas.openxmlformats.org/officeDocument/2006/relationships/ctrlProp" Target="../ctrlProps/ctrlProp1337.xml"/><Relationship Id="rId1893" Type="http://schemas.openxmlformats.org/officeDocument/2006/relationships/ctrlProp" Target="../ctrlProps/ctrlProp1891.xml"/><Relationship Id="rId709" Type="http://schemas.openxmlformats.org/officeDocument/2006/relationships/ctrlProp" Target="../ctrlProps/ctrlProp707.xml"/><Relationship Id="rId916" Type="http://schemas.openxmlformats.org/officeDocument/2006/relationships/ctrlProp" Target="../ctrlProps/ctrlProp914.xml"/><Relationship Id="rId1101" Type="http://schemas.openxmlformats.org/officeDocument/2006/relationships/ctrlProp" Target="../ctrlProps/ctrlProp1099.xml"/><Relationship Id="rId1546" Type="http://schemas.openxmlformats.org/officeDocument/2006/relationships/ctrlProp" Target="../ctrlProps/ctrlProp1544.xml"/><Relationship Id="rId1753" Type="http://schemas.openxmlformats.org/officeDocument/2006/relationships/ctrlProp" Target="../ctrlProps/ctrlProp1751.xml"/><Relationship Id="rId1960" Type="http://schemas.openxmlformats.org/officeDocument/2006/relationships/ctrlProp" Target="../ctrlProps/ctrlProp1958.xml"/><Relationship Id="rId45" Type="http://schemas.openxmlformats.org/officeDocument/2006/relationships/ctrlProp" Target="../ctrlProps/ctrlProp43.xml"/><Relationship Id="rId1406" Type="http://schemas.openxmlformats.org/officeDocument/2006/relationships/ctrlProp" Target="../ctrlProps/ctrlProp1404.xml"/><Relationship Id="rId1613" Type="http://schemas.openxmlformats.org/officeDocument/2006/relationships/ctrlProp" Target="../ctrlProps/ctrlProp1611.xml"/><Relationship Id="rId1820" Type="http://schemas.openxmlformats.org/officeDocument/2006/relationships/ctrlProp" Target="../ctrlProps/ctrlProp1818.xml"/><Relationship Id="rId194" Type="http://schemas.openxmlformats.org/officeDocument/2006/relationships/ctrlProp" Target="../ctrlProps/ctrlProp192.xml"/><Relationship Id="rId1918" Type="http://schemas.openxmlformats.org/officeDocument/2006/relationships/ctrlProp" Target="../ctrlProps/ctrlProp1916.xml"/><Relationship Id="rId261" Type="http://schemas.openxmlformats.org/officeDocument/2006/relationships/ctrlProp" Target="../ctrlProps/ctrlProp259.xml"/><Relationship Id="rId499" Type="http://schemas.openxmlformats.org/officeDocument/2006/relationships/ctrlProp" Target="../ctrlProps/ctrlProp497.xml"/><Relationship Id="rId359" Type="http://schemas.openxmlformats.org/officeDocument/2006/relationships/ctrlProp" Target="../ctrlProps/ctrlProp357.xml"/><Relationship Id="rId566" Type="http://schemas.openxmlformats.org/officeDocument/2006/relationships/ctrlProp" Target="../ctrlProps/ctrlProp564.xml"/><Relationship Id="rId773" Type="http://schemas.openxmlformats.org/officeDocument/2006/relationships/ctrlProp" Target="../ctrlProps/ctrlProp771.xml"/><Relationship Id="rId1196" Type="http://schemas.openxmlformats.org/officeDocument/2006/relationships/ctrlProp" Target="../ctrlProps/ctrlProp1194.xml"/><Relationship Id="rId121" Type="http://schemas.openxmlformats.org/officeDocument/2006/relationships/ctrlProp" Target="../ctrlProps/ctrlProp119.xml"/><Relationship Id="rId219" Type="http://schemas.openxmlformats.org/officeDocument/2006/relationships/ctrlProp" Target="../ctrlProps/ctrlProp217.xml"/><Relationship Id="rId426" Type="http://schemas.openxmlformats.org/officeDocument/2006/relationships/ctrlProp" Target="../ctrlProps/ctrlProp424.xml"/><Relationship Id="rId633" Type="http://schemas.openxmlformats.org/officeDocument/2006/relationships/ctrlProp" Target="../ctrlProps/ctrlProp631.xml"/><Relationship Id="rId980" Type="http://schemas.openxmlformats.org/officeDocument/2006/relationships/ctrlProp" Target="../ctrlProps/ctrlProp978.xml"/><Relationship Id="rId1056" Type="http://schemas.openxmlformats.org/officeDocument/2006/relationships/ctrlProp" Target="../ctrlProps/ctrlProp1054.xml"/><Relationship Id="rId1263" Type="http://schemas.openxmlformats.org/officeDocument/2006/relationships/ctrlProp" Target="../ctrlProps/ctrlProp1261.xml"/><Relationship Id="rId840" Type="http://schemas.openxmlformats.org/officeDocument/2006/relationships/ctrlProp" Target="../ctrlProps/ctrlProp838.xml"/><Relationship Id="rId938" Type="http://schemas.openxmlformats.org/officeDocument/2006/relationships/ctrlProp" Target="../ctrlProps/ctrlProp936.xml"/><Relationship Id="rId1470" Type="http://schemas.openxmlformats.org/officeDocument/2006/relationships/ctrlProp" Target="../ctrlProps/ctrlProp1468.xml"/><Relationship Id="rId1568" Type="http://schemas.openxmlformats.org/officeDocument/2006/relationships/ctrlProp" Target="../ctrlProps/ctrlProp1566.xml"/><Relationship Id="rId1775" Type="http://schemas.openxmlformats.org/officeDocument/2006/relationships/ctrlProp" Target="../ctrlProps/ctrlProp1773.xml"/><Relationship Id="rId67" Type="http://schemas.openxmlformats.org/officeDocument/2006/relationships/ctrlProp" Target="../ctrlProps/ctrlProp65.xml"/><Relationship Id="rId700" Type="http://schemas.openxmlformats.org/officeDocument/2006/relationships/ctrlProp" Target="../ctrlProps/ctrlProp698.xml"/><Relationship Id="rId1123" Type="http://schemas.openxmlformats.org/officeDocument/2006/relationships/ctrlProp" Target="../ctrlProps/ctrlProp1121.xml"/><Relationship Id="rId1330" Type="http://schemas.openxmlformats.org/officeDocument/2006/relationships/ctrlProp" Target="../ctrlProps/ctrlProp1328.xml"/><Relationship Id="rId1428" Type="http://schemas.openxmlformats.org/officeDocument/2006/relationships/ctrlProp" Target="../ctrlProps/ctrlProp1426.xml"/><Relationship Id="rId1635" Type="http://schemas.openxmlformats.org/officeDocument/2006/relationships/ctrlProp" Target="../ctrlProps/ctrlProp1633.xml"/><Relationship Id="rId1982" Type="http://schemas.openxmlformats.org/officeDocument/2006/relationships/ctrlProp" Target="../ctrlProps/ctrlProp1980.xml"/><Relationship Id="rId1842" Type="http://schemas.openxmlformats.org/officeDocument/2006/relationships/ctrlProp" Target="../ctrlProps/ctrlProp1840.xml"/><Relationship Id="rId1702" Type="http://schemas.openxmlformats.org/officeDocument/2006/relationships/ctrlProp" Target="../ctrlProps/ctrlProp1700.xml"/><Relationship Id="rId283" Type="http://schemas.openxmlformats.org/officeDocument/2006/relationships/ctrlProp" Target="../ctrlProps/ctrlProp281.xml"/><Relationship Id="rId490" Type="http://schemas.openxmlformats.org/officeDocument/2006/relationships/ctrlProp" Target="../ctrlProps/ctrlProp488.xml"/><Relationship Id="rId143" Type="http://schemas.openxmlformats.org/officeDocument/2006/relationships/ctrlProp" Target="../ctrlProps/ctrlProp141.xml"/><Relationship Id="rId350" Type="http://schemas.openxmlformats.org/officeDocument/2006/relationships/ctrlProp" Target="../ctrlProps/ctrlProp348.xml"/><Relationship Id="rId588" Type="http://schemas.openxmlformats.org/officeDocument/2006/relationships/ctrlProp" Target="../ctrlProps/ctrlProp586.xml"/><Relationship Id="rId795" Type="http://schemas.openxmlformats.org/officeDocument/2006/relationships/ctrlProp" Target="../ctrlProps/ctrlProp793.xml"/><Relationship Id="rId9" Type="http://schemas.openxmlformats.org/officeDocument/2006/relationships/ctrlProp" Target="../ctrlProps/ctrlProp7.xml"/><Relationship Id="rId210" Type="http://schemas.openxmlformats.org/officeDocument/2006/relationships/ctrlProp" Target="../ctrlProps/ctrlProp208.xml"/><Relationship Id="rId448" Type="http://schemas.openxmlformats.org/officeDocument/2006/relationships/ctrlProp" Target="../ctrlProps/ctrlProp446.xml"/><Relationship Id="rId655" Type="http://schemas.openxmlformats.org/officeDocument/2006/relationships/ctrlProp" Target="../ctrlProps/ctrlProp653.xml"/><Relationship Id="rId862" Type="http://schemas.openxmlformats.org/officeDocument/2006/relationships/ctrlProp" Target="../ctrlProps/ctrlProp860.xml"/><Relationship Id="rId1078" Type="http://schemas.openxmlformats.org/officeDocument/2006/relationships/ctrlProp" Target="../ctrlProps/ctrlProp1076.xml"/><Relationship Id="rId1285" Type="http://schemas.openxmlformats.org/officeDocument/2006/relationships/ctrlProp" Target="../ctrlProps/ctrlProp1283.xml"/><Relationship Id="rId1492" Type="http://schemas.openxmlformats.org/officeDocument/2006/relationships/ctrlProp" Target="../ctrlProps/ctrlProp1490.xml"/><Relationship Id="rId308" Type="http://schemas.openxmlformats.org/officeDocument/2006/relationships/ctrlProp" Target="../ctrlProps/ctrlProp306.xml"/><Relationship Id="rId515" Type="http://schemas.openxmlformats.org/officeDocument/2006/relationships/ctrlProp" Target="../ctrlProps/ctrlProp513.xml"/><Relationship Id="rId722" Type="http://schemas.openxmlformats.org/officeDocument/2006/relationships/ctrlProp" Target="../ctrlProps/ctrlProp720.xml"/><Relationship Id="rId1145" Type="http://schemas.openxmlformats.org/officeDocument/2006/relationships/ctrlProp" Target="../ctrlProps/ctrlProp1143.xml"/><Relationship Id="rId1352" Type="http://schemas.openxmlformats.org/officeDocument/2006/relationships/ctrlProp" Target="../ctrlProps/ctrlProp1350.xml"/><Relationship Id="rId1797" Type="http://schemas.openxmlformats.org/officeDocument/2006/relationships/ctrlProp" Target="../ctrlProps/ctrlProp1795.xml"/><Relationship Id="rId89" Type="http://schemas.openxmlformats.org/officeDocument/2006/relationships/ctrlProp" Target="../ctrlProps/ctrlProp87.xml"/><Relationship Id="rId1005" Type="http://schemas.openxmlformats.org/officeDocument/2006/relationships/ctrlProp" Target="../ctrlProps/ctrlProp1003.xml"/><Relationship Id="rId1212" Type="http://schemas.openxmlformats.org/officeDocument/2006/relationships/ctrlProp" Target="../ctrlProps/ctrlProp1210.xml"/><Relationship Id="rId1657" Type="http://schemas.openxmlformats.org/officeDocument/2006/relationships/ctrlProp" Target="../ctrlProps/ctrlProp1655.xml"/><Relationship Id="rId1864" Type="http://schemas.openxmlformats.org/officeDocument/2006/relationships/ctrlProp" Target="../ctrlProps/ctrlProp1862.xml"/><Relationship Id="rId1517" Type="http://schemas.openxmlformats.org/officeDocument/2006/relationships/ctrlProp" Target="../ctrlProps/ctrlProp1515.xml"/><Relationship Id="rId1724" Type="http://schemas.openxmlformats.org/officeDocument/2006/relationships/ctrlProp" Target="../ctrlProps/ctrlProp1722.xml"/><Relationship Id="rId16" Type="http://schemas.openxmlformats.org/officeDocument/2006/relationships/ctrlProp" Target="../ctrlProps/ctrlProp14.xml"/><Relationship Id="rId1931" Type="http://schemas.openxmlformats.org/officeDocument/2006/relationships/ctrlProp" Target="../ctrlProps/ctrlProp1929.xml"/><Relationship Id="rId165" Type="http://schemas.openxmlformats.org/officeDocument/2006/relationships/ctrlProp" Target="../ctrlProps/ctrlProp163.xml"/><Relationship Id="rId372" Type="http://schemas.openxmlformats.org/officeDocument/2006/relationships/ctrlProp" Target="../ctrlProps/ctrlProp370.xml"/><Relationship Id="rId677" Type="http://schemas.openxmlformats.org/officeDocument/2006/relationships/ctrlProp" Target="../ctrlProps/ctrlProp675.xml"/><Relationship Id="rId232" Type="http://schemas.openxmlformats.org/officeDocument/2006/relationships/ctrlProp" Target="../ctrlProps/ctrlProp230.xml"/><Relationship Id="rId884" Type="http://schemas.openxmlformats.org/officeDocument/2006/relationships/ctrlProp" Target="../ctrlProps/ctrlProp882.xml"/><Relationship Id="rId537" Type="http://schemas.openxmlformats.org/officeDocument/2006/relationships/ctrlProp" Target="../ctrlProps/ctrlProp535.xml"/><Relationship Id="rId744" Type="http://schemas.openxmlformats.org/officeDocument/2006/relationships/ctrlProp" Target="../ctrlProps/ctrlProp742.xml"/><Relationship Id="rId951" Type="http://schemas.openxmlformats.org/officeDocument/2006/relationships/ctrlProp" Target="../ctrlProps/ctrlProp949.xml"/><Relationship Id="rId1167" Type="http://schemas.openxmlformats.org/officeDocument/2006/relationships/ctrlProp" Target="../ctrlProps/ctrlProp1165.xml"/><Relationship Id="rId1374" Type="http://schemas.openxmlformats.org/officeDocument/2006/relationships/ctrlProp" Target="../ctrlProps/ctrlProp1372.xml"/><Relationship Id="rId1581" Type="http://schemas.openxmlformats.org/officeDocument/2006/relationships/ctrlProp" Target="../ctrlProps/ctrlProp1579.xml"/><Relationship Id="rId1679" Type="http://schemas.openxmlformats.org/officeDocument/2006/relationships/ctrlProp" Target="../ctrlProps/ctrlProp1677.xml"/><Relationship Id="rId80" Type="http://schemas.openxmlformats.org/officeDocument/2006/relationships/ctrlProp" Target="../ctrlProps/ctrlProp78.xml"/><Relationship Id="rId604" Type="http://schemas.openxmlformats.org/officeDocument/2006/relationships/ctrlProp" Target="../ctrlProps/ctrlProp602.xml"/><Relationship Id="rId811" Type="http://schemas.openxmlformats.org/officeDocument/2006/relationships/ctrlProp" Target="../ctrlProps/ctrlProp809.xml"/><Relationship Id="rId1027" Type="http://schemas.openxmlformats.org/officeDocument/2006/relationships/ctrlProp" Target="../ctrlProps/ctrlProp1025.xml"/><Relationship Id="rId1234" Type="http://schemas.openxmlformats.org/officeDocument/2006/relationships/ctrlProp" Target="../ctrlProps/ctrlProp1232.xml"/><Relationship Id="rId1441" Type="http://schemas.openxmlformats.org/officeDocument/2006/relationships/ctrlProp" Target="../ctrlProps/ctrlProp1439.xml"/><Relationship Id="rId1886" Type="http://schemas.openxmlformats.org/officeDocument/2006/relationships/ctrlProp" Target="../ctrlProps/ctrlProp1884.xml"/><Relationship Id="rId909" Type="http://schemas.openxmlformats.org/officeDocument/2006/relationships/ctrlProp" Target="../ctrlProps/ctrlProp907.xml"/><Relationship Id="rId1301" Type="http://schemas.openxmlformats.org/officeDocument/2006/relationships/ctrlProp" Target="../ctrlProps/ctrlProp1299.xml"/><Relationship Id="rId1539" Type="http://schemas.openxmlformats.org/officeDocument/2006/relationships/ctrlProp" Target="../ctrlProps/ctrlProp1537.xml"/><Relationship Id="rId1746" Type="http://schemas.openxmlformats.org/officeDocument/2006/relationships/ctrlProp" Target="../ctrlProps/ctrlProp1744.xml"/><Relationship Id="rId1953" Type="http://schemas.openxmlformats.org/officeDocument/2006/relationships/ctrlProp" Target="../ctrlProps/ctrlProp1951.xml"/><Relationship Id="rId38" Type="http://schemas.openxmlformats.org/officeDocument/2006/relationships/ctrlProp" Target="../ctrlProps/ctrlProp36.xml"/><Relationship Id="rId1606" Type="http://schemas.openxmlformats.org/officeDocument/2006/relationships/ctrlProp" Target="../ctrlProps/ctrlProp1604.xml"/><Relationship Id="rId1813" Type="http://schemas.openxmlformats.org/officeDocument/2006/relationships/ctrlProp" Target="../ctrlProps/ctrlProp1811.xml"/><Relationship Id="rId187" Type="http://schemas.openxmlformats.org/officeDocument/2006/relationships/ctrlProp" Target="../ctrlProps/ctrlProp185.xml"/><Relationship Id="rId394" Type="http://schemas.openxmlformats.org/officeDocument/2006/relationships/ctrlProp" Target="../ctrlProps/ctrlProp392.xml"/><Relationship Id="rId254" Type="http://schemas.openxmlformats.org/officeDocument/2006/relationships/ctrlProp" Target="../ctrlProps/ctrlProp252.xml"/><Relationship Id="rId699" Type="http://schemas.openxmlformats.org/officeDocument/2006/relationships/ctrlProp" Target="../ctrlProps/ctrlProp697.xml"/><Relationship Id="rId1091" Type="http://schemas.openxmlformats.org/officeDocument/2006/relationships/ctrlProp" Target="../ctrlProps/ctrlProp1089.xml"/><Relationship Id="rId114" Type="http://schemas.openxmlformats.org/officeDocument/2006/relationships/ctrlProp" Target="../ctrlProps/ctrlProp112.xml"/><Relationship Id="rId461" Type="http://schemas.openxmlformats.org/officeDocument/2006/relationships/ctrlProp" Target="../ctrlProps/ctrlProp459.xml"/><Relationship Id="rId559" Type="http://schemas.openxmlformats.org/officeDocument/2006/relationships/ctrlProp" Target="../ctrlProps/ctrlProp557.xml"/><Relationship Id="rId766" Type="http://schemas.openxmlformats.org/officeDocument/2006/relationships/ctrlProp" Target="../ctrlProps/ctrlProp764.xml"/><Relationship Id="rId1189" Type="http://schemas.openxmlformats.org/officeDocument/2006/relationships/ctrlProp" Target="../ctrlProps/ctrlProp1187.xml"/><Relationship Id="rId1396" Type="http://schemas.openxmlformats.org/officeDocument/2006/relationships/ctrlProp" Target="../ctrlProps/ctrlProp1394.xml"/><Relationship Id="rId321" Type="http://schemas.openxmlformats.org/officeDocument/2006/relationships/ctrlProp" Target="../ctrlProps/ctrlProp319.xml"/><Relationship Id="rId419" Type="http://schemas.openxmlformats.org/officeDocument/2006/relationships/ctrlProp" Target="../ctrlProps/ctrlProp417.xml"/><Relationship Id="rId626" Type="http://schemas.openxmlformats.org/officeDocument/2006/relationships/ctrlProp" Target="../ctrlProps/ctrlProp624.xml"/><Relationship Id="rId973" Type="http://schemas.openxmlformats.org/officeDocument/2006/relationships/ctrlProp" Target="../ctrlProps/ctrlProp971.xml"/><Relationship Id="rId1049" Type="http://schemas.openxmlformats.org/officeDocument/2006/relationships/ctrlProp" Target="../ctrlProps/ctrlProp1047.xml"/><Relationship Id="rId1256" Type="http://schemas.openxmlformats.org/officeDocument/2006/relationships/ctrlProp" Target="../ctrlProps/ctrlProp1254.xml"/><Relationship Id="rId2002" Type="http://schemas.openxmlformats.org/officeDocument/2006/relationships/ctrlProp" Target="../ctrlProps/ctrlProp2000.xml"/><Relationship Id="rId833" Type="http://schemas.openxmlformats.org/officeDocument/2006/relationships/ctrlProp" Target="../ctrlProps/ctrlProp831.xml"/><Relationship Id="rId1116" Type="http://schemas.openxmlformats.org/officeDocument/2006/relationships/ctrlProp" Target="../ctrlProps/ctrlProp1114.xml"/><Relationship Id="rId1463" Type="http://schemas.openxmlformats.org/officeDocument/2006/relationships/ctrlProp" Target="../ctrlProps/ctrlProp1461.xml"/><Relationship Id="rId1670" Type="http://schemas.openxmlformats.org/officeDocument/2006/relationships/ctrlProp" Target="../ctrlProps/ctrlProp1668.xml"/><Relationship Id="rId1768" Type="http://schemas.openxmlformats.org/officeDocument/2006/relationships/ctrlProp" Target="../ctrlProps/ctrlProp1766.xml"/><Relationship Id="rId900" Type="http://schemas.openxmlformats.org/officeDocument/2006/relationships/ctrlProp" Target="../ctrlProps/ctrlProp898.xml"/><Relationship Id="rId1323" Type="http://schemas.openxmlformats.org/officeDocument/2006/relationships/ctrlProp" Target="../ctrlProps/ctrlProp1321.xml"/><Relationship Id="rId1530" Type="http://schemas.openxmlformats.org/officeDocument/2006/relationships/ctrlProp" Target="../ctrlProps/ctrlProp1528.xml"/><Relationship Id="rId1628" Type="http://schemas.openxmlformats.org/officeDocument/2006/relationships/ctrlProp" Target="../ctrlProps/ctrlProp1626.xml"/><Relationship Id="rId1975" Type="http://schemas.openxmlformats.org/officeDocument/2006/relationships/ctrlProp" Target="../ctrlProps/ctrlProp1973.xml"/><Relationship Id="rId1835" Type="http://schemas.openxmlformats.org/officeDocument/2006/relationships/ctrlProp" Target="../ctrlProps/ctrlProp1833.xml"/><Relationship Id="rId1902" Type="http://schemas.openxmlformats.org/officeDocument/2006/relationships/ctrlProp" Target="../ctrlProps/ctrlProp1900.xml"/><Relationship Id="rId276" Type="http://schemas.openxmlformats.org/officeDocument/2006/relationships/ctrlProp" Target="../ctrlProps/ctrlProp274.xml"/><Relationship Id="rId483" Type="http://schemas.openxmlformats.org/officeDocument/2006/relationships/ctrlProp" Target="../ctrlProps/ctrlProp481.xml"/><Relationship Id="rId690" Type="http://schemas.openxmlformats.org/officeDocument/2006/relationships/ctrlProp" Target="../ctrlProps/ctrlProp688.xml"/><Relationship Id="rId136" Type="http://schemas.openxmlformats.org/officeDocument/2006/relationships/ctrlProp" Target="../ctrlProps/ctrlProp134.xml"/><Relationship Id="rId343" Type="http://schemas.openxmlformats.org/officeDocument/2006/relationships/ctrlProp" Target="../ctrlProps/ctrlProp341.xml"/><Relationship Id="rId550" Type="http://schemas.openxmlformats.org/officeDocument/2006/relationships/ctrlProp" Target="../ctrlProps/ctrlProp548.xml"/><Relationship Id="rId788" Type="http://schemas.openxmlformats.org/officeDocument/2006/relationships/ctrlProp" Target="../ctrlProps/ctrlProp786.xml"/><Relationship Id="rId995" Type="http://schemas.openxmlformats.org/officeDocument/2006/relationships/ctrlProp" Target="../ctrlProps/ctrlProp993.xml"/><Relationship Id="rId1180" Type="http://schemas.openxmlformats.org/officeDocument/2006/relationships/ctrlProp" Target="../ctrlProps/ctrlProp1178.xml"/><Relationship Id="rId203" Type="http://schemas.openxmlformats.org/officeDocument/2006/relationships/ctrlProp" Target="../ctrlProps/ctrlProp201.xml"/><Relationship Id="rId648" Type="http://schemas.openxmlformats.org/officeDocument/2006/relationships/ctrlProp" Target="../ctrlProps/ctrlProp646.xml"/><Relationship Id="rId855" Type="http://schemas.openxmlformats.org/officeDocument/2006/relationships/ctrlProp" Target="../ctrlProps/ctrlProp853.xml"/><Relationship Id="rId1040" Type="http://schemas.openxmlformats.org/officeDocument/2006/relationships/ctrlProp" Target="../ctrlProps/ctrlProp1038.xml"/><Relationship Id="rId1278" Type="http://schemas.openxmlformats.org/officeDocument/2006/relationships/ctrlProp" Target="../ctrlProps/ctrlProp1276.xml"/><Relationship Id="rId1485" Type="http://schemas.openxmlformats.org/officeDocument/2006/relationships/ctrlProp" Target="../ctrlProps/ctrlProp1483.xml"/><Relationship Id="rId1692" Type="http://schemas.openxmlformats.org/officeDocument/2006/relationships/ctrlProp" Target="../ctrlProps/ctrlProp1690.xml"/><Relationship Id="rId410" Type="http://schemas.openxmlformats.org/officeDocument/2006/relationships/ctrlProp" Target="../ctrlProps/ctrlProp408.xml"/><Relationship Id="rId508" Type="http://schemas.openxmlformats.org/officeDocument/2006/relationships/ctrlProp" Target="../ctrlProps/ctrlProp506.xml"/><Relationship Id="rId715" Type="http://schemas.openxmlformats.org/officeDocument/2006/relationships/ctrlProp" Target="../ctrlProps/ctrlProp713.xml"/><Relationship Id="rId922" Type="http://schemas.openxmlformats.org/officeDocument/2006/relationships/ctrlProp" Target="../ctrlProps/ctrlProp920.xml"/><Relationship Id="rId1138" Type="http://schemas.openxmlformats.org/officeDocument/2006/relationships/ctrlProp" Target="../ctrlProps/ctrlProp1136.xml"/><Relationship Id="rId1345" Type="http://schemas.openxmlformats.org/officeDocument/2006/relationships/ctrlProp" Target="../ctrlProps/ctrlProp1343.xml"/><Relationship Id="rId1552" Type="http://schemas.openxmlformats.org/officeDocument/2006/relationships/ctrlProp" Target="../ctrlProps/ctrlProp1550.xml"/><Relationship Id="rId1997" Type="http://schemas.openxmlformats.org/officeDocument/2006/relationships/ctrlProp" Target="../ctrlProps/ctrlProp1995.xml"/><Relationship Id="rId1205" Type="http://schemas.openxmlformats.org/officeDocument/2006/relationships/ctrlProp" Target="../ctrlProps/ctrlProp1203.xml"/><Relationship Id="rId1857" Type="http://schemas.openxmlformats.org/officeDocument/2006/relationships/ctrlProp" Target="../ctrlProps/ctrlProp1855.xml"/><Relationship Id="rId51" Type="http://schemas.openxmlformats.org/officeDocument/2006/relationships/ctrlProp" Target="../ctrlProps/ctrlProp49.xml"/><Relationship Id="rId1412" Type="http://schemas.openxmlformats.org/officeDocument/2006/relationships/ctrlProp" Target="../ctrlProps/ctrlProp1410.xml"/><Relationship Id="rId1717" Type="http://schemas.openxmlformats.org/officeDocument/2006/relationships/ctrlProp" Target="../ctrlProps/ctrlProp1715.xml"/><Relationship Id="rId1924" Type="http://schemas.openxmlformats.org/officeDocument/2006/relationships/ctrlProp" Target="../ctrlProps/ctrlProp1922.xml"/><Relationship Id="rId298" Type="http://schemas.openxmlformats.org/officeDocument/2006/relationships/ctrlProp" Target="../ctrlProps/ctrlProp296.xml"/><Relationship Id="rId158" Type="http://schemas.openxmlformats.org/officeDocument/2006/relationships/ctrlProp" Target="../ctrlProps/ctrlProp156.xml"/><Relationship Id="rId365" Type="http://schemas.openxmlformats.org/officeDocument/2006/relationships/ctrlProp" Target="../ctrlProps/ctrlProp363.xml"/><Relationship Id="rId572" Type="http://schemas.openxmlformats.org/officeDocument/2006/relationships/ctrlProp" Target="../ctrlProps/ctrlProp570.xml"/><Relationship Id="rId225" Type="http://schemas.openxmlformats.org/officeDocument/2006/relationships/ctrlProp" Target="../ctrlProps/ctrlProp223.xml"/><Relationship Id="rId432" Type="http://schemas.openxmlformats.org/officeDocument/2006/relationships/ctrlProp" Target="../ctrlProps/ctrlProp430.xml"/><Relationship Id="rId877" Type="http://schemas.openxmlformats.org/officeDocument/2006/relationships/ctrlProp" Target="../ctrlProps/ctrlProp875.xml"/><Relationship Id="rId1062" Type="http://schemas.openxmlformats.org/officeDocument/2006/relationships/ctrlProp" Target="../ctrlProps/ctrlProp1060.xml"/><Relationship Id="rId737" Type="http://schemas.openxmlformats.org/officeDocument/2006/relationships/ctrlProp" Target="../ctrlProps/ctrlProp735.xml"/><Relationship Id="rId944" Type="http://schemas.openxmlformats.org/officeDocument/2006/relationships/ctrlProp" Target="../ctrlProps/ctrlProp942.xml"/><Relationship Id="rId1367" Type="http://schemas.openxmlformats.org/officeDocument/2006/relationships/ctrlProp" Target="../ctrlProps/ctrlProp1365.xml"/><Relationship Id="rId1574" Type="http://schemas.openxmlformats.org/officeDocument/2006/relationships/ctrlProp" Target="../ctrlProps/ctrlProp1572.xml"/><Relationship Id="rId1781" Type="http://schemas.openxmlformats.org/officeDocument/2006/relationships/ctrlProp" Target="../ctrlProps/ctrlProp1779.xml"/><Relationship Id="rId73" Type="http://schemas.openxmlformats.org/officeDocument/2006/relationships/ctrlProp" Target="../ctrlProps/ctrlProp71.xml"/><Relationship Id="rId804" Type="http://schemas.openxmlformats.org/officeDocument/2006/relationships/ctrlProp" Target="../ctrlProps/ctrlProp802.xml"/><Relationship Id="rId1227" Type="http://schemas.openxmlformats.org/officeDocument/2006/relationships/ctrlProp" Target="../ctrlProps/ctrlProp1225.xml"/><Relationship Id="rId1434" Type="http://schemas.openxmlformats.org/officeDocument/2006/relationships/ctrlProp" Target="../ctrlProps/ctrlProp1432.xml"/><Relationship Id="rId1641" Type="http://schemas.openxmlformats.org/officeDocument/2006/relationships/ctrlProp" Target="../ctrlProps/ctrlProp1639.xml"/><Relationship Id="rId1879" Type="http://schemas.openxmlformats.org/officeDocument/2006/relationships/ctrlProp" Target="../ctrlProps/ctrlProp1877.xml"/><Relationship Id="rId1501" Type="http://schemas.openxmlformats.org/officeDocument/2006/relationships/ctrlProp" Target="../ctrlProps/ctrlProp1499.xml"/><Relationship Id="rId1739" Type="http://schemas.openxmlformats.org/officeDocument/2006/relationships/ctrlProp" Target="../ctrlProps/ctrlProp1737.xml"/><Relationship Id="rId1946" Type="http://schemas.openxmlformats.org/officeDocument/2006/relationships/ctrlProp" Target="../ctrlProps/ctrlProp1944.xml"/><Relationship Id="rId1806" Type="http://schemas.openxmlformats.org/officeDocument/2006/relationships/ctrlProp" Target="../ctrlProps/ctrlProp1804.xml"/><Relationship Id="rId387" Type="http://schemas.openxmlformats.org/officeDocument/2006/relationships/ctrlProp" Target="../ctrlProps/ctrlProp385.xml"/><Relationship Id="rId594" Type="http://schemas.openxmlformats.org/officeDocument/2006/relationships/ctrlProp" Target="../ctrlProps/ctrlProp592.xml"/><Relationship Id="rId247" Type="http://schemas.openxmlformats.org/officeDocument/2006/relationships/ctrlProp" Target="../ctrlProps/ctrlProp245.xml"/><Relationship Id="rId899" Type="http://schemas.openxmlformats.org/officeDocument/2006/relationships/ctrlProp" Target="../ctrlProps/ctrlProp897.xml"/><Relationship Id="rId1084" Type="http://schemas.openxmlformats.org/officeDocument/2006/relationships/ctrlProp" Target="../ctrlProps/ctrlProp1082.xml"/><Relationship Id="rId107" Type="http://schemas.openxmlformats.org/officeDocument/2006/relationships/ctrlProp" Target="../ctrlProps/ctrlProp105.xml"/><Relationship Id="rId454" Type="http://schemas.openxmlformats.org/officeDocument/2006/relationships/ctrlProp" Target="../ctrlProps/ctrlProp452.xml"/><Relationship Id="rId661" Type="http://schemas.openxmlformats.org/officeDocument/2006/relationships/ctrlProp" Target="../ctrlProps/ctrlProp659.xml"/><Relationship Id="rId759" Type="http://schemas.openxmlformats.org/officeDocument/2006/relationships/ctrlProp" Target="../ctrlProps/ctrlProp757.xml"/><Relationship Id="rId966" Type="http://schemas.openxmlformats.org/officeDocument/2006/relationships/ctrlProp" Target="../ctrlProps/ctrlProp964.xml"/><Relationship Id="rId1291" Type="http://schemas.openxmlformats.org/officeDocument/2006/relationships/ctrlProp" Target="../ctrlProps/ctrlProp1289.xml"/><Relationship Id="rId1389" Type="http://schemas.openxmlformats.org/officeDocument/2006/relationships/ctrlProp" Target="../ctrlProps/ctrlProp1387.xml"/><Relationship Id="rId1596" Type="http://schemas.openxmlformats.org/officeDocument/2006/relationships/ctrlProp" Target="../ctrlProps/ctrlProp1594.xml"/><Relationship Id="rId314" Type="http://schemas.openxmlformats.org/officeDocument/2006/relationships/ctrlProp" Target="../ctrlProps/ctrlProp312.xml"/><Relationship Id="rId521" Type="http://schemas.openxmlformats.org/officeDocument/2006/relationships/ctrlProp" Target="../ctrlProps/ctrlProp519.xml"/><Relationship Id="rId619" Type="http://schemas.openxmlformats.org/officeDocument/2006/relationships/ctrlProp" Target="../ctrlProps/ctrlProp617.xml"/><Relationship Id="rId1151" Type="http://schemas.openxmlformats.org/officeDocument/2006/relationships/ctrlProp" Target="../ctrlProps/ctrlProp1149.xml"/><Relationship Id="rId1249" Type="http://schemas.openxmlformats.org/officeDocument/2006/relationships/ctrlProp" Target="../ctrlProps/ctrlProp1247.xml"/><Relationship Id="rId95" Type="http://schemas.openxmlformats.org/officeDocument/2006/relationships/ctrlProp" Target="../ctrlProps/ctrlProp93.xml"/><Relationship Id="rId826" Type="http://schemas.openxmlformats.org/officeDocument/2006/relationships/ctrlProp" Target="../ctrlProps/ctrlProp824.xml"/><Relationship Id="rId1011" Type="http://schemas.openxmlformats.org/officeDocument/2006/relationships/ctrlProp" Target="../ctrlProps/ctrlProp1009.xml"/><Relationship Id="rId1109" Type="http://schemas.openxmlformats.org/officeDocument/2006/relationships/ctrlProp" Target="../ctrlProps/ctrlProp1107.xml"/><Relationship Id="rId1456" Type="http://schemas.openxmlformats.org/officeDocument/2006/relationships/ctrlProp" Target="../ctrlProps/ctrlProp1454.xml"/><Relationship Id="rId1663" Type="http://schemas.openxmlformats.org/officeDocument/2006/relationships/ctrlProp" Target="../ctrlProps/ctrlProp1661.xml"/><Relationship Id="rId1870" Type="http://schemas.openxmlformats.org/officeDocument/2006/relationships/ctrlProp" Target="../ctrlProps/ctrlProp1868.xml"/><Relationship Id="rId1968" Type="http://schemas.openxmlformats.org/officeDocument/2006/relationships/ctrlProp" Target="../ctrlProps/ctrlProp1966.xml"/><Relationship Id="rId1316" Type="http://schemas.openxmlformats.org/officeDocument/2006/relationships/ctrlProp" Target="../ctrlProps/ctrlProp1314.xml"/><Relationship Id="rId1523" Type="http://schemas.openxmlformats.org/officeDocument/2006/relationships/ctrlProp" Target="../ctrlProps/ctrlProp1521.xml"/><Relationship Id="rId1730" Type="http://schemas.openxmlformats.org/officeDocument/2006/relationships/ctrlProp" Target="../ctrlProps/ctrlProp1728.xml"/><Relationship Id="rId22" Type="http://schemas.openxmlformats.org/officeDocument/2006/relationships/ctrlProp" Target="../ctrlProps/ctrlProp20.xml"/><Relationship Id="rId1828" Type="http://schemas.openxmlformats.org/officeDocument/2006/relationships/ctrlProp" Target="../ctrlProps/ctrlProp1826.xml"/><Relationship Id="rId171" Type="http://schemas.openxmlformats.org/officeDocument/2006/relationships/ctrlProp" Target="../ctrlProps/ctrlProp169.xml"/><Relationship Id="rId269" Type="http://schemas.openxmlformats.org/officeDocument/2006/relationships/ctrlProp" Target="../ctrlProps/ctrlProp267.xml"/><Relationship Id="rId476" Type="http://schemas.openxmlformats.org/officeDocument/2006/relationships/ctrlProp" Target="../ctrlProps/ctrlProp474.xml"/><Relationship Id="rId683" Type="http://schemas.openxmlformats.org/officeDocument/2006/relationships/ctrlProp" Target="../ctrlProps/ctrlProp681.xml"/><Relationship Id="rId890" Type="http://schemas.openxmlformats.org/officeDocument/2006/relationships/ctrlProp" Target="../ctrlProps/ctrlProp888.xml"/><Relationship Id="rId129" Type="http://schemas.openxmlformats.org/officeDocument/2006/relationships/ctrlProp" Target="../ctrlProps/ctrlProp127.xml"/><Relationship Id="rId336" Type="http://schemas.openxmlformats.org/officeDocument/2006/relationships/ctrlProp" Target="../ctrlProps/ctrlProp334.xml"/><Relationship Id="rId543" Type="http://schemas.openxmlformats.org/officeDocument/2006/relationships/ctrlProp" Target="../ctrlProps/ctrlProp541.xml"/><Relationship Id="rId988" Type="http://schemas.openxmlformats.org/officeDocument/2006/relationships/ctrlProp" Target="../ctrlProps/ctrlProp986.xml"/><Relationship Id="rId1173" Type="http://schemas.openxmlformats.org/officeDocument/2006/relationships/ctrlProp" Target="../ctrlProps/ctrlProp1171.xml"/><Relationship Id="rId1380" Type="http://schemas.openxmlformats.org/officeDocument/2006/relationships/ctrlProp" Target="../ctrlProps/ctrlProp1378.xml"/><Relationship Id="rId2017" Type="http://schemas.openxmlformats.org/officeDocument/2006/relationships/ctrlProp" Target="../ctrlProps/ctrlProp2015.xml"/><Relationship Id="rId403" Type="http://schemas.openxmlformats.org/officeDocument/2006/relationships/ctrlProp" Target="../ctrlProps/ctrlProp401.xml"/><Relationship Id="rId750" Type="http://schemas.openxmlformats.org/officeDocument/2006/relationships/ctrlProp" Target="../ctrlProps/ctrlProp748.xml"/><Relationship Id="rId848" Type="http://schemas.openxmlformats.org/officeDocument/2006/relationships/ctrlProp" Target="../ctrlProps/ctrlProp846.xml"/><Relationship Id="rId1033" Type="http://schemas.openxmlformats.org/officeDocument/2006/relationships/ctrlProp" Target="../ctrlProps/ctrlProp1031.xml"/><Relationship Id="rId1478" Type="http://schemas.openxmlformats.org/officeDocument/2006/relationships/ctrlProp" Target="../ctrlProps/ctrlProp1476.xml"/><Relationship Id="rId1685" Type="http://schemas.openxmlformats.org/officeDocument/2006/relationships/ctrlProp" Target="../ctrlProps/ctrlProp1683.xml"/><Relationship Id="rId1892" Type="http://schemas.openxmlformats.org/officeDocument/2006/relationships/ctrlProp" Target="../ctrlProps/ctrlProp1890.xml"/><Relationship Id="rId610" Type="http://schemas.openxmlformats.org/officeDocument/2006/relationships/ctrlProp" Target="../ctrlProps/ctrlProp608.xml"/><Relationship Id="rId708" Type="http://schemas.openxmlformats.org/officeDocument/2006/relationships/ctrlProp" Target="../ctrlProps/ctrlProp706.xml"/><Relationship Id="rId915" Type="http://schemas.openxmlformats.org/officeDocument/2006/relationships/ctrlProp" Target="../ctrlProps/ctrlProp913.xml"/><Relationship Id="rId1240" Type="http://schemas.openxmlformats.org/officeDocument/2006/relationships/ctrlProp" Target="../ctrlProps/ctrlProp1238.xml"/><Relationship Id="rId1338" Type="http://schemas.openxmlformats.org/officeDocument/2006/relationships/ctrlProp" Target="../ctrlProps/ctrlProp1336.xml"/><Relationship Id="rId1545" Type="http://schemas.openxmlformats.org/officeDocument/2006/relationships/ctrlProp" Target="../ctrlProps/ctrlProp1543.xml"/><Relationship Id="rId1100" Type="http://schemas.openxmlformats.org/officeDocument/2006/relationships/ctrlProp" Target="../ctrlProps/ctrlProp1098.xml"/><Relationship Id="rId1405" Type="http://schemas.openxmlformats.org/officeDocument/2006/relationships/ctrlProp" Target="../ctrlProps/ctrlProp1403.xml"/><Relationship Id="rId1752" Type="http://schemas.openxmlformats.org/officeDocument/2006/relationships/ctrlProp" Target="../ctrlProps/ctrlProp1750.xml"/><Relationship Id="rId44" Type="http://schemas.openxmlformats.org/officeDocument/2006/relationships/ctrlProp" Target="../ctrlProps/ctrlProp42.xml"/><Relationship Id="rId1612" Type="http://schemas.openxmlformats.org/officeDocument/2006/relationships/ctrlProp" Target="../ctrlProps/ctrlProp1610.xml"/><Relationship Id="rId1917" Type="http://schemas.openxmlformats.org/officeDocument/2006/relationships/ctrlProp" Target="../ctrlProps/ctrlProp1915.xml"/><Relationship Id="rId193" Type="http://schemas.openxmlformats.org/officeDocument/2006/relationships/ctrlProp" Target="../ctrlProps/ctrlProp191.xml"/><Relationship Id="rId498" Type="http://schemas.openxmlformats.org/officeDocument/2006/relationships/ctrlProp" Target="../ctrlProps/ctrlProp496.xml"/><Relationship Id="rId260" Type="http://schemas.openxmlformats.org/officeDocument/2006/relationships/ctrlProp" Target="../ctrlProps/ctrlProp258.xml"/><Relationship Id="rId120" Type="http://schemas.openxmlformats.org/officeDocument/2006/relationships/ctrlProp" Target="../ctrlProps/ctrlProp118.xml"/><Relationship Id="rId358" Type="http://schemas.openxmlformats.org/officeDocument/2006/relationships/ctrlProp" Target="../ctrlProps/ctrlProp356.xml"/><Relationship Id="rId565" Type="http://schemas.openxmlformats.org/officeDocument/2006/relationships/ctrlProp" Target="../ctrlProps/ctrlProp563.xml"/><Relationship Id="rId772" Type="http://schemas.openxmlformats.org/officeDocument/2006/relationships/ctrlProp" Target="../ctrlProps/ctrlProp770.xml"/><Relationship Id="rId1195" Type="http://schemas.openxmlformats.org/officeDocument/2006/relationships/ctrlProp" Target="../ctrlProps/ctrlProp1193.xml"/><Relationship Id="rId218" Type="http://schemas.openxmlformats.org/officeDocument/2006/relationships/ctrlProp" Target="../ctrlProps/ctrlProp216.xml"/><Relationship Id="rId425" Type="http://schemas.openxmlformats.org/officeDocument/2006/relationships/ctrlProp" Target="../ctrlProps/ctrlProp423.xml"/><Relationship Id="rId632" Type="http://schemas.openxmlformats.org/officeDocument/2006/relationships/ctrlProp" Target="../ctrlProps/ctrlProp630.xml"/><Relationship Id="rId1055" Type="http://schemas.openxmlformats.org/officeDocument/2006/relationships/ctrlProp" Target="../ctrlProps/ctrlProp1053.xml"/><Relationship Id="rId1262" Type="http://schemas.openxmlformats.org/officeDocument/2006/relationships/ctrlProp" Target="../ctrlProps/ctrlProp1260.xml"/><Relationship Id="rId937" Type="http://schemas.openxmlformats.org/officeDocument/2006/relationships/ctrlProp" Target="../ctrlProps/ctrlProp935.xml"/><Relationship Id="rId1122" Type="http://schemas.openxmlformats.org/officeDocument/2006/relationships/ctrlProp" Target="../ctrlProps/ctrlProp1120.xml"/><Relationship Id="rId1567" Type="http://schemas.openxmlformats.org/officeDocument/2006/relationships/ctrlProp" Target="../ctrlProps/ctrlProp1565.xml"/><Relationship Id="rId1774" Type="http://schemas.openxmlformats.org/officeDocument/2006/relationships/ctrlProp" Target="../ctrlProps/ctrlProp1772.xml"/><Relationship Id="rId1981" Type="http://schemas.openxmlformats.org/officeDocument/2006/relationships/ctrlProp" Target="../ctrlProps/ctrlProp1979.xml"/><Relationship Id="rId66" Type="http://schemas.openxmlformats.org/officeDocument/2006/relationships/ctrlProp" Target="../ctrlProps/ctrlProp64.xml"/><Relationship Id="rId1427" Type="http://schemas.openxmlformats.org/officeDocument/2006/relationships/ctrlProp" Target="../ctrlProps/ctrlProp1425.xml"/><Relationship Id="rId1634" Type="http://schemas.openxmlformats.org/officeDocument/2006/relationships/ctrlProp" Target="../ctrlProps/ctrlProp1632.xml"/><Relationship Id="rId1841" Type="http://schemas.openxmlformats.org/officeDocument/2006/relationships/ctrlProp" Target="../ctrlProps/ctrlProp1839.xml"/><Relationship Id="rId1939" Type="http://schemas.openxmlformats.org/officeDocument/2006/relationships/ctrlProp" Target="../ctrlProps/ctrlProp1937.xml"/><Relationship Id="rId1701" Type="http://schemas.openxmlformats.org/officeDocument/2006/relationships/ctrlProp" Target="../ctrlProps/ctrlProp1699.xml"/><Relationship Id="rId282" Type="http://schemas.openxmlformats.org/officeDocument/2006/relationships/ctrlProp" Target="../ctrlProps/ctrlProp280.xml"/><Relationship Id="rId587" Type="http://schemas.openxmlformats.org/officeDocument/2006/relationships/ctrlProp" Target="../ctrlProps/ctrlProp585.xml"/><Relationship Id="rId8" Type="http://schemas.openxmlformats.org/officeDocument/2006/relationships/ctrlProp" Target="../ctrlProps/ctrlProp6.xml"/><Relationship Id="rId142" Type="http://schemas.openxmlformats.org/officeDocument/2006/relationships/ctrlProp" Target="../ctrlProps/ctrlProp140.xml"/><Relationship Id="rId447" Type="http://schemas.openxmlformats.org/officeDocument/2006/relationships/ctrlProp" Target="../ctrlProps/ctrlProp445.xml"/><Relationship Id="rId794" Type="http://schemas.openxmlformats.org/officeDocument/2006/relationships/ctrlProp" Target="../ctrlProps/ctrlProp792.xml"/><Relationship Id="rId1077" Type="http://schemas.openxmlformats.org/officeDocument/2006/relationships/ctrlProp" Target="../ctrlProps/ctrlProp1075.xml"/><Relationship Id="rId654" Type="http://schemas.openxmlformats.org/officeDocument/2006/relationships/ctrlProp" Target="../ctrlProps/ctrlProp652.xml"/><Relationship Id="rId861" Type="http://schemas.openxmlformats.org/officeDocument/2006/relationships/ctrlProp" Target="../ctrlProps/ctrlProp859.xml"/><Relationship Id="rId959" Type="http://schemas.openxmlformats.org/officeDocument/2006/relationships/ctrlProp" Target="../ctrlProps/ctrlProp957.xml"/><Relationship Id="rId1284" Type="http://schemas.openxmlformats.org/officeDocument/2006/relationships/ctrlProp" Target="../ctrlProps/ctrlProp1282.xml"/><Relationship Id="rId1491" Type="http://schemas.openxmlformats.org/officeDocument/2006/relationships/ctrlProp" Target="../ctrlProps/ctrlProp1489.xml"/><Relationship Id="rId1589" Type="http://schemas.openxmlformats.org/officeDocument/2006/relationships/ctrlProp" Target="../ctrlProps/ctrlProp1587.xml"/><Relationship Id="rId307" Type="http://schemas.openxmlformats.org/officeDocument/2006/relationships/ctrlProp" Target="../ctrlProps/ctrlProp305.xml"/><Relationship Id="rId514" Type="http://schemas.openxmlformats.org/officeDocument/2006/relationships/ctrlProp" Target="../ctrlProps/ctrlProp512.xml"/><Relationship Id="rId721" Type="http://schemas.openxmlformats.org/officeDocument/2006/relationships/ctrlProp" Target="../ctrlProps/ctrlProp719.xml"/><Relationship Id="rId1144" Type="http://schemas.openxmlformats.org/officeDocument/2006/relationships/ctrlProp" Target="../ctrlProps/ctrlProp1142.xml"/><Relationship Id="rId1351" Type="http://schemas.openxmlformats.org/officeDocument/2006/relationships/ctrlProp" Target="../ctrlProps/ctrlProp1349.xml"/><Relationship Id="rId1449" Type="http://schemas.openxmlformats.org/officeDocument/2006/relationships/ctrlProp" Target="../ctrlProps/ctrlProp1447.xml"/><Relationship Id="rId1796" Type="http://schemas.openxmlformats.org/officeDocument/2006/relationships/ctrlProp" Target="../ctrlProps/ctrlProp1794.xml"/><Relationship Id="rId88" Type="http://schemas.openxmlformats.org/officeDocument/2006/relationships/ctrlProp" Target="../ctrlProps/ctrlProp86.xml"/><Relationship Id="rId819" Type="http://schemas.openxmlformats.org/officeDocument/2006/relationships/ctrlProp" Target="../ctrlProps/ctrlProp817.xml"/><Relationship Id="rId1004" Type="http://schemas.openxmlformats.org/officeDocument/2006/relationships/ctrlProp" Target="../ctrlProps/ctrlProp1002.xml"/><Relationship Id="rId1211" Type="http://schemas.openxmlformats.org/officeDocument/2006/relationships/ctrlProp" Target="../ctrlProps/ctrlProp1209.xml"/><Relationship Id="rId1656" Type="http://schemas.openxmlformats.org/officeDocument/2006/relationships/ctrlProp" Target="../ctrlProps/ctrlProp1654.xml"/><Relationship Id="rId1863" Type="http://schemas.openxmlformats.org/officeDocument/2006/relationships/ctrlProp" Target="../ctrlProps/ctrlProp1861.xml"/><Relationship Id="rId1309" Type="http://schemas.openxmlformats.org/officeDocument/2006/relationships/ctrlProp" Target="../ctrlProps/ctrlProp1307.xml"/><Relationship Id="rId1516" Type="http://schemas.openxmlformats.org/officeDocument/2006/relationships/ctrlProp" Target="../ctrlProps/ctrlProp1514.xml"/><Relationship Id="rId1723" Type="http://schemas.openxmlformats.org/officeDocument/2006/relationships/ctrlProp" Target="../ctrlProps/ctrlProp1721.xml"/><Relationship Id="rId1930" Type="http://schemas.openxmlformats.org/officeDocument/2006/relationships/ctrlProp" Target="../ctrlProps/ctrlProp1928.xml"/><Relationship Id="rId15" Type="http://schemas.openxmlformats.org/officeDocument/2006/relationships/ctrlProp" Target="../ctrlProps/ctrlProp13.xml"/><Relationship Id="rId164" Type="http://schemas.openxmlformats.org/officeDocument/2006/relationships/ctrlProp" Target="../ctrlProps/ctrlProp162.xml"/><Relationship Id="rId371" Type="http://schemas.openxmlformats.org/officeDocument/2006/relationships/ctrlProp" Target="../ctrlProps/ctrlProp369.xml"/><Relationship Id="rId469" Type="http://schemas.openxmlformats.org/officeDocument/2006/relationships/ctrlProp" Target="../ctrlProps/ctrlProp467.xml"/><Relationship Id="rId676" Type="http://schemas.openxmlformats.org/officeDocument/2006/relationships/ctrlProp" Target="../ctrlProps/ctrlProp674.xml"/><Relationship Id="rId883" Type="http://schemas.openxmlformats.org/officeDocument/2006/relationships/ctrlProp" Target="../ctrlProps/ctrlProp881.xml"/><Relationship Id="rId1099" Type="http://schemas.openxmlformats.org/officeDocument/2006/relationships/ctrlProp" Target="../ctrlProps/ctrlProp1097.xml"/><Relationship Id="rId231" Type="http://schemas.openxmlformats.org/officeDocument/2006/relationships/ctrlProp" Target="../ctrlProps/ctrlProp229.xml"/><Relationship Id="rId329" Type="http://schemas.openxmlformats.org/officeDocument/2006/relationships/ctrlProp" Target="../ctrlProps/ctrlProp327.xml"/><Relationship Id="rId536" Type="http://schemas.openxmlformats.org/officeDocument/2006/relationships/ctrlProp" Target="../ctrlProps/ctrlProp534.xml"/><Relationship Id="rId1166" Type="http://schemas.openxmlformats.org/officeDocument/2006/relationships/ctrlProp" Target="../ctrlProps/ctrlProp1164.xml"/><Relationship Id="rId1373" Type="http://schemas.openxmlformats.org/officeDocument/2006/relationships/ctrlProp" Target="../ctrlProps/ctrlProp1371.xml"/><Relationship Id="rId743" Type="http://schemas.openxmlformats.org/officeDocument/2006/relationships/ctrlProp" Target="../ctrlProps/ctrlProp741.xml"/><Relationship Id="rId950" Type="http://schemas.openxmlformats.org/officeDocument/2006/relationships/ctrlProp" Target="../ctrlProps/ctrlProp948.xml"/><Relationship Id="rId1026" Type="http://schemas.openxmlformats.org/officeDocument/2006/relationships/ctrlProp" Target="../ctrlProps/ctrlProp1024.xml"/><Relationship Id="rId1580" Type="http://schemas.openxmlformats.org/officeDocument/2006/relationships/ctrlProp" Target="../ctrlProps/ctrlProp1578.xml"/><Relationship Id="rId1678" Type="http://schemas.openxmlformats.org/officeDocument/2006/relationships/ctrlProp" Target="../ctrlProps/ctrlProp1676.xml"/><Relationship Id="rId1885" Type="http://schemas.openxmlformats.org/officeDocument/2006/relationships/ctrlProp" Target="../ctrlProps/ctrlProp1883.xml"/><Relationship Id="rId603" Type="http://schemas.openxmlformats.org/officeDocument/2006/relationships/ctrlProp" Target="../ctrlProps/ctrlProp601.xml"/><Relationship Id="rId810" Type="http://schemas.openxmlformats.org/officeDocument/2006/relationships/ctrlProp" Target="../ctrlProps/ctrlProp808.xml"/><Relationship Id="rId908" Type="http://schemas.openxmlformats.org/officeDocument/2006/relationships/ctrlProp" Target="../ctrlProps/ctrlProp906.xml"/><Relationship Id="rId1233" Type="http://schemas.openxmlformats.org/officeDocument/2006/relationships/ctrlProp" Target="../ctrlProps/ctrlProp1231.xml"/><Relationship Id="rId1440" Type="http://schemas.openxmlformats.org/officeDocument/2006/relationships/ctrlProp" Target="../ctrlProps/ctrlProp1438.xml"/><Relationship Id="rId1538" Type="http://schemas.openxmlformats.org/officeDocument/2006/relationships/ctrlProp" Target="../ctrlProps/ctrlProp1536.xml"/><Relationship Id="rId1300" Type="http://schemas.openxmlformats.org/officeDocument/2006/relationships/ctrlProp" Target="../ctrlProps/ctrlProp1298.xml"/><Relationship Id="rId1745" Type="http://schemas.openxmlformats.org/officeDocument/2006/relationships/ctrlProp" Target="../ctrlProps/ctrlProp1743.xml"/><Relationship Id="rId1952" Type="http://schemas.openxmlformats.org/officeDocument/2006/relationships/ctrlProp" Target="../ctrlProps/ctrlProp1950.xml"/><Relationship Id="rId37" Type="http://schemas.openxmlformats.org/officeDocument/2006/relationships/ctrlProp" Target="../ctrlProps/ctrlProp35.xml"/><Relationship Id="rId1605" Type="http://schemas.openxmlformats.org/officeDocument/2006/relationships/ctrlProp" Target="../ctrlProps/ctrlProp1603.xml"/><Relationship Id="rId1812" Type="http://schemas.openxmlformats.org/officeDocument/2006/relationships/ctrlProp" Target="../ctrlProps/ctrlProp1810.xml"/><Relationship Id="rId186" Type="http://schemas.openxmlformats.org/officeDocument/2006/relationships/ctrlProp" Target="../ctrlProps/ctrlProp184.xml"/><Relationship Id="rId393" Type="http://schemas.openxmlformats.org/officeDocument/2006/relationships/ctrlProp" Target="../ctrlProps/ctrlProp391.xml"/><Relationship Id="rId253" Type="http://schemas.openxmlformats.org/officeDocument/2006/relationships/ctrlProp" Target="../ctrlProps/ctrlProp251.xml"/><Relationship Id="rId460" Type="http://schemas.openxmlformats.org/officeDocument/2006/relationships/ctrlProp" Target="../ctrlProps/ctrlProp458.xml"/><Relationship Id="rId698" Type="http://schemas.openxmlformats.org/officeDocument/2006/relationships/ctrlProp" Target="../ctrlProps/ctrlProp696.xml"/><Relationship Id="rId1090" Type="http://schemas.openxmlformats.org/officeDocument/2006/relationships/ctrlProp" Target="../ctrlProps/ctrlProp1088.xml"/><Relationship Id="rId113" Type="http://schemas.openxmlformats.org/officeDocument/2006/relationships/ctrlProp" Target="../ctrlProps/ctrlProp111.xml"/><Relationship Id="rId320" Type="http://schemas.openxmlformats.org/officeDocument/2006/relationships/ctrlProp" Target="../ctrlProps/ctrlProp318.xml"/><Relationship Id="rId558" Type="http://schemas.openxmlformats.org/officeDocument/2006/relationships/ctrlProp" Target="../ctrlProps/ctrlProp556.xml"/><Relationship Id="rId765" Type="http://schemas.openxmlformats.org/officeDocument/2006/relationships/ctrlProp" Target="../ctrlProps/ctrlProp763.xml"/><Relationship Id="rId972" Type="http://schemas.openxmlformats.org/officeDocument/2006/relationships/ctrlProp" Target="../ctrlProps/ctrlProp970.xml"/><Relationship Id="rId1188" Type="http://schemas.openxmlformats.org/officeDocument/2006/relationships/ctrlProp" Target="../ctrlProps/ctrlProp1186.xml"/><Relationship Id="rId1395" Type="http://schemas.openxmlformats.org/officeDocument/2006/relationships/ctrlProp" Target="../ctrlProps/ctrlProp1393.xml"/><Relationship Id="rId2001" Type="http://schemas.openxmlformats.org/officeDocument/2006/relationships/ctrlProp" Target="../ctrlProps/ctrlProp1999.xml"/><Relationship Id="rId418" Type="http://schemas.openxmlformats.org/officeDocument/2006/relationships/ctrlProp" Target="../ctrlProps/ctrlProp416.xml"/><Relationship Id="rId625" Type="http://schemas.openxmlformats.org/officeDocument/2006/relationships/ctrlProp" Target="../ctrlProps/ctrlProp623.xml"/><Relationship Id="rId832" Type="http://schemas.openxmlformats.org/officeDocument/2006/relationships/ctrlProp" Target="../ctrlProps/ctrlProp830.xml"/><Relationship Id="rId1048" Type="http://schemas.openxmlformats.org/officeDocument/2006/relationships/ctrlProp" Target="../ctrlProps/ctrlProp1046.xml"/><Relationship Id="rId1255" Type="http://schemas.openxmlformats.org/officeDocument/2006/relationships/ctrlProp" Target="../ctrlProps/ctrlProp1253.xml"/><Relationship Id="rId1462" Type="http://schemas.openxmlformats.org/officeDocument/2006/relationships/ctrlProp" Target="../ctrlProps/ctrlProp1460.xml"/><Relationship Id="rId1115" Type="http://schemas.openxmlformats.org/officeDocument/2006/relationships/ctrlProp" Target="../ctrlProps/ctrlProp1113.xml"/><Relationship Id="rId1322" Type="http://schemas.openxmlformats.org/officeDocument/2006/relationships/ctrlProp" Target="../ctrlProps/ctrlProp1320.xml"/><Relationship Id="rId1767" Type="http://schemas.openxmlformats.org/officeDocument/2006/relationships/ctrlProp" Target="../ctrlProps/ctrlProp1765.xml"/><Relationship Id="rId1974" Type="http://schemas.openxmlformats.org/officeDocument/2006/relationships/ctrlProp" Target="../ctrlProps/ctrlProp1972.xml"/><Relationship Id="rId59" Type="http://schemas.openxmlformats.org/officeDocument/2006/relationships/ctrlProp" Target="../ctrlProps/ctrlProp57.xml"/><Relationship Id="rId1627" Type="http://schemas.openxmlformats.org/officeDocument/2006/relationships/ctrlProp" Target="../ctrlProps/ctrlProp1625.xml"/><Relationship Id="rId1834" Type="http://schemas.openxmlformats.org/officeDocument/2006/relationships/ctrlProp" Target="../ctrlProps/ctrlProp1832.xml"/><Relationship Id="rId1901" Type="http://schemas.openxmlformats.org/officeDocument/2006/relationships/ctrlProp" Target="../ctrlProps/ctrlProp1899.xml"/><Relationship Id="rId275" Type="http://schemas.openxmlformats.org/officeDocument/2006/relationships/ctrlProp" Target="../ctrlProps/ctrlProp273.xml"/><Relationship Id="rId482" Type="http://schemas.openxmlformats.org/officeDocument/2006/relationships/ctrlProp" Target="../ctrlProps/ctrlProp480.xml"/><Relationship Id="rId135" Type="http://schemas.openxmlformats.org/officeDocument/2006/relationships/ctrlProp" Target="../ctrlProps/ctrlProp133.xml"/><Relationship Id="rId342" Type="http://schemas.openxmlformats.org/officeDocument/2006/relationships/ctrlProp" Target="../ctrlProps/ctrlProp340.xml"/><Relationship Id="rId787" Type="http://schemas.openxmlformats.org/officeDocument/2006/relationships/ctrlProp" Target="../ctrlProps/ctrlProp785.xml"/><Relationship Id="rId994" Type="http://schemas.openxmlformats.org/officeDocument/2006/relationships/ctrlProp" Target="../ctrlProps/ctrlProp992.xml"/><Relationship Id="rId202" Type="http://schemas.openxmlformats.org/officeDocument/2006/relationships/ctrlProp" Target="../ctrlProps/ctrlProp200.xml"/><Relationship Id="rId647" Type="http://schemas.openxmlformats.org/officeDocument/2006/relationships/ctrlProp" Target="../ctrlProps/ctrlProp645.xml"/><Relationship Id="rId854" Type="http://schemas.openxmlformats.org/officeDocument/2006/relationships/ctrlProp" Target="../ctrlProps/ctrlProp852.xml"/><Relationship Id="rId1277" Type="http://schemas.openxmlformats.org/officeDocument/2006/relationships/ctrlProp" Target="../ctrlProps/ctrlProp1275.xml"/><Relationship Id="rId1484" Type="http://schemas.openxmlformats.org/officeDocument/2006/relationships/ctrlProp" Target="../ctrlProps/ctrlProp1482.xml"/><Relationship Id="rId1691" Type="http://schemas.openxmlformats.org/officeDocument/2006/relationships/ctrlProp" Target="../ctrlProps/ctrlProp1689.xml"/><Relationship Id="rId507" Type="http://schemas.openxmlformats.org/officeDocument/2006/relationships/ctrlProp" Target="../ctrlProps/ctrlProp505.xml"/><Relationship Id="rId714" Type="http://schemas.openxmlformats.org/officeDocument/2006/relationships/ctrlProp" Target="../ctrlProps/ctrlProp712.xml"/><Relationship Id="rId921" Type="http://schemas.openxmlformats.org/officeDocument/2006/relationships/ctrlProp" Target="../ctrlProps/ctrlProp919.xml"/><Relationship Id="rId1137" Type="http://schemas.openxmlformats.org/officeDocument/2006/relationships/ctrlProp" Target="../ctrlProps/ctrlProp1135.xml"/><Relationship Id="rId1344" Type="http://schemas.openxmlformats.org/officeDocument/2006/relationships/ctrlProp" Target="../ctrlProps/ctrlProp1342.xml"/><Relationship Id="rId1551" Type="http://schemas.openxmlformats.org/officeDocument/2006/relationships/ctrlProp" Target="../ctrlProps/ctrlProp1549.xml"/><Relationship Id="rId1789" Type="http://schemas.openxmlformats.org/officeDocument/2006/relationships/ctrlProp" Target="../ctrlProps/ctrlProp1787.xml"/><Relationship Id="rId1996" Type="http://schemas.openxmlformats.org/officeDocument/2006/relationships/ctrlProp" Target="../ctrlProps/ctrlProp1994.xml"/><Relationship Id="rId50" Type="http://schemas.openxmlformats.org/officeDocument/2006/relationships/ctrlProp" Target="../ctrlProps/ctrlProp48.xml"/><Relationship Id="rId1204" Type="http://schemas.openxmlformats.org/officeDocument/2006/relationships/ctrlProp" Target="../ctrlProps/ctrlProp1202.xml"/><Relationship Id="rId1411" Type="http://schemas.openxmlformats.org/officeDocument/2006/relationships/ctrlProp" Target="../ctrlProps/ctrlProp1409.xml"/><Relationship Id="rId1649" Type="http://schemas.openxmlformats.org/officeDocument/2006/relationships/ctrlProp" Target="../ctrlProps/ctrlProp1647.xml"/><Relationship Id="rId1856" Type="http://schemas.openxmlformats.org/officeDocument/2006/relationships/ctrlProp" Target="../ctrlProps/ctrlProp1854.xml"/><Relationship Id="rId1509" Type="http://schemas.openxmlformats.org/officeDocument/2006/relationships/ctrlProp" Target="../ctrlProps/ctrlProp1507.xml"/><Relationship Id="rId1716" Type="http://schemas.openxmlformats.org/officeDocument/2006/relationships/ctrlProp" Target="../ctrlProps/ctrlProp1714.xml"/><Relationship Id="rId1923" Type="http://schemas.openxmlformats.org/officeDocument/2006/relationships/ctrlProp" Target="../ctrlProps/ctrlProp1921.xml"/><Relationship Id="rId297" Type="http://schemas.openxmlformats.org/officeDocument/2006/relationships/ctrlProp" Target="../ctrlProps/ctrlProp295.xml"/><Relationship Id="rId157" Type="http://schemas.openxmlformats.org/officeDocument/2006/relationships/ctrlProp" Target="../ctrlProps/ctrlProp155.xml"/><Relationship Id="rId364" Type="http://schemas.openxmlformats.org/officeDocument/2006/relationships/ctrlProp" Target="../ctrlProps/ctrlProp362.xml"/><Relationship Id="rId571" Type="http://schemas.openxmlformats.org/officeDocument/2006/relationships/ctrlProp" Target="../ctrlProps/ctrlProp569.xml"/><Relationship Id="rId669" Type="http://schemas.openxmlformats.org/officeDocument/2006/relationships/ctrlProp" Target="../ctrlProps/ctrlProp667.xml"/><Relationship Id="rId876" Type="http://schemas.openxmlformats.org/officeDocument/2006/relationships/ctrlProp" Target="../ctrlProps/ctrlProp874.xml"/><Relationship Id="rId1299" Type="http://schemas.openxmlformats.org/officeDocument/2006/relationships/ctrlProp" Target="../ctrlProps/ctrlProp1297.xml"/><Relationship Id="rId224" Type="http://schemas.openxmlformats.org/officeDocument/2006/relationships/ctrlProp" Target="../ctrlProps/ctrlProp222.xml"/><Relationship Id="rId431" Type="http://schemas.openxmlformats.org/officeDocument/2006/relationships/ctrlProp" Target="../ctrlProps/ctrlProp429.xml"/><Relationship Id="rId529" Type="http://schemas.openxmlformats.org/officeDocument/2006/relationships/ctrlProp" Target="../ctrlProps/ctrlProp527.xml"/><Relationship Id="rId736" Type="http://schemas.openxmlformats.org/officeDocument/2006/relationships/ctrlProp" Target="../ctrlProps/ctrlProp734.xml"/><Relationship Id="rId1061" Type="http://schemas.openxmlformats.org/officeDocument/2006/relationships/ctrlProp" Target="../ctrlProps/ctrlProp1059.xml"/><Relationship Id="rId1159" Type="http://schemas.openxmlformats.org/officeDocument/2006/relationships/ctrlProp" Target="../ctrlProps/ctrlProp1157.xml"/><Relationship Id="rId1366" Type="http://schemas.openxmlformats.org/officeDocument/2006/relationships/ctrlProp" Target="../ctrlProps/ctrlProp1364.xml"/><Relationship Id="rId943" Type="http://schemas.openxmlformats.org/officeDocument/2006/relationships/ctrlProp" Target="../ctrlProps/ctrlProp941.xml"/><Relationship Id="rId1019" Type="http://schemas.openxmlformats.org/officeDocument/2006/relationships/ctrlProp" Target="../ctrlProps/ctrlProp1017.xml"/><Relationship Id="rId1573" Type="http://schemas.openxmlformats.org/officeDocument/2006/relationships/ctrlProp" Target="../ctrlProps/ctrlProp1571.xml"/><Relationship Id="rId1780" Type="http://schemas.openxmlformats.org/officeDocument/2006/relationships/ctrlProp" Target="../ctrlProps/ctrlProp1778.xml"/><Relationship Id="rId1878" Type="http://schemas.openxmlformats.org/officeDocument/2006/relationships/ctrlProp" Target="../ctrlProps/ctrlProp1876.xml"/><Relationship Id="rId72" Type="http://schemas.openxmlformats.org/officeDocument/2006/relationships/ctrlProp" Target="../ctrlProps/ctrlProp70.xml"/><Relationship Id="rId803" Type="http://schemas.openxmlformats.org/officeDocument/2006/relationships/ctrlProp" Target="../ctrlProps/ctrlProp801.xml"/><Relationship Id="rId1226" Type="http://schemas.openxmlformats.org/officeDocument/2006/relationships/ctrlProp" Target="../ctrlProps/ctrlProp1224.xml"/><Relationship Id="rId1433" Type="http://schemas.openxmlformats.org/officeDocument/2006/relationships/ctrlProp" Target="../ctrlProps/ctrlProp1431.xml"/><Relationship Id="rId1640" Type="http://schemas.openxmlformats.org/officeDocument/2006/relationships/ctrlProp" Target="../ctrlProps/ctrlProp1638.xml"/><Relationship Id="rId1738" Type="http://schemas.openxmlformats.org/officeDocument/2006/relationships/ctrlProp" Target="../ctrlProps/ctrlProp173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506"/>
  <sheetViews>
    <sheetView tabSelected="1" workbookViewId="0">
      <selection activeCell="AK1" sqref="AK1:AQ1048576"/>
    </sheetView>
  </sheetViews>
  <sheetFormatPr baseColWidth="10" defaultRowHeight="15.75" x14ac:dyDescent="0.25"/>
  <cols>
    <col min="1" max="2" width="17.7109375" style="18" customWidth="1"/>
    <col min="3" max="3" width="15.28515625" style="18" customWidth="1"/>
    <col min="4" max="4" width="13.85546875" style="18" bestFit="1" customWidth="1"/>
    <col min="5" max="5" width="9.5703125" style="18" bestFit="1" customWidth="1"/>
    <col min="6" max="7" width="18.140625" style="18" customWidth="1"/>
    <col min="8" max="8" width="19" style="18" bestFit="1" customWidth="1"/>
    <col min="9" max="9" width="17.42578125" style="18" customWidth="1"/>
    <col min="10" max="10" width="18.85546875" style="18" customWidth="1"/>
    <col min="11" max="12" width="21" style="18" customWidth="1"/>
    <col min="13" max="15" width="11.42578125" style="18"/>
    <col min="16" max="16" width="11.42578125" style="112"/>
    <col min="17" max="19" width="11.42578125" style="18"/>
    <col min="20" max="20" width="11.85546875" style="113" customWidth="1"/>
    <col min="21" max="22" width="11.42578125" style="114"/>
    <col min="23" max="23" width="12.28515625" style="114" customWidth="1"/>
    <col min="24" max="30" width="11.42578125" style="114"/>
    <col min="31" max="31" width="17.28515625" style="17" bestFit="1" customWidth="1"/>
    <col min="32" max="32" width="14.85546875" style="17" bestFit="1" customWidth="1"/>
    <col min="33" max="33" width="14.42578125" style="17" customWidth="1"/>
    <col min="34" max="34" width="15.5703125" style="17" bestFit="1" customWidth="1"/>
    <col min="35" max="35" width="12.42578125" style="115" customWidth="1"/>
    <col min="36" max="36" width="11.42578125" style="17"/>
    <col min="37" max="16384" width="11.42578125" style="18"/>
  </cols>
  <sheetData>
    <row r="1" spans="1:35" ht="26.25" customHeight="1" thickBot="1" x14ac:dyDescent="0.3">
      <c r="A1" s="1"/>
      <c r="B1" s="2" t="s">
        <v>0</v>
      </c>
      <c r="C1" s="3">
        <v>9.61</v>
      </c>
      <c r="D1" s="4"/>
      <c r="E1" s="5"/>
      <c r="F1" s="5"/>
      <c r="G1" s="5"/>
      <c r="H1" s="5"/>
      <c r="I1" s="5"/>
      <c r="J1" s="5"/>
      <c r="K1" s="5"/>
      <c r="L1" s="6" t="s">
        <v>1</v>
      </c>
      <c r="M1" s="7" t="s">
        <v>2</v>
      </c>
      <c r="N1" s="8" t="s">
        <v>3</v>
      </c>
      <c r="O1" s="116" t="s">
        <v>4</v>
      </c>
      <c r="P1" s="121" t="s">
        <v>5</v>
      </c>
      <c r="Q1" s="116" t="s">
        <v>6</v>
      </c>
      <c r="R1" s="116" t="s">
        <v>7</v>
      </c>
      <c r="S1" s="116" t="s">
        <v>8</v>
      </c>
      <c r="T1" s="9" t="s">
        <v>9</v>
      </c>
      <c r="U1" s="10" t="s">
        <v>10</v>
      </c>
      <c r="V1" s="11" t="s">
        <v>11</v>
      </c>
      <c r="W1" s="12" t="s">
        <v>12</v>
      </c>
      <c r="X1" s="12" t="s">
        <v>13</v>
      </c>
      <c r="Y1" s="13" t="s">
        <v>14</v>
      </c>
      <c r="Z1" s="11" t="s">
        <v>15</v>
      </c>
      <c r="AA1" s="14" t="s">
        <v>16</v>
      </c>
      <c r="AB1" s="9" t="s">
        <v>17</v>
      </c>
      <c r="AC1" s="12" t="s">
        <v>13</v>
      </c>
      <c r="AD1" s="15" t="s">
        <v>18</v>
      </c>
      <c r="AE1" s="118" t="s">
        <v>19</v>
      </c>
      <c r="AF1" s="119"/>
      <c r="AG1" s="119"/>
      <c r="AH1" s="120"/>
      <c r="AI1" s="16" t="s">
        <v>20</v>
      </c>
    </row>
    <row r="2" spans="1:35" ht="16.5" thickBot="1" x14ac:dyDescent="0.3">
      <c r="A2" s="19" t="s">
        <v>21</v>
      </c>
      <c r="B2" s="20" t="s">
        <v>22</v>
      </c>
      <c r="C2" s="21" t="s">
        <v>23</v>
      </c>
      <c r="D2" s="21" t="s">
        <v>24</v>
      </c>
      <c r="E2" s="22" t="s">
        <v>5</v>
      </c>
      <c r="F2" s="21" t="s">
        <v>25</v>
      </c>
      <c r="G2" s="21" t="s">
        <v>26</v>
      </c>
      <c r="H2" s="23" t="s">
        <v>27</v>
      </c>
      <c r="I2" s="21" t="s">
        <v>28</v>
      </c>
      <c r="J2" s="22" t="s">
        <v>29</v>
      </c>
      <c r="K2" s="21" t="s">
        <v>30</v>
      </c>
      <c r="L2" s="24" t="s">
        <v>31</v>
      </c>
      <c r="M2" s="25" t="s">
        <v>32</v>
      </c>
      <c r="N2" s="26" t="s">
        <v>33</v>
      </c>
      <c r="O2" s="117"/>
      <c r="P2" s="122"/>
      <c r="Q2" s="117"/>
      <c r="R2" s="117"/>
      <c r="S2" s="117"/>
      <c r="T2" s="27" t="s">
        <v>34</v>
      </c>
      <c r="U2" s="28" t="s">
        <v>35</v>
      </c>
      <c r="V2" s="29" t="s">
        <v>36</v>
      </c>
      <c r="W2" s="30"/>
      <c r="X2" s="30" t="s">
        <v>36</v>
      </c>
      <c r="Y2" s="31" t="s">
        <v>37</v>
      </c>
      <c r="Z2" s="29" t="s">
        <v>38</v>
      </c>
      <c r="AA2" s="32" t="s">
        <v>39</v>
      </c>
      <c r="AB2" s="27" t="s">
        <v>40</v>
      </c>
      <c r="AC2" s="30" t="s">
        <v>40</v>
      </c>
      <c r="AD2" s="31" t="s">
        <v>41</v>
      </c>
      <c r="AE2" s="33" t="s">
        <v>25</v>
      </c>
      <c r="AF2" s="33" t="s">
        <v>26</v>
      </c>
      <c r="AG2" s="33" t="s">
        <v>28</v>
      </c>
      <c r="AH2" s="34" t="s">
        <v>29</v>
      </c>
      <c r="AI2" s="35" t="s">
        <v>42</v>
      </c>
    </row>
    <row r="3" spans="1:35" ht="16.5" customHeight="1" x14ac:dyDescent="0.25">
      <c r="A3" s="36"/>
      <c r="B3" s="37"/>
      <c r="C3" s="38">
        <f t="shared" ref="C3:C44" si="0">B3-A3</f>
        <v>0</v>
      </c>
      <c r="D3" s="39"/>
      <c r="E3" s="40"/>
      <c r="F3" s="41"/>
      <c r="G3" s="42"/>
      <c r="H3" s="43" t="str">
        <f>IF(AND(A3&gt;=5/24,B3&lt;=11.92/24,A3&lt;&gt;"",B3&lt;&gt;""),"",IF(AND(A3&gt;16/24,B3&lt;24/24,A3&lt;&gt;"",B3&lt;&gt;""),"",IF(AND(A3&gt;=5/24,A3&lt;=12/24,B3&gt;=12/24,B3&lt;=15.92/24,A3&lt;&gt;"",B3&lt;&gt;""),"Déjeuner",IF(OR(AND(A3&gt;12/24,B3&lt;=15.92/24),ISBLANK(A3),ISBLANK(B3)),"",IF(AND(A3&gt;12/24,A3&lt;=15.92,B3&gt;15.92/24,B3&lt;24/24),"Goûter",IF(AND(A3&lt;=12/24,B3&gt;=16/24),"Entretien complet"))))))</f>
        <v/>
      </c>
      <c r="I3" s="41"/>
      <c r="J3" s="42"/>
      <c r="K3" s="44"/>
      <c r="L3" s="45"/>
      <c r="M3" s="46">
        <f t="shared" ref="M3:M66" si="1">C3*24</f>
        <v>0</v>
      </c>
      <c r="N3" s="47" t="str">
        <f>IF(K3="Adaptation",4,IF(M3&lt;&gt;0,MAX(8,M3),""))</f>
        <v/>
      </c>
      <c r="O3" s="48">
        <f t="shared" ref="O3:P66" si="2">(HOUR(D3)+MINUTE(D3)/60)</f>
        <v>0</v>
      </c>
      <c r="P3" s="49">
        <f t="shared" si="2"/>
        <v>0</v>
      </c>
      <c r="Q3" s="50">
        <f>IF(OR(AF3=TRUE,H3="Déjeuner"),1,0)</f>
        <v>0</v>
      </c>
      <c r="R3" s="51">
        <f>IF(OR(AE3=TRUE,H3="Goûter"),1,0)</f>
        <v>0</v>
      </c>
      <c r="S3" s="52">
        <f t="shared" ref="S3:S66" si="3">IF(H3="Entretien complet",1,0)</f>
        <v>0</v>
      </c>
      <c r="T3" s="53">
        <f>IF(AG3=TRUE,1,0)</f>
        <v>0</v>
      </c>
      <c r="U3" s="53">
        <f>IF(AH3=TRUE,1,0)</f>
        <v>0</v>
      </c>
      <c r="V3" s="54">
        <f>IF(K3="ABSENCE ENFANT",1,0)</f>
        <v>0</v>
      </c>
      <c r="W3" s="51">
        <f>IF(K3="CONVENANCE",1,0)</f>
        <v>0</v>
      </c>
      <c r="X3" s="51">
        <f>IF(K3="MALADIE ENFANT",1,0)</f>
        <v>0</v>
      </c>
      <c r="Y3" s="55">
        <f>IF(K3="VAC PARENTS",1,0)</f>
        <v>0</v>
      </c>
      <c r="Z3" s="54">
        <f>IF(L3="BESOIN PERSONNEL",1,0)</f>
        <v>0</v>
      </c>
      <c r="AA3" s="56">
        <f>IF(L3="CP",1,0)</f>
        <v>0</v>
      </c>
      <c r="AB3" s="51">
        <f>IF(L3="GREVE",1,0)</f>
        <v>0</v>
      </c>
      <c r="AC3" s="51">
        <f>IF(L3="MALADIE NOUNOU",1,0)</f>
        <v>0</v>
      </c>
      <c r="AD3" s="53">
        <f>IF(L3="RECUP FERIE",1,0)</f>
        <v>0</v>
      </c>
      <c r="AE3" s="57" t="b">
        <v>0</v>
      </c>
      <c r="AF3" s="58" t="b">
        <v>0</v>
      </c>
      <c r="AG3" s="59" t="b">
        <v>0</v>
      </c>
      <c r="AH3" s="60" t="b">
        <v>0</v>
      </c>
      <c r="AI3" s="61" t="e">
        <f>#REF!</f>
        <v>#REF!</v>
      </c>
    </row>
    <row r="4" spans="1:35" ht="15.75" customHeight="1" x14ac:dyDescent="0.25">
      <c r="A4" s="62"/>
      <c r="B4" s="63"/>
      <c r="C4" s="38">
        <f t="shared" si="0"/>
        <v>0</v>
      </c>
      <c r="D4" s="64"/>
      <c r="E4" s="65"/>
      <c r="F4" s="41"/>
      <c r="G4" s="66"/>
      <c r="H4" s="43" t="str">
        <f t="shared" ref="H4:H67" si="4">IF(AND(A4&gt;=5/24,B4&lt;=11.92/24,A4&lt;&gt;"",B4&lt;&gt;""),"",IF(AND(A4&gt;16/24,B4&lt;24/24,A4&lt;&gt;"",B4&lt;&gt;""),"",IF(AND(A4&gt;=5/24,A4&lt;=12/24,B4&gt;=12/24,B4&lt;=15.92/24,A4&lt;&gt;"",B4&lt;&gt;""),"Déjeuner",IF(OR(AND(A4&gt;12/24,B4&lt;=15.92/24),ISBLANK(A4),ISBLANK(B4)),"",IF(AND(A4&gt;12/24,A4&lt;=15.92,B4&gt;15.92/24,B4&lt;24/24),"Goûter",IF(AND(A4&lt;=12/24,B4&gt;=16/24),"Entretien complet"))))))</f>
        <v/>
      </c>
      <c r="I4" s="41"/>
      <c r="J4" s="66"/>
      <c r="K4" s="67"/>
      <c r="L4" s="68"/>
      <c r="M4" s="69">
        <f t="shared" si="1"/>
        <v>0</v>
      </c>
      <c r="N4" s="49" t="str">
        <f t="shared" ref="N4:N67" si="5">IF(K4="Adaptation",4,IF(M4&lt;&gt;0,MAX(8,M4),""))</f>
        <v/>
      </c>
      <c r="O4" s="70">
        <f t="shared" si="2"/>
        <v>0</v>
      </c>
      <c r="P4" s="71">
        <f t="shared" si="2"/>
        <v>0</v>
      </c>
      <c r="Q4" s="53">
        <f t="shared" ref="Q4:Q67" si="6">IF(OR(AF4=TRUE,H4="Déjeuner"),1,0)</f>
        <v>0</v>
      </c>
      <c r="R4" s="51">
        <f t="shared" ref="R4:R67" si="7">IF(OR(AE4=TRUE,H4="Goûter"),1,0)</f>
        <v>0</v>
      </c>
      <c r="S4" s="52">
        <f t="shared" si="3"/>
        <v>0</v>
      </c>
      <c r="T4" s="53">
        <f t="shared" ref="T4:U67" si="8">IF(AG4=TRUE,1,0)</f>
        <v>0</v>
      </c>
      <c r="U4" s="53">
        <f t="shared" si="8"/>
        <v>0</v>
      </c>
      <c r="V4" s="54">
        <f t="shared" ref="V4:V67" si="9">IF(K4="ABSENCE ENFANT",1,0)</f>
        <v>0</v>
      </c>
      <c r="W4" s="51">
        <f t="shared" ref="W4:W67" si="10">IF(K4="CONVENANCE",1,0)</f>
        <v>0</v>
      </c>
      <c r="X4" s="51">
        <f t="shared" ref="X4:X67" si="11">IF(K4="MALADIE ENFANT",1,0)</f>
        <v>0</v>
      </c>
      <c r="Y4" s="55">
        <f t="shared" ref="Y4:Y67" si="12">IF(K4="VAC PARENTS",1,0)</f>
        <v>0</v>
      </c>
      <c r="Z4" s="54">
        <f t="shared" ref="Z4:Z67" si="13">IF(L4="BESOIN PERSONNEL",1,0)</f>
        <v>0</v>
      </c>
      <c r="AA4" s="56">
        <f t="shared" ref="AA4:AA67" si="14">IF(L4="CP",1,0)</f>
        <v>0</v>
      </c>
      <c r="AB4" s="51">
        <f t="shared" ref="AB4:AB67" si="15">IF(L4="GREVE",1,0)</f>
        <v>0</v>
      </c>
      <c r="AC4" s="51">
        <f t="shared" ref="AC4:AC67" si="16">IF(L4="MALADIE NOUNOU",1,0)</f>
        <v>0</v>
      </c>
      <c r="AD4" s="53">
        <f t="shared" ref="AD4:AD67" si="17">IF(L4="RECUP FERIE",1,0)</f>
        <v>0</v>
      </c>
      <c r="AE4" s="72" t="b">
        <v>0</v>
      </c>
      <c r="AF4" s="73" t="b">
        <v>0</v>
      </c>
      <c r="AG4" s="74"/>
      <c r="AH4" s="75"/>
      <c r="AI4" s="76" t="e">
        <f>#REF!</f>
        <v>#REF!</v>
      </c>
    </row>
    <row r="5" spans="1:35" ht="15.75" customHeight="1" x14ac:dyDescent="0.25">
      <c r="A5" s="62"/>
      <c r="B5" s="63"/>
      <c r="C5" s="38">
        <f t="shared" si="0"/>
        <v>0</v>
      </c>
      <c r="D5" s="64"/>
      <c r="E5" s="65"/>
      <c r="F5" s="41"/>
      <c r="G5" s="66"/>
      <c r="H5" s="43" t="str">
        <f t="shared" si="4"/>
        <v/>
      </c>
      <c r="I5" s="41"/>
      <c r="J5" s="66"/>
      <c r="K5" s="67"/>
      <c r="L5" s="68"/>
      <c r="M5" s="69">
        <f t="shared" si="1"/>
        <v>0</v>
      </c>
      <c r="N5" s="49" t="str">
        <f t="shared" si="5"/>
        <v/>
      </c>
      <c r="O5" s="70">
        <f t="shared" si="2"/>
        <v>0</v>
      </c>
      <c r="P5" s="71">
        <f t="shared" si="2"/>
        <v>0</v>
      </c>
      <c r="Q5" s="53">
        <f t="shared" si="6"/>
        <v>0</v>
      </c>
      <c r="R5" s="51">
        <f t="shared" si="7"/>
        <v>0</v>
      </c>
      <c r="S5" s="52">
        <f t="shared" si="3"/>
        <v>0</v>
      </c>
      <c r="T5" s="53">
        <f t="shared" si="8"/>
        <v>0</v>
      </c>
      <c r="U5" s="53">
        <f t="shared" si="8"/>
        <v>0</v>
      </c>
      <c r="V5" s="54">
        <f t="shared" si="9"/>
        <v>0</v>
      </c>
      <c r="W5" s="51">
        <f t="shared" si="10"/>
        <v>0</v>
      </c>
      <c r="X5" s="51">
        <f t="shared" si="11"/>
        <v>0</v>
      </c>
      <c r="Y5" s="55">
        <f t="shared" si="12"/>
        <v>0</v>
      </c>
      <c r="Z5" s="54">
        <f t="shared" si="13"/>
        <v>0</v>
      </c>
      <c r="AA5" s="56">
        <f t="shared" si="14"/>
        <v>0</v>
      </c>
      <c r="AB5" s="51">
        <f t="shared" si="15"/>
        <v>0</v>
      </c>
      <c r="AC5" s="51">
        <f t="shared" si="16"/>
        <v>0</v>
      </c>
      <c r="AD5" s="53">
        <f t="shared" si="17"/>
        <v>0</v>
      </c>
      <c r="AE5" s="72" t="b">
        <v>0</v>
      </c>
      <c r="AF5" s="73" t="b">
        <v>0</v>
      </c>
      <c r="AG5" s="74" t="b">
        <v>0</v>
      </c>
      <c r="AH5" s="75" t="b">
        <v>0</v>
      </c>
      <c r="AI5" s="76" t="e">
        <f>#REF!</f>
        <v>#REF!</v>
      </c>
    </row>
    <row r="6" spans="1:35" ht="15.75" customHeight="1" x14ac:dyDescent="0.25">
      <c r="A6" s="62"/>
      <c r="B6" s="63"/>
      <c r="C6" s="38">
        <f t="shared" si="0"/>
        <v>0</v>
      </c>
      <c r="D6" s="64"/>
      <c r="E6" s="65"/>
      <c r="F6" s="41"/>
      <c r="G6" s="66"/>
      <c r="H6" s="43" t="str">
        <f t="shared" si="4"/>
        <v/>
      </c>
      <c r="I6" s="41"/>
      <c r="J6" s="66"/>
      <c r="K6" s="67"/>
      <c r="L6" s="68"/>
      <c r="M6" s="69">
        <f t="shared" si="1"/>
        <v>0</v>
      </c>
      <c r="N6" s="49" t="str">
        <f t="shared" si="5"/>
        <v/>
      </c>
      <c r="O6" s="70">
        <f t="shared" si="2"/>
        <v>0</v>
      </c>
      <c r="P6" s="71">
        <f t="shared" si="2"/>
        <v>0</v>
      </c>
      <c r="Q6" s="53">
        <f t="shared" si="6"/>
        <v>0</v>
      </c>
      <c r="R6" s="51">
        <f t="shared" si="7"/>
        <v>0</v>
      </c>
      <c r="S6" s="52">
        <f t="shared" si="3"/>
        <v>0</v>
      </c>
      <c r="T6" s="53">
        <f t="shared" si="8"/>
        <v>0</v>
      </c>
      <c r="U6" s="53">
        <f t="shared" si="8"/>
        <v>0</v>
      </c>
      <c r="V6" s="54">
        <f t="shared" si="9"/>
        <v>0</v>
      </c>
      <c r="W6" s="51">
        <f t="shared" si="10"/>
        <v>0</v>
      </c>
      <c r="X6" s="51">
        <f t="shared" si="11"/>
        <v>0</v>
      </c>
      <c r="Y6" s="55">
        <f t="shared" si="12"/>
        <v>0</v>
      </c>
      <c r="Z6" s="54">
        <f t="shared" si="13"/>
        <v>0</v>
      </c>
      <c r="AA6" s="56">
        <f t="shared" si="14"/>
        <v>0</v>
      </c>
      <c r="AB6" s="51">
        <f t="shared" si="15"/>
        <v>0</v>
      </c>
      <c r="AC6" s="51">
        <f t="shared" si="16"/>
        <v>0</v>
      </c>
      <c r="AD6" s="53">
        <f t="shared" si="17"/>
        <v>0</v>
      </c>
      <c r="AE6" s="72" t="b">
        <v>0</v>
      </c>
      <c r="AF6" s="73" t="b">
        <v>0</v>
      </c>
      <c r="AG6" s="74" t="b">
        <v>0</v>
      </c>
      <c r="AH6" s="75" t="b">
        <v>0</v>
      </c>
      <c r="AI6" s="76" t="e">
        <f>#REF!</f>
        <v>#REF!</v>
      </c>
    </row>
    <row r="7" spans="1:35" ht="15.75" customHeight="1" x14ac:dyDescent="0.25">
      <c r="A7" s="62"/>
      <c r="B7" s="63"/>
      <c r="C7" s="38">
        <f t="shared" si="0"/>
        <v>0</v>
      </c>
      <c r="D7" s="64"/>
      <c r="E7" s="65"/>
      <c r="F7" s="41"/>
      <c r="G7" s="66"/>
      <c r="H7" s="43" t="str">
        <f t="shared" si="4"/>
        <v/>
      </c>
      <c r="I7" s="41"/>
      <c r="J7" s="66"/>
      <c r="K7" s="67"/>
      <c r="L7" s="68"/>
      <c r="M7" s="69">
        <f t="shared" si="1"/>
        <v>0</v>
      </c>
      <c r="N7" s="49" t="str">
        <f t="shared" si="5"/>
        <v/>
      </c>
      <c r="O7" s="70">
        <f t="shared" si="2"/>
        <v>0</v>
      </c>
      <c r="P7" s="71">
        <f t="shared" si="2"/>
        <v>0</v>
      </c>
      <c r="Q7" s="53">
        <f t="shared" si="6"/>
        <v>0</v>
      </c>
      <c r="R7" s="51">
        <f t="shared" si="7"/>
        <v>0</v>
      </c>
      <c r="S7" s="52">
        <f t="shared" si="3"/>
        <v>0</v>
      </c>
      <c r="T7" s="53">
        <f t="shared" si="8"/>
        <v>0</v>
      </c>
      <c r="U7" s="53">
        <f t="shared" si="8"/>
        <v>0</v>
      </c>
      <c r="V7" s="54">
        <f t="shared" si="9"/>
        <v>0</v>
      </c>
      <c r="W7" s="51">
        <f t="shared" si="10"/>
        <v>0</v>
      </c>
      <c r="X7" s="51">
        <f t="shared" si="11"/>
        <v>0</v>
      </c>
      <c r="Y7" s="55">
        <f t="shared" si="12"/>
        <v>0</v>
      </c>
      <c r="Z7" s="54">
        <f t="shared" si="13"/>
        <v>0</v>
      </c>
      <c r="AA7" s="56">
        <f t="shared" si="14"/>
        <v>0</v>
      </c>
      <c r="AB7" s="51">
        <f t="shared" si="15"/>
        <v>0</v>
      </c>
      <c r="AC7" s="51">
        <f t="shared" si="16"/>
        <v>0</v>
      </c>
      <c r="AD7" s="53">
        <f t="shared" si="17"/>
        <v>0</v>
      </c>
      <c r="AE7" s="72" t="b">
        <v>0</v>
      </c>
      <c r="AF7" s="73" t="b">
        <v>0</v>
      </c>
      <c r="AG7" s="74"/>
      <c r="AH7" s="75"/>
      <c r="AI7" s="76" t="e">
        <f>#REF!</f>
        <v>#REF!</v>
      </c>
    </row>
    <row r="8" spans="1:35" ht="16.5" customHeight="1" x14ac:dyDescent="0.25">
      <c r="A8" s="62"/>
      <c r="B8" s="63"/>
      <c r="C8" s="38">
        <f t="shared" si="0"/>
        <v>0</v>
      </c>
      <c r="D8" s="64"/>
      <c r="E8" s="65"/>
      <c r="F8" s="41"/>
      <c r="G8" s="66"/>
      <c r="H8" s="43" t="str">
        <f t="shared" si="4"/>
        <v/>
      </c>
      <c r="I8" s="41"/>
      <c r="J8" s="66"/>
      <c r="K8" s="67"/>
      <c r="L8" s="68"/>
      <c r="M8" s="69">
        <f t="shared" si="1"/>
        <v>0</v>
      </c>
      <c r="N8" s="49" t="str">
        <f t="shared" si="5"/>
        <v/>
      </c>
      <c r="O8" s="70">
        <f t="shared" si="2"/>
        <v>0</v>
      </c>
      <c r="P8" s="71">
        <f t="shared" si="2"/>
        <v>0</v>
      </c>
      <c r="Q8" s="53">
        <f t="shared" si="6"/>
        <v>0</v>
      </c>
      <c r="R8" s="51">
        <f t="shared" si="7"/>
        <v>0</v>
      </c>
      <c r="S8" s="52">
        <f t="shared" si="3"/>
        <v>0</v>
      </c>
      <c r="T8" s="53">
        <f t="shared" si="8"/>
        <v>0</v>
      </c>
      <c r="U8" s="53">
        <f t="shared" si="8"/>
        <v>0</v>
      </c>
      <c r="V8" s="54">
        <f t="shared" si="9"/>
        <v>0</v>
      </c>
      <c r="W8" s="51">
        <f t="shared" si="10"/>
        <v>0</v>
      </c>
      <c r="X8" s="51">
        <f t="shared" si="11"/>
        <v>0</v>
      </c>
      <c r="Y8" s="55">
        <f t="shared" si="12"/>
        <v>0</v>
      </c>
      <c r="Z8" s="54">
        <f t="shared" si="13"/>
        <v>0</v>
      </c>
      <c r="AA8" s="56">
        <f t="shared" si="14"/>
        <v>0</v>
      </c>
      <c r="AB8" s="51">
        <f t="shared" si="15"/>
        <v>0</v>
      </c>
      <c r="AC8" s="51">
        <f t="shared" si="16"/>
        <v>0</v>
      </c>
      <c r="AD8" s="53">
        <f t="shared" si="17"/>
        <v>0</v>
      </c>
      <c r="AE8" s="72" t="b">
        <v>0</v>
      </c>
      <c r="AF8" s="73" t="b">
        <v>0</v>
      </c>
      <c r="AG8" s="74" t="b">
        <v>0</v>
      </c>
      <c r="AH8" s="75" t="b">
        <v>0</v>
      </c>
      <c r="AI8" s="76" t="e">
        <f>#REF!</f>
        <v>#REF!</v>
      </c>
    </row>
    <row r="9" spans="1:35" ht="16.5" customHeight="1" x14ac:dyDescent="0.25">
      <c r="A9" s="62"/>
      <c r="B9" s="63"/>
      <c r="C9" s="38">
        <f t="shared" si="0"/>
        <v>0</v>
      </c>
      <c r="D9" s="64"/>
      <c r="E9" s="65"/>
      <c r="F9" s="41"/>
      <c r="G9" s="66"/>
      <c r="H9" s="43" t="str">
        <f t="shared" si="4"/>
        <v/>
      </c>
      <c r="I9" s="41"/>
      <c r="J9" s="66"/>
      <c r="K9" s="67"/>
      <c r="L9" s="68"/>
      <c r="M9" s="69">
        <f t="shared" si="1"/>
        <v>0</v>
      </c>
      <c r="N9" s="49" t="str">
        <f t="shared" si="5"/>
        <v/>
      </c>
      <c r="O9" s="70">
        <f t="shared" si="2"/>
        <v>0</v>
      </c>
      <c r="P9" s="71">
        <f t="shared" si="2"/>
        <v>0</v>
      </c>
      <c r="Q9" s="53">
        <f t="shared" si="6"/>
        <v>0</v>
      </c>
      <c r="R9" s="51">
        <f t="shared" si="7"/>
        <v>0</v>
      </c>
      <c r="S9" s="52">
        <f t="shared" si="3"/>
        <v>0</v>
      </c>
      <c r="T9" s="53">
        <f t="shared" si="8"/>
        <v>0</v>
      </c>
      <c r="U9" s="53">
        <f t="shared" si="8"/>
        <v>0</v>
      </c>
      <c r="V9" s="54">
        <f t="shared" si="9"/>
        <v>0</v>
      </c>
      <c r="W9" s="51">
        <f t="shared" si="10"/>
        <v>0</v>
      </c>
      <c r="X9" s="51">
        <f t="shared" si="11"/>
        <v>0</v>
      </c>
      <c r="Y9" s="55">
        <f t="shared" si="12"/>
        <v>0</v>
      </c>
      <c r="Z9" s="54">
        <f t="shared" si="13"/>
        <v>0</v>
      </c>
      <c r="AA9" s="56">
        <f t="shared" si="14"/>
        <v>0</v>
      </c>
      <c r="AB9" s="51">
        <f t="shared" si="15"/>
        <v>0</v>
      </c>
      <c r="AC9" s="51">
        <f t="shared" si="16"/>
        <v>0</v>
      </c>
      <c r="AD9" s="53">
        <f t="shared" si="17"/>
        <v>0</v>
      </c>
      <c r="AE9" s="72" t="b">
        <v>0</v>
      </c>
      <c r="AF9" s="73" t="b">
        <v>0</v>
      </c>
      <c r="AG9" s="74"/>
      <c r="AH9" s="75"/>
      <c r="AI9" s="76" t="e">
        <f>#REF!</f>
        <v>#REF!</v>
      </c>
    </row>
    <row r="10" spans="1:35" ht="16.5" customHeight="1" x14ac:dyDescent="0.25">
      <c r="A10" s="62"/>
      <c r="B10" s="63"/>
      <c r="C10" s="38">
        <f t="shared" si="0"/>
        <v>0</v>
      </c>
      <c r="D10" s="64"/>
      <c r="E10" s="65"/>
      <c r="F10" s="41"/>
      <c r="G10" s="66"/>
      <c r="H10" s="43" t="str">
        <f t="shared" si="4"/>
        <v/>
      </c>
      <c r="I10" s="41"/>
      <c r="J10" s="66"/>
      <c r="K10" s="67"/>
      <c r="L10" s="68"/>
      <c r="M10" s="69">
        <f t="shared" si="1"/>
        <v>0</v>
      </c>
      <c r="N10" s="49" t="str">
        <f t="shared" si="5"/>
        <v/>
      </c>
      <c r="O10" s="70">
        <f t="shared" si="2"/>
        <v>0</v>
      </c>
      <c r="P10" s="71">
        <f t="shared" si="2"/>
        <v>0</v>
      </c>
      <c r="Q10" s="53">
        <f t="shared" si="6"/>
        <v>0</v>
      </c>
      <c r="R10" s="51">
        <f t="shared" si="7"/>
        <v>0</v>
      </c>
      <c r="S10" s="52">
        <f t="shared" si="3"/>
        <v>0</v>
      </c>
      <c r="T10" s="53">
        <f t="shared" si="8"/>
        <v>0</v>
      </c>
      <c r="U10" s="53">
        <f t="shared" si="8"/>
        <v>0</v>
      </c>
      <c r="V10" s="54">
        <f t="shared" si="9"/>
        <v>0</v>
      </c>
      <c r="W10" s="51">
        <f t="shared" si="10"/>
        <v>0</v>
      </c>
      <c r="X10" s="51">
        <f t="shared" si="11"/>
        <v>0</v>
      </c>
      <c r="Y10" s="55">
        <f t="shared" si="12"/>
        <v>0</v>
      </c>
      <c r="Z10" s="54">
        <f t="shared" si="13"/>
        <v>0</v>
      </c>
      <c r="AA10" s="56">
        <f t="shared" si="14"/>
        <v>0</v>
      </c>
      <c r="AB10" s="51">
        <f t="shared" si="15"/>
        <v>0</v>
      </c>
      <c r="AC10" s="51">
        <f t="shared" si="16"/>
        <v>0</v>
      </c>
      <c r="AD10" s="53">
        <f t="shared" si="17"/>
        <v>0</v>
      </c>
      <c r="AE10" s="72"/>
      <c r="AF10" s="73" t="b">
        <v>0</v>
      </c>
      <c r="AG10" s="74"/>
      <c r="AH10" s="75"/>
      <c r="AI10" s="76" t="e">
        <f>#REF!</f>
        <v>#REF!</v>
      </c>
    </row>
    <row r="11" spans="1:35" ht="16.5" customHeight="1" x14ac:dyDescent="0.25">
      <c r="A11" s="62"/>
      <c r="B11" s="63"/>
      <c r="C11" s="38">
        <f t="shared" si="0"/>
        <v>0</v>
      </c>
      <c r="D11" s="64"/>
      <c r="E11" s="65"/>
      <c r="F11" s="41"/>
      <c r="G11" s="66"/>
      <c r="H11" s="43" t="str">
        <f t="shared" si="4"/>
        <v/>
      </c>
      <c r="I11" s="41"/>
      <c r="J11" s="66"/>
      <c r="K11" s="67"/>
      <c r="L11" s="68"/>
      <c r="M11" s="69">
        <f t="shared" si="1"/>
        <v>0</v>
      </c>
      <c r="N11" s="49" t="str">
        <f t="shared" si="5"/>
        <v/>
      </c>
      <c r="O11" s="70">
        <f t="shared" si="2"/>
        <v>0</v>
      </c>
      <c r="P11" s="71">
        <f t="shared" si="2"/>
        <v>0</v>
      </c>
      <c r="Q11" s="53">
        <f t="shared" si="6"/>
        <v>0</v>
      </c>
      <c r="R11" s="51">
        <f t="shared" si="7"/>
        <v>0</v>
      </c>
      <c r="S11" s="52">
        <f t="shared" si="3"/>
        <v>0</v>
      </c>
      <c r="T11" s="53">
        <f t="shared" si="8"/>
        <v>0</v>
      </c>
      <c r="U11" s="53">
        <f t="shared" si="8"/>
        <v>0</v>
      </c>
      <c r="V11" s="54">
        <f t="shared" si="9"/>
        <v>0</v>
      </c>
      <c r="W11" s="51">
        <f t="shared" si="10"/>
        <v>0</v>
      </c>
      <c r="X11" s="51">
        <f t="shared" si="11"/>
        <v>0</v>
      </c>
      <c r="Y11" s="55">
        <f t="shared" si="12"/>
        <v>0</v>
      </c>
      <c r="Z11" s="54">
        <f t="shared" si="13"/>
        <v>0</v>
      </c>
      <c r="AA11" s="56">
        <f t="shared" si="14"/>
        <v>0</v>
      </c>
      <c r="AB11" s="51">
        <f t="shared" si="15"/>
        <v>0</v>
      </c>
      <c r="AC11" s="51">
        <f t="shared" si="16"/>
        <v>0</v>
      </c>
      <c r="AD11" s="53">
        <f t="shared" si="17"/>
        <v>0</v>
      </c>
      <c r="AE11" s="72"/>
      <c r="AF11" s="73" t="b">
        <v>0</v>
      </c>
      <c r="AG11" s="74"/>
      <c r="AH11" s="75"/>
      <c r="AI11" s="76" t="e">
        <f>#REF!</f>
        <v>#REF!</v>
      </c>
    </row>
    <row r="12" spans="1:35" ht="15.75" customHeight="1" x14ac:dyDescent="0.25">
      <c r="A12" s="62"/>
      <c r="B12" s="63"/>
      <c r="C12" s="38">
        <f t="shared" si="0"/>
        <v>0</v>
      </c>
      <c r="D12" s="64"/>
      <c r="E12" s="65"/>
      <c r="F12" s="41"/>
      <c r="G12" s="66"/>
      <c r="H12" s="43" t="str">
        <f t="shared" si="4"/>
        <v/>
      </c>
      <c r="I12" s="41"/>
      <c r="J12" s="66"/>
      <c r="K12" s="67"/>
      <c r="L12" s="68"/>
      <c r="M12" s="69">
        <f t="shared" si="1"/>
        <v>0</v>
      </c>
      <c r="N12" s="49" t="str">
        <f t="shared" si="5"/>
        <v/>
      </c>
      <c r="O12" s="70">
        <f t="shared" si="2"/>
        <v>0</v>
      </c>
      <c r="P12" s="71">
        <f t="shared" si="2"/>
        <v>0</v>
      </c>
      <c r="Q12" s="53">
        <f t="shared" si="6"/>
        <v>0</v>
      </c>
      <c r="R12" s="51">
        <f t="shared" si="7"/>
        <v>0</v>
      </c>
      <c r="S12" s="52">
        <f t="shared" si="3"/>
        <v>0</v>
      </c>
      <c r="T12" s="53">
        <f t="shared" si="8"/>
        <v>0</v>
      </c>
      <c r="U12" s="53">
        <f t="shared" si="8"/>
        <v>0</v>
      </c>
      <c r="V12" s="54">
        <f t="shared" si="9"/>
        <v>0</v>
      </c>
      <c r="W12" s="51">
        <f t="shared" si="10"/>
        <v>0</v>
      </c>
      <c r="X12" s="51">
        <f t="shared" si="11"/>
        <v>0</v>
      </c>
      <c r="Y12" s="55">
        <f t="shared" si="12"/>
        <v>0</v>
      </c>
      <c r="Z12" s="54">
        <f t="shared" si="13"/>
        <v>0</v>
      </c>
      <c r="AA12" s="56">
        <f t="shared" si="14"/>
        <v>0</v>
      </c>
      <c r="AB12" s="51">
        <f t="shared" si="15"/>
        <v>0</v>
      </c>
      <c r="AC12" s="51">
        <f t="shared" si="16"/>
        <v>0</v>
      </c>
      <c r="AD12" s="53">
        <f t="shared" si="17"/>
        <v>0</v>
      </c>
      <c r="AE12" s="72"/>
      <c r="AF12" s="73" t="b">
        <v>0</v>
      </c>
      <c r="AG12" s="74"/>
      <c r="AH12" s="75"/>
      <c r="AI12" s="76" t="e">
        <f>#REF!</f>
        <v>#REF!</v>
      </c>
    </row>
    <row r="13" spans="1:35" ht="15.75" customHeight="1" x14ac:dyDescent="0.25">
      <c r="A13" s="62"/>
      <c r="B13" s="63"/>
      <c r="C13" s="38">
        <f t="shared" si="0"/>
        <v>0</v>
      </c>
      <c r="D13" s="64"/>
      <c r="E13" s="65"/>
      <c r="F13" s="41"/>
      <c r="G13" s="66"/>
      <c r="H13" s="43" t="str">
        <f t="shared" si="4"/>
        <v/>
      </c>
      <c r="I13" s="41"/>
      <c r="J13" s="66"/>
      <c r="K13" s="67"/>
      <c r="L13" s="68"/>
      <c r="M13" s="69">
        <f t="shared" si="1"/>
        <v>0</v>
      </c>
      <c r="N13" s="49" t="str">
        <f t="shared" si="5"/>
        <v/>
      </c>
      <c r="O13" s="70">
        <f t="shared" si="2"/>
        <v>0</v>
      </c>
      <c r="P13" s="71">
        <f t="shared" si="2"/>
        <v>0</v>
      </c>
      <c r="Q13" s="53">
        <f t="shared" si="6"/>
        <v>0</v>
      </c>
      <c r="R13" s="51">
        <f t="shared" si="7"/>
        <v>0</v>
      </c>
      <c r="S13" s="52">
        <f t="shared" si="3"/>
        <v>0</v>
      </c>
      <c r="T13" s="53">
        <f t="shared" si="8"/>
        <v>0</v>
      </c>
      <c r="U13" s="53">
        <f t="shared" si="8"/>
        <v>0</v>
      </c>
      <c r="V13" s="54">
        <f t="shared" si="9"/>
        <v>0</v>
      </c>
      <c r="W13" s="51">
        <f t="shared" si="10"/>
        <v>0</v>
      </c>
      <c r="X13" s="51">
        <f t="shared" si="11"/>
        <v>0</v>
      </c>
      <c r="Y13" s="55">
        <f t="shared" si="12"/>
        <v>0</v>
      </c>
      <c r="Z13" s="54">
        <f t="shared" si="13"/>
        <v>0</v>
      </c>
      <c r="AA13" s="56">
        <f t="shared" si="14"/>
        <v>0</v>
      </c>
      <c r="AB13" s="51">
        <f t="shared" si="15"/>
        <v>0</v>
      </c>
      <c r="AC13" s="51">
        <f t="shared" si="16"/>
        <v>0</v>
      </c>
      <c r="AD13" s="53">
        <f t="shared" si="17"/>
        <v>0</v>
      </c>
      <c r="AE13" s="72"/>
      <c r="AF13" s="73" t="b">
        <v>0</v>
      </c>
      <c r="AG13" s="74"/>
      <c r="AH13" s="75"/>
      <c r="AI13" s="76" t="e">
        <f>#REF!</f>
        <v>#REF!</v>
      </c>
    </row>
    <row r="14" spans="1:35" ht="15.75" customHeight="1" x14ac:dyDescent="0.25">
      <c r="A14" s="62"/>
      <c r="B14" s="63"/>
      <c r="C14" s="38">
        <f t="shared" si="0"/>
        <v>0</v>
      </c>
      <c r="D14" s="64"/>
      <c r="E14" s="65"/>
      <c r="F14" s="41"/>
      <c r="G14" s="66"/>
      <c r="H14" s="43" t="str">
        <f t="shared" si="4"/>
        <v/>
      </c>
      <c r="I14" s="41"/>
      <c r="J14" s="66"/>
      <c r="K14" s="67"/>
      <c r="L14" s="68"/>
      <c r="M14" s="69">
        <f t="shared" si="1"/>
        <v>0</v>
      </c>
      <c r="N14" s="49" t="str">
        <f t="shared" si="5"/>
        <v/>
      </c>
      <c r="O14" s="70">
        <f t="shared" si="2"/>
        <v>0</v>
      </c>
      <c r="P14" s="71">
        <f t="shared" si="2"/>
        <v>0</v>
      </c>
      <c r="Q14" s="53">
        <f t="shared" si="6"/>
        <v>0</v>
      </c>
      <c r="R14" s="51">
        <f t="shared" si="7"/>
        <v>0</v>
      </c>
      <c r="S14" s="52">
        <f t="shared" si="3"/>
        <v>0</v>
      </c>
      <c r="T14" s="53">
        <f t="shared" si="8"/>
        <v>0</v>
      </c>
      <c r="U14" s="53">
        <f t="shared" si="8"/>
        <v>0</v>
      </c>
      <c r="V14" s="54">
        <f t="shared" si="9"/>
        <v>0</v>
      </c>
      <c r="W14" s="51">
        <f t="shared" si="10"/>
        <v>0</v>
      </c>
      <c r="X14" s="51">
        <f t="shared" si="11"/>
        <v>0</v>
      </c>
      <c r="Y14" s="55">
        <f t="shared" si="12"/>
        <v>0</v>
      </c>
      <c r="Z14" s="54">
        <f t="shared" si="13"/>
        <v>0</v>
      </c>
      <c r="AA14" s="56">
        <f t="shared" si="14"/>
        <v>0</v>
      </c>
      <c r="AB14" s="51">
        <f t="shared" si="15"/>
        <v>0</v>
      </c>
      <c r="AC14" s="51">
        <f t="shared" si="16"/>
        <v>0</v>
      </c>
      <c r="AD14" s="53">
        <f t="shared" si="17"/>
        <v>0</v>
      </c>
      <c r="AE14" s="72"/>
      <c r="AF14" s="73" t="b">
        <v>0</v>
      </c>
      <c r="AG14" s="74"/>
      <c r="AH14" s="75"/>
      <c r="AI14" s="76" t="e">
        <f>#REF!</f>
        <v>#REF!</v>
      </c>
    </row>
    <row r="15" spans="1:35" ht="15.75" customHeight="1" x14ac:dyDescent="0.25">
      <c r="A15" s="62"/>
      <c r="B15" s="63"/>
      <c r="C15" s="38">
        <f t="shared" si="0"/>
        <v>0</v>
      </c>
      <c r="D15" s="64"/>
      <c r="E15" s="65"/>
      <c r="F15" s="41"/>
      <c r="G15" s="66"/>
      <c r="H15" s="43" t="str">
        <f t="shared" si="4"/>
        <v/>
      </c>
      <c r="I15" s="41"/>
      <c r="J15" s="66"/>
      <c r="K15" s="67"/>
      <c r="L15" s="68"/>
      <c r="M15" s="69">
        <f t="shared" si="1"/>
        <v>0</v>
      </c>
      <c r="N15" s="49" t="str">
        <f t="shared" si="5"/>
        <v/>
      </c>
      <c r="O15" s="70">
        <f t="shared" si="2"/>
        <v>0</v>
      </c>
      <c r="P15" s="71">
        <f t="shared" si="2"/>
        <v>0</v>
      </c>
      <c r="Q15" s="53">
        <f t="shared" si="6"/>
        <v>0</v>
      </c>
      <c r="R15" s="51">
        <f t="shared" si="7"/>
        <v>0</v>
      </c>
      <c r="S15" s="52">
        <f t="shared" si="3"/>
        <v>0</v>
      </c>
      <c r="T15" s="53">
        <f t="shared" si="8"/>
        <v>0</v>
      </c>
      <c r="U15" s="53">
        <f t="shared" si="8"/>
        <v>0</v>
      </c>
      <c r="V15" s="54">
        <f t="shared" si="9"/>
        <v>0</v>
      </c>
      <c r="W15" s="51">
        <f t="shared" si="10"/>
        <v>0</v>
      </c>
      <c r="X15" s="51">
        <f t="shared" si="11"/>
        <v>0</v>
      </c>
      <c r="Y15" s="55">
        <f t="shared" si="12"/>
        <v>0</v>
      </c>
      <c r="Z15" s="54">
        <f t="shared" si="13"/>
        <v>0</v>
      </c>
      <c r="AA15" s="56">
        <f t="shared" si="14"/>
        <v>0</v>
      </c>
      <c r="AB15" s="51">
        <f t="shared" si="15"/>
        <v>0</v>
      </c>
      <c r="AC15" s="51">
        <f t="shared" si="16"/>
        <v>0</v>
      </c>
      <c r="AD15" s="53">
        <f t="shared" si="17"/>
        <v>0</v>
      </c>
      <c r="AE15" s="72"/>
      <c r="AF15" s="73" t="b">
        <v>0</v>
      </c>
      <c r="AG15" s="74"/>
      <c r="AH15" s="75"/>
      <c r="AI15" s="76" t="e">
        <f>#REF!</f>
        <v>#REF!</v>
      </c>
    </row>
    <row r="16" spans="1:35" ht="15.75" customHeight="1" x14ac:dyDescent="0.25">
      <c r="A16" s="62"/>
      <c r="B16" s="63"/>
      <c r="C16" s="38">
        <f t="shared" si="0"/>
        <v>0</v>
      </c>
      <c r="D16" s="64"/>
      <c r="E16" s="65"/>
      <c r="F16" s="41"/>
      <c r="G16" s="66"/>
      <c r="H16" s="43" t="str">
        <f t="shared" si="4"/>
        <v/>
      </c>
      <c r="I16" s="41"/>
      <c r="J16" s="66"/>
      <c r="K16" s="67"/>
      <c r="L16" s="68"/>
      <c r="M16" s="69">
        <f t="shared" si="1"/>
        <v>0</v>
      </c>
      <c r="N16" s="49" t="str">
        <f t="shared" si="5"/>
        <v/>
      </c>
      <c r="O16" s="70">
        <f t="shared" si="2"/>
        <v>0</v>
      </c>
      <c r="P16" s="71">
        <f t="shared" si="2"/>
        <v>0</v>
      </c>
      <c r="Q16" s="53">
        <f t="shared" si="6"/>
        <v>0</v>
      </c>
      <c r="R16" s="51">
        <f t="shared" si="7"/>
        <v>0</v>
      </c>
      <c r="S16" s="52">
        <f t="shared" si="3"/>
        <v>0</v>
      </c>
      <c r="T16" s="53">
        <f t="shared" si="8"/>
        <v>0</v>
      </c>
      <c r="U16" s="53">
        <f t="shared" si="8"/>
        <v>0</v>
      </c>
      <c r="V16" s="54">
        <f t="shared" si="9"/>
        <v>0</v>
      </c>
      <c r="W16" s="51">
        <f t="shared" si="10"/>
        <v>0</v>
      </c>
      <c r="X16" s="51">
        <f t="shared" si="11"/>
        <v>0</v>
      </c>
      <c r="Y16" s="55">
        <f t="shared" si="12"/>
        <v>0</v>
      </c>
      <c r="Z16" s="54">
        <f t="shared" si="13"/>
        <v>0</v>
      </c>
      <c r="AA16" s="56">
        <f t="shared" si="14"/>
        <v>0</v>
      </c>
      <c r="AB16" s="51">
        <f t="shared" si="15"/>
        <v>0</v>
      </c>
      <c r="AC16" s="51">
        <f t="shared" si="16"/>
        <v>0</v>
      </c>
      <c r="AD16" s="53">
        <f t="shared" si="17"/>
        <v>0</v>
      </c>
      <c r="AE16" s="72"/>
      <c r="AF16" s="73" t="b">
        <v>0</v>
      </c>
      <c r="AG16" s="74"/>
      <c r="AH16" s="75"/>
      <c r="AI16" s="76" t="e">
        <f>#REF!</f>
        <v>#REF!</v>
      </c>
    </row>
    <row r="17" spans="1:35" ht="15.75" customHeight="1" x14ac:dyDescent="0.25">
      <c r="A17" s="62"/>
      <c r="B17" s="63"/>
      <c r="C17" s="38">
        <f t="shared" si="0"/>
        <v>0</v>
      </c>
      <c r="D17" s="64"/>
      <c r="E17" s="65"/>
      <c r="F17" s="41"/>
      <c r="G17" s="66"/>
      <c r="H17" s="43" t="str">
        <f t="shared" si="4"/>
        <v/>
      </c>
      <c r="I17" s="41"/>
      <c r="J17" s="66"/>
      <c r="K17" s="67"/>
      <c r="L17" s="68"/>
      <c r="M17" s="69">
        <f t="shared" si="1"/>
        <v>0</v>
      </c>
      <c r="N17" s="49" t="str">
        <f t="shared" si="5"/>
        <v/>
      </c>
      <c r="O17" s="70">
        <f t="shared" si="2"/>
        <v>0</v>
      </c>
      <c r="P17" s="71">
        <f t="shared" si="2"/>
        <v>0</v>
      </c>
      <c r="Q17" s="53">
        <f t="shared" si="6"/>
        <v>0</v>
      </c>
      <c r="R17" s="51">
        <f t="shared" si="7"/>
        <v>0</v>
      </c>
      <c r="S17" s="52">
        <f t="shared" si="3"/>
        <v>0</v>
      </c>
      <c r="T17" s="53">
        <f t="shared" si="8"/>
        <v>0</v>
      </c>
      <c r="U17" s="53">
        <f t="shared" si="8"/>
        <v>0</v>
      </c>
      <c r="V17" s="54">
        <f t="shared" si="9"/>
        <v>0</v>
      </c>
      <c r="W17" s="51">
        <f t="shared" si="10"/>
        <v>0</v>
      </c>
      <c r="X17" s="51">
        <f t="shared" si="11"/>
        <v>0</v>
      </c>
      <c r="Y17" s="55">
        <f t="shared" si="12"/>
        <v>0</v>
      </c>
      <c r="Z17" s="54">
        <f t="shared" si="13"/>
        <v>0</v>
      </c>
      <c r="AA17" s="56">
        <f t="shared" si="14"/>
        <v>0</v>
      </c>
      <c r="AB17" s="51">
        <f t="shared" si="15"/>
        <v>0</v>
      </c>
      <c r="AC17" s="51">
        <f t="shared" si="16"/>
        <v>0</v>
      </c>
      <c r="AD17" s="53">
        <f t="shared" si="17"/>
        <v>0</v>
      </c>
      <c r="AE17" s="72"/>
      <c r="AF17" s="73" t="b">
        <v>0</v>
      </c>
      <c r="AG17" s="74"/>
      <c r="AH17" s="75"/>
      <c r="AI17" s="76" t="e">
        <f>#REF!</f>
        <v>#REF!</v>
      </c>
    </row>
    <row r="18" spans="1:35" ht="16.5" customHeight="1" x14ac:dyDescent="0.25">
      <c r="A18" s="62"/>
      <c r="B18" s="63"/>
      <c r="C18" s="38">
        <f t="shared" si="0"/>
        <v>0</v>
      </c>
      <c r="D18" s="64"/>
      <c r="E18" s="65"/>
      <c r="F18" s="41"/>
      <c r="G18" s="66"/>
      <c r="H18" s="43" t="str">
        <f t="shared" si="4"/>
        <v/>
      </c>
      <c r="I18" s="41"/>
      <c r="J18" s="66"/>
      <c r="K18" s="67"/>
      <c r="L18" s="68"/>
      <c r="M18" s="69">
        <f t="shared" si="1"/>
        <v>0</v>
      </c>
      <c r="N18" s="49" t="str">
        <f t="shared" si="5"/>
        <v/>
      </c>
      <c r="O18" s="70">
        <f t="shared" si="2"/>
        <v>0</v>
      </c>
      <c r="P18" s="71">
        <f t="shared" si="2"/>
        <v>0</v>
      </c>
      <c r="Q18" s="53">
        <f t="shared" si="6"/>
        <v>0</v>
      </c>
      <c r="R18" s="51">
        <f t="shared" si="7"/>
        <v>0</v>
      </c>
      <c r="S18" s="52">
        <f t="shared" si="3"/>
        <v>0</v>
      </c>
      <c r="T18" s="53">
        <f t="shared" si="8"/>
        <v>0</v>
      </c>
      <c r="U18" s="53">
        <f t="shared" si="8"/>
        <v>0</v>
      </c>
      <c r="V18" s="54">
        <f t="shared" si="9"/>
        <v>0</v>
      </c>
      <c r="W18" s="51">
        <f t="shared" si="10"/>
        <v>0</v>
      </c>
      <c r="X18" s="51">
        <f t="shared" si="11"/>
        <v>0</v>
      </c>
      <c r="Y18" s="55">
        <f t="shared" si="12"/>
        <v>0</v>
      </c>
      <c r="Z18" s="54">
        <f t="shared" si="13"/>
        <v>0</v>
      </c>
      <c r="AA18" s="56">
        <f t="shared" si="14"/>
        <v>0</v>
      </c>
      <c r="AB18" s="51">
        <f t="shared" si="15"/>
        <v>0</v>
      </c>
      <c r="AC18" s="51">
        <f t="shared" si="16"/>
        <v>0</v>
      </c>
      <c r="AD18" s="53">
        <f t="shared" si="17"/>
        <v>0</v>
      </c>
      <c r="AE18" s="72" t="b">
        <v>0</v>
      </c>
      <c r="AF18" s="73" t="b">
        <v>0</v>
      </c>
      <c r="AG18" s="74"/>
      <c r="AH18" s="75"/>
      <c r="AI18" s="76" t="e">
        <f>#REF!</f>
        <v>#REF!</v>
      </c>
    </row>
    <row r="19" spans="1:35" ht="15.75" customHeight="1" x14ac:dyDescent="0.25">
      <c r="A19" s="62"/>
      <c r="B19" s="63"/>
      <c r="C19" s="38">
        <f t="shared" si="0"/>
        <v>0</v>
      </c>
      <c r="D19" s="64"/>
      <c r="E19" s="65"/>
      <c r="F19" s="41"/>
      <c r="G19" s="66"/>
      <c r="H19" s="43" t="str">
        <f t="shared" si="4"/>
        <v/>
      </c>
      <c r="I19" s="41"/>
      <c r="J19" s="66"/>
      <c r="K19" s="67"/>
      <c r="L19" s="68"/>
      <c r="M19" s="69">
        <f t="shared" si="1"/>
        <v>0</v>
      </c>
      <c r="N19" s="49" t="str">
        <f t="shared" si="5"/>
        <v/>
      </c>
      <c r="O19" s="70">
        <f t="shared" si="2"/>
        <v>0</v>
      </c>
      <c r="P19" s="71">
        <f t="shared" si="2"/>
        <v>0</v>
      </c>
      <c r="Q19" s="53">
        <f t="shared" si="6"/>
        <v>0</v>
      </c>
      <c r="R19" s="51">
        <f t="shared" si="7"/>
        <v>0</v>
      </c>
      <c r="S19" s="52">
        <f t="shared" si="3"/>
        <v>0</v>
      </c>
      <c r="T19" s="53">
        <f t="shared" si="8"/>
        <v>0</v>
      </c>
      <c r="U19" s="53">
        <f t="shared" si="8"/>
        <v>0</v>
      </c>
      <c r="V19" s="54">
        <f t="shared" si="9"/>
        <v>0</v>
      </c>
      <c r="W19" s="51">
        <f t="shared" si="10"/>
        <v>0</v>
      </c>
      <c r="X19" s="51">
        <f t="shared" si="11"/>
        <v>0</v>
      </c>
      <c r="Y19" s="55">
        <f t="shared" si="12"/>
        <v>0</v>
      </c>
      <c r="Z19" s="54">
        <f t="shared" si="13"/>
        <v>0</v>
      </c>
      <c r="AA19" s="56">
        <f t="shared" si="14"/>
        <v>0</v>
      </c>
      <c r="AB19" s="51">
        <f t="shared" si="15"/>
        <v>0</v>
      </c>
      <c r="AC19" s="51">
        <f t="shared" si="16"/>
        <v>0</v>
      </c>
      <c r="AD19" s="53">
        <f t="shared" si="17"/>
        <v>0</v>
      </c>
      <c r="AE19" s="72"/>
      <c r="AF19" s="73" t="b">
        <v>0</v>
      </c>
      <c r="AG19" s="74"/>
      <c r="AH19" s="75"/>
      <c r="AI19" s="76" t="e">
        <f>#REF!</f>
        <v>#REF!</v>
      </c>
    </row>
    <row r="20" spans="1:35" ht="16.5" customHeight="1" x14ac:dyDescent="0.25">
      <c r="A20" s="62"/>
      <c r="B20" s="63"/>
      <c r="C20" s="38">
        <f t="shared" si="0"/>
        <v>0</v>
      </c>
      <c r="D20" s="64"/>
      <c r="E20" s="65"/>
      <c r="F20" s="41"/>
      <c r="G20" s="66"/>
      <c r="H20" s="43" t="str">
        <f t="shared" si="4"/>
        <v/>
      </c>
      <c r="I20" s="41"/>
      <c r="J20" s="66"/>
      <c r="K20" s="67"/>
      <c r="L20" s="68"/>
      <c r="M20" s="69">
        <f t="shared" si="1"/>
        <v>0</v>
      </c>
      <c r="N20" s="49" t="str">
        <f t="shared" si="5"/>
        <v/>
      </c>
      <c r="O20" s="70">
        <f t="shared" si="2"/>
        <v>0</v>
      </c>
      <c r="P20" s="71">
        <f t="shared" si="2"/>
        <v>0</v>
      </c>
      <c r="Q20" s="53">
        <f t="shared" si="6"/>
        <v>0</v>
      </c>
      <c r="R20" s="51">
        <f t="shared" si="7"/>
        <v>0</v>
      </c>
      <c r="S20" s="52">
        <f t="shared" si="3"/>
        <v>0</v>
      </c>
      <c r="T20" s="53">
        <f t="shared" si="8"/>
        <v>0</v>
      </c>
      <c r="U20" s="53">
        <f t="shared" si="8"/>
        <v>0</v>
      </c>
      <c r="V20" s="54">
        <f t="shared" si="9"/>
        <v>0</v>
      </c>
      <c r="W20" s="51">
        <f t="shared" si="10"/>
        <v>0</v>
      </c>
      <c r="X20" s="51">
        <f t="shared" si="11"/>
        <v>0</v>
      </c>
      <c r="Y20" s="55">
        <f t="shared" si="12"/>
        <v>0</v>
      </c>
      <c r="Z20" s="54">
        <f t="shared" si="13"/>
        <v>0</v>
      </c>
      <c r="AA20" s="56">
        <f t="shared" si="14"/>
        <v>0</v>
      </c>
      <c r="AB20" s="51">
        <f t="shared" si="15"/>
        <v>0</v>
      </c>
      <c r="AC20" s="51">
        <f t="shared" si="16"/>
        <v>0</v>
      </c>
      <c r="AD20" s="53">
        <f t="shared" si="17"/>
        <v>0</v>
      </c>
      <c r="AE20" s="72"/>
      <c r="AF20" s="73" t="b">
        <v>0</v>
      </c>
      <c r="AG20" s="74"/>
      <c r="AH20" s="75"/>
      <c r="AI20" s="76" t="e">
        <f>#REF!</f>
        <v>#REF!</v>
      </c>
    </row>
    <row r="21" spans="1:35" ht="17.25" customHeight="1" x14ac:dyDescent="0.25">
      <c r="A21" s="62"/>
      <c r="B21" s="63"/>
      <c r="C21" s="38">
        <f t="shared" si="0"/>
        <v>0</v>
      </c>
      <c r="D21" s="64"/>
      <c r="E21" s="65"/>
      <c r="F21" s="41"/>
      <c r="G21" s="66"/>
      <c r="H21" s="43" t="str">
        <f t="shared" si="4"/>
        <v/>
      </c>
      <c r="I21" s="41"/>
      <c r="J21" s="66"/>
      <c r="K21" s="67"/>
      <c r="L21" s="68"/>
      <c r="M21" s="69">
        <f t="shared" si="1"/>
        <v>0</v>
      </c>
      <c r="N21" s="49" t="str">
        <f t="shared" si="5"/>
        <v/>
      </c>
      <c r="O21" s="70">
        <f t="shared" si="2"/>
        <v>0</v>
      </c>
      <c r="P21" s="71">
        <f t="shared" si="2"/>
        <v>0</v>
      </c>
      <c r="Q21" s="53">
        <f t="shared" si="6"/>
        <v>0</v>
      </c>
      <c r="R21" s="51">
        <f t="shared" si="7"/>
        <v>0</v>
      </c>
      <c r="S21" s="52">
        <f t="shared" si="3"/>
        <v>0</v>
      </c>
      <c r="T21" s="53">
        <f t="shared" si="8"/>
        <v>0</v>
      </c>
      <c r="U21" s="53">
        <f t="shared" si="8"/>
        <v>0</v>
      </c>
      <c r="V21" s="54">
        <f t="shared" si="9"/>
        <v>0</v>
      </c>
      <c r="W21" s="51">
        <f t="shared" si="10"/>
        <v>0</v>
      </c>
      <c r="X21" s="51">
        <f t="shared" si="11"/>
        <v>0</v>
      </c>
      <c r="Y21" s="55">
        <f t="shared" si="12"/>
        <v>0</v>
      </c>
      <c r="Z21" s="54">
        <f t="shared" si="13"/>
        <v>0</v>
      </c>
      <c r="AA21" s="56">
        <f t="shared" si="14"/>
        <v>0</v>
      </c>
      <c r="AB21" s="51">
        <f t="shared" si="15"/>
        <v>0</v>
      </c>
      <c r="AC21" s="51">
        <f t="shared" si="16"/>
        <v>0</v>
      </c>
      <c r="AD21" s="53">
        <f t="shared" si="17"/>
        <v>0</v>
      </c>
      <c r="AE21" s="72"/>
      <c r="AF21" s="73" t="b">
        <v>0</v>
      </c>
      <c r="AG21" s="74"/>
      <c r="AH21" s="75"/>
      <c r="AI21" s="76" t="e">
        <f>#REF!</f>
        <v>#REF!</v>
      </c>
    </row>
    <row r="22" spans="1:35" ht="17.25" customHeight="1" x14ac:dyDescent="0.25">
      <c r="A22" s="62"/>
      <c r="B22" s="63"/>
      <c r="C22" s="38">
        <f t="shared" si="0"/>
        <v>0</v>
      </c>
      <c r="D22" s="64"/>
      <c r="E22" s="65"/>
      <c r="F22" s="41"/>
      <c r="G22" s="66"/>
      <c r="H22" s="43" t="str">
        <f t="shared" si="4"/>
        <v/>
      </c>
      <c r="I22" s="41"/>
      <c r="J22" s="66"/>
      <c r="K22" s="67"/>
      <c r="L22" s="68"/>
      <c r="M22" s="69">
        <f t="shared" si="1"/>
        <v>0</v>
      </c>
      <c r="N22" s="49" t="str">
        <f t="shared" si="5"/>
        <v/>
      </c>
      <c r="O22" s="70">
        <f t="shared" si="2"/>
        <v>0</v>
      </c>
      <c r="P22" s="71">
        <f t="shared" si="2"/>
        <v>0</v>
      </c>
      <c r="Q22" s="53">
        <f t="shared" si="6"/>
        <v>0</v>
      </c>
      <c r="R22" s="51">
        <f t="shared" si="7"/>
        <v>0</v>
      </c>
      <c r="S22" s="52">
        <f t="shared" si="3"/>
        <v>0</v>
      </c>
      <c r="T22" s="53">
        <f t="shared" si="8"/>
        <v>0</v>
      </c>
      <c r="U22" s="53">
        <f t="shared" si="8"/>
        <v>0</v>
      </c>
      <c r="V22" s="54">
        <f t="shared" si="9"/>
        <v>0</v>
      </c>
      <c r="W22" s="51">
        <f t="shared" si="10"/>
        <v>0</v>
      </c>
      <c r="X22" s="51">
        <f t="shared" si="11"/>
        <v>0</v>
      </c>
      <c r="Y22" s="55">
        <f t="shared" si="12"/>
        <v>0</v>
      </c>
      <c r="Z22" s="54">
        <f t="shared" si="13"/>
        <v>0</v>
      </c>
      <c r="AA22" s="56">
        <f t="shared" si="14"/>
        <v>0</v>
      </c>
      <c r="AB22" s="51">
        <f t="shared" si="15"/>
        <v>0</v>
      </c>
      <c r="AC22" s="51">
        <f t="shared" si="16"/>
        <v>0</v>
      </c>
      <c r="AD22" s="53">
        <f t="shared" si="17"/>
        <v>0</v>
      </c>
      <c r="AE22" s="72"/>
      <c r="AF22" s="73" t="b">
        <v>0</v>
      </c>
      <c r="AG22" s="74"/>
      <c r="AH22" s="75"/>
      <c r="AI22" s="76" t="e">
        <f>#REF!</f>
        <v>#REF!</v>
      </c>
    </row>
    <row r="23" spans="1:35" ht="17.25" customHeight="1" x14ac:dyDescent="0.25">
      <c r="A23" s="62"/>
      <c r="B23" s="63"/>
      <c r="C23" s="38">
        <f t="shared" si="0"/>
        <v>0</v>
      </c>
      <c r="D23" s="64"/>
      <c r="E23" s="65"/>
      <c r="F23" s="41"/>
      <c r="G23" s="66"/>
      <c r="H23" s="43" t="str">
        <f t="shared" si="4"/>
        <v/>
      </c>
      <c r="I23" s="41"/>
      <c r="J23" s="66"/>
      <c r="K23" s="67"/>
      <c r="L23" s="68"/>
      <c r="M23" s="69">
        <f t="shared" si="1"/>
        <v>0</v>
      </c>
      <c r="N23" s="49" t="str">
        <f t="shared" si="5"/>
        <v/>
      </c>
      <c r="O23" s="70">
        <f t="shared" si="2"/>
        <v>0</v>
      </c>
      <c r="P23" s="71">
        <f t="shared" si="2"/>
        <v>0</v>
      </c>
      <c r="Q23" s="53">
        <f t="shared" si="6"/>
        <v>0</v>
      </c>
      <c r="R23" s="51">
        <f t="shared" si="7"/>
        <v>0</v>
      </c>
      <c r="S23" s="52">
        <f t="shared" si="3"/>
        <v>0</v>
      </c>
      <c r="T23" s="53">
        <f t="shared" si="8"/>
        <v>0</v>
      </c>
      <c r="U23" s="53">
        <f t="shared" si="8"/>
        <v>0</v>
      </c>
      <c r="V23" s="54">
        <f t="shared" si="9"/>
        <v>0</v>
      </c>
      <c r="W23" s="51">
        <f t="shared" si="10"/>
        <v>0</v>
      </c>
      <c r="X23" s="51">
        <f t="shared" si="11"/>
        <v>0</v>
      </c>
      <c r="Y23" s="55">
        <f t="shared" si="12"/>
        <v>0</v>
      </c>
      <c r="Z23" s="54">
        <f t="shared" si="13"/>
        <v>0</v>
      </c>
      <c r="AA23" s="56">
        <f t="shared" si="14"/>
        <v>0</v>
      </c>
      <c r="AB23" s="51">
        <f t="shared" si="15"/>
        <v>0</v>
      </c>
      <c r="AC23" s="51">
        <f t="shared" si="16"/>
        <v>0</v>
      </c>
      <c r="AD23" s="53">
        <f t="shared" si="17"/>
        <v>0</v>
      </c>
      <c r="AE23" s="72"/>
      <c r="AF23" s="73" t="b">
        <v>0</v>
      </c>
      <c r="AG23" s="74"/>
      <c r="AH23" s="75"/>
      <c r="AI23" s="76" t="e">
        <f>#REF!</f>
        <v>#REF!</v>
      </c>
    </row>
    <row r="24" spans="1:35" ht="17.25" customHeight="1" x14ac:dyDescent="0.25">
      <c r="A24" s="62">
        <v>0.374999999999999</v>
      </c>
      <c r="B24" s="63">
        <v>0.54166666666666496</v>
      </c>
      <c r="C24" s="38">
        <f t="shared" si="0"/>
        <v>0.16666666666666596</v>
      </c>
      <c r="D24" s="64"/>
      <c r="E24" s="65"/>
      <c r="F24" s="41"/>
      <c r="G24" s="66"/>
      <c r="H24" s="43" t="str">
        <f t="shared" si="4"/>
        <v>Déjeuner</v>
      </c>
      <c r="I24" s="41"/>
      <c r="J24" s="66"/>
      <c r="K24" s="67" t="s">
        <v>43</v>
      </c>
      <c r="L24" s="68"/>
      <c r="M24" s="69">
        <f t="shared" si="1"/>
        <v>3.9999999999999831</v>
      </c>
      <c r="N24" s="49">
        <f t="shared" si="5"/>
        <v>4</v>
      </c>
      <c r="O24" s="70">
        <f t="shared" si="2"/>
        <v>0</v>
      </c>
      <c r="P24" s="71">
        <f t="shared" si="2"/>
        <v>0</v>
      </c>
      <c r="Q24" s="53">
        <f t="shared" si="6"/>
        <v>1</v>
      </c>
      <c r="R24" s="51">
        <f t="shared" si="7"/>
        <v>0</v>
      </c>
      <c r="S24" s="52">
        <f t="shared" si="3"/>
        <v>0</v>
      </c>
      <c r="T24" s="53">
        <f t="shared" si="8"/>
        <v>0</v>
      </c>
      <c r="U24" s="53">
        <f t="shared" si="8"/>
        <v>0</v>
      </c>
      <c r="V24" s="54">
        <f t="shared" si="9"/>
        <v>0</v>
      </c>
      <c r="W24" s="51">
        <f t="shared" si="10"/>
        <v>0</v>
      </c>
      <c r="X24" s="51">
        <f t="shared" si="11"/>
        <v>0</v>
      </c>
      <c r="Y24" s="55">
        <f t="shared" si="12"/>
        <v>0</v>
      </c>
      <c r="Z24" s="54">
        <f t="shared" si="13"/>
        <v>0</v>
      </c>
      <c r="AA24" s="56">
        <f t="shared" si="14"/>
        <v>0</v>
      </c>
      <c r="AB24" s="51">
        <f t="shared" si="15"/>
        <v>0</v>
      </c>
      <c r="AC24" s="51">
        <f t="shared" si="16"/>
        <v>0</v>
      </c>
      <c r="AD24" s="53">
        <f t="shared" si="17"/>
        <v>0</v>
      </c>
      <c r="AE24" s="72" t="b">
        <v>0</v>
      </c>
      <c r="AF24" s="73" t="b">
        <v>0</v>
      </c>
      <c r="AG24" s="74"/>
      <c r="AH24" s="75"/>
      <c r="AI24" s="76" t="e">
        <f>#REF!</f>
        <v>#REF!</v>
      </c>
    </row>
    <row r="25" spans="1:35" ht="17.25" customHeight="1" x14ac:dyDescent="0.25">
      <c r="A25" s="62">
        <v>0.54166666666666496</v>
      </c>
      <c r="B25" s="63">
        <v>0.70833333333333104</v>
      </c>
      <c r="C25" s="38">
        <f t="shared" si="0"/>
        <v>0.16666666666666607</v>
      </c>
      <c r="D25" s="64"/>
      <c r="E25" s="65"/>
      <c r="F25" s="41"/>
      <c r="G25" s="66"/>
      <c r="H25" s="43" t="str">
        <f t="shared" si="4"/>
        <v>Goûter</v>
      </c>
      <c r="I25" s="41"/>
      <c r="J25" s="66"/>
      <c r="K25" s="67" t="s">
        <v>43</v>
      </c>
      <c r="L25" s="68"/>
      <c r="M25" s="69">
        <f t="shared" si="1"/>
        <v>3.9999999999999858</v>
      </c>
      <c r="N25" s="49">
        <f t="shared" si="5"/>
        <v>4</v>
      </c>
      <c r="O25" s="70">
        <f t="shared" si="2"/>
        <v>0</v>
      </c>
      <c r="P25" s="71">
        <f t="shared" si="2"/>
        <v>0</v>
      </c>
      <c r="Q25" s="53">
        <f t="shared" si="6"/>
        <v>0</v>
      </c>
      <c r="R25" s="51">
        <f t="shared" si="7"/>
        <v>1</v>
      </c>
      <c r="S25" s="52">
        <f t="shared" si="3"/>
        <v>0</v>
      </c>
      <c r="T25" s="53">
        <f t="shared" si="8"/>
        <v>0</v>
      </c>
      <c r="U25" s="53">
        <f t="shared" si="8"/>
        <v>0</v>
      </c>
      <c r="V25" s="54">
        <f t="shared" si="9"/>
        <v>0</v>
      </c>
      <c r="W25" s="51">
        <f t="shared" si="10"/>
        <v>0</v>
      </c>
      <c r="X25" s="51">
        <f t="shared" si="11"/>
        <v>0</v>
      </c>
      <c r="Y25" s="55">
        <f t="shared" si="12"/>
        <v>0</v>
      </c>
      <c r="Z25" s="54">
        <f t="shared" si="13"/>
        <v>0</v>
      </c>
      <c r="AA25" s="56">
        <f t="shared" si="14"/>
        <v>0</v>
      </c>
      <c r="AB25" s="51">
        <f t="shared" si="15"/>
        <v>0</v>
      </c>
      <c r="AC25" s="51">
        <f t="shared" si="16"/>
        <v>0</v>
      </c>
      <c r="AD25" s="53">
        <f t="shared" si="17"/>
        <v>0</v>
      </c>
      <c r="AE25" s="72" t="b">
        <v>0</v>
      </c>
      <c r="AF25" s="73" t="b">
        <v>0</v>
      </c>
      <c r="AG25" s="74"/>
      <c r="AH25" s="75"/>
      <c r="AI25" s="76" t="e">
        <f>#REF!</f>
        <v>#REF!</v>
      </c>
    </row>
    <row r="26" spans="1:35" ht="16.5" customHeight="1" x14ac:dyDescent="0.25">
      <c r="A26" s="62"/>
      <c r="B26" s="63"/>
      <c r="C26" s="38">
        <f t="shared" si="0"/>
        <v>0</v>
      </c>
      <c r="D26" s="64"/>
      <c r="E26" s="65"/>
      <c r="F26" s="41"/>
      <c r="G26" s="66"/>
      <c r="H26" s="43" t="str">
        <f t="shared" si="4"/>
        <v/>
      </c>
      <c r="I26" s="41"/>
      <c r="J26" s="66"/>
      <c r="K26" s="67"/>
      <c r="L26" s="68"/>
      <c r="M26" s="69">
        <f t="shared" si="1"/>
        <v>0</v>
      </c>
      <c r="N26" s="49" t="str">
        <f t="shared" si="5"/>
        <v/>
      </c>
      <c r="O26" s="70">
        <f t="shared" si="2"/>
        <v>0</v>
      </c>
      <c r="P26" s="71">
        <f t="shared" si="2"/>
        <v>0</v>
      </c>
      <c r="Q26" s="53">
        <f t="shared" si="6"/>
        <v>0</v>
      </c>
      <c r="R26" s="51">
        <f t="shared" si="7"/>
        <v>0</v>
      </c>
      <c r="S26" s="52">
        <f t="shared" si="3"/>
        <v>0</v>
      </c>
      <c r="T26" s="53">
        <f t="shared" si="8"/>
        <v>0</v>
      </c>
      <c r="U26" s="53">
        <f t="shared" si="8"/>
        <v>0</v>
      </c>
      <c r="V26" s="54">
        <f t="shared" si="9"/>
        <v>0</v>
      </c>
      <c r="W26" s="51">
        <f t="shared" si="10"/>
        <v>0</v>
      </c>
      <c r="X26" s="51">
        <f t="shared" si="11"/>
        <v>0</v>
      </c>
      <c r="Y26" s="55">
        <f t="shared" si="12"/>
        <v>0</v>
      </c>
      <c r="Z26" s="54">
        <f t="shared" si="13"/>
        <v>0</v>
      </c>
      <c r="AA26" s="56">
        <f t="shared" si="14"/>
        <v>0</v>
      </c>
      <c r="AB26" s="51">
        <f t="shared" si="15"/>
        <v>0</v>
      </c>
      <c r="AC26" s="51">
        <f t="shared" si="16"/>
        <v>0</v>
      </c>
      <c r="AD26" s="53">
        <f t="shared" si="17"/>
        <v>0</v>
      </c>
      <c r="AE26" s="72"/>
      <c r="AF26" s="73" t="b">
        <v>0</v>
      </c>
      <c r="AG26" s="74"/>
      <c r="AH26" s="75"/>
      <c r="AI26" s="76" t="e">
        <f>#REF!</f>
        <v>#REF!</v>
      </c>
    </row>
    <row r="27" spans="1:35" ht="15.75" customHeight="1" x14ac:dyDescent="0.25">
      <c r="A27" s="62">
        <v>0.54166666666666496</v>
      </c>
      <c r="B27" s="63">
        <v>0.70833333333333104</v>
      </c>
      <c r="C27" s="38">
        <f t="shared" si="0"/>
        <v>0.16666666666666607</v>
      </c>
      <c r="D27" s="64"/>
      <c r="E27" s="65"/>
      <c r="F27" s="41"/>
      <c r="G27" s="66"/>
      <c r="H27" s="43" t="str">
        <f t="shared" si="4"/>
        <v>Goûter</v>
      </c>
      <c r="I27" s="41"/>
      <c r="J27" s="66"/>
      <c r="K27" s="67" t="s">
        <v>43</v>
      </c>
      <c r="L27" s="68"/>
      <c r="M27" s="69">
        <f t="shared" si="1"/>
        <v>3.9999999999999858</v>
      </c>
      <c r="N27" s="49">
        <f t="shared" si="5"/>
        <v>4</v>
      </c>
      <c r="O27" s="70">
        <f t="shared" si="2"/>
        <v>0</v>
      </c>
      <c r="P27" s="71">
        <f t="shared" si="2"/>
        <v>0</v>
      </c>
      <c r="Q27" s="53">
        <f t="shared" si="6"/>
        <v>0</v>
      </c>
      <c r="R27" s="51">
        <f t="shared" si="7"/>
        <v>1</v>
      </c>
      <c r="S27" s="52">
        <f t="shared" si="3"/>
        <v>0</v>
      </c>
      <c r="T27" s="53">
        <f t="shared" si="8"/>
        <v>0</v>
      </c>
      <c r="U27" s="53">
        <f t="shared" si="8"/>
        <v>0</v>
      </c>
      <c r="V27" s="54">
        <f t="shared" si="9"/>
        <v>0</v>
      </c>
      <c r="W27" s="51">
        <f t="shared" si="10"/>
        <v>0</v>
      </c>
      <c r="X27" s="51">
        <f t="shared" si="11"/>
        <v>0</v>
      </c>
      <c r="Y27" s="55">
        <f t="shared" si="12"/>
        <v>0</v>
      </c>
      <c r="Z27" s="54">
        <f t="shared" si="13"/>
        <v>0</v>
      </c>
      <c r="AA27" s="56">
        <f t="shared" si="14"/>
        <v>0</v>
      </c>
      <c r="AB27" s="51">
        <f t="shared" si="15"/>
        <v>0</v>
      </c>
      <c r="AC27" s="51">
        <f t="shared" si="16"/>
        <v>0</v>
      </c>
      <c r="AD27" s="53">
        <f t="shared" si="17"/>
        <v>0</v>
      </c>
      <c r="AE27" s="72"/>
      <c r="AF27" s="73" t="b">
        <v>0</v>
      </c>
      <c r="AG27" s="74"/>
      <c r="AH27" s="75"/>
      <c r="AI27" s="76" t="e">
        <f>#REF!</f>
        <v>#REF!</v>
      </c>
    </row>
    <row r="28" spans="1:35" ht="15.75" customHeight="1" x14ac:dyDescent="0.25">
      <c r="A28" s="62">
        <v>0.374999999999999</v>
      </c>
      <c r="B28" s="63">
        <v>0.54166666666666496</v>
      </c>
      <c r="C28" s="38">
        <f t="shared" si="0"/>
        <v>0.16666666666666596</v>
      </c>
      <c r="D28" s="64"/>
      <c r="E28" s="65"/>
      <c r="F28" s="41"/>
      <c r="G28" s="66"/>
      <c r="H28" s="43" t="str">
        <f t="shared" si="4"/>
        <v>Déjeuner</v>
      </c>
      <c r="I28" s="41"/>
      <c r="J28" s="66"/>
      <c r="K28" s="67" t="s">
        <v>43</v>
      </c>
      <c r="L28" s="68"/>
      <c r="M28" s="69">
        <f t="shared" si="1"/>
        <v>3.9999999999999831</v>
      </c>
      <c r="N28" s="49">
        <f t="shared" si="5"/>
        <v>4</v>
      </c>
      <c r="O28" s="70">
        <f t="shared" si="2"/>
        <v>0</v>
      </c>
      <c r="P28" s="71">
        <f t="shared" si="2"/>
        <v>0</v>
      </c>
      <c r="Q28" s="53">
        <f t="shared" si="6"/>
        <v>1</v>
      </c>
      <c r="R28" s="51">
        <f t="shared" si="7"/>
        <v>0</v>
      </c>
      <c r="S28" s="52">
        <f t="shared" si="3"/>
        <v>0</v>
      </c>
      <c r="T28" s="53">
        <f t="shared" si="8"/>
        <v>0</v>
      </c>
      <c r="U28" s="53">
        <f t="shared" si="8"/>
        <v>0</v>
      </c>
      <c r="V28" s="54">
        <f t="shared" si="9"/>
        <v>0</v>
      </c>
      <c r="W28" s="51">
        <f t="shared" si="10"/>
        <v>0</v>
      </c>
      <c r="X28" s="51">
        <f t="shared" si="11"/>
        <v>0</v>
      </c>
      <c r="Y28" s="55">
        <f t="shared" si="12"/>
        <v>0</v>
      </c>
      <c r="Z28" s="54">
        <f t="shared" si="13"/>
        <v>0</v>
      </c>
      <c r="AA28" s="56">
        <f t="shared" si="14"/>
        <v>0</v>
      </c>
      <c r="AB28" s="51">
        <f t="shared" si="15"/>
        <v>0</v>
      </c>
      <c r="AC28" s="51">
        <f t="shared" si="16"/>
        <v>0</v>
      </c>
      <c r="AD28" s="53">
        <f t="shared" si="17"/>
        <v>0</v>
      </c>
      <c r="AE28" s="72"/>
      <c r="AF28" s="73" t="b">
        <v>0</v>
      </c>
      <c r="AG28" s="74"/>
      <c r="AH28" s="75"/>
      <c r="AI28" s="76" t="e">
        <f>#REF!</f>
        <v>#REF!</v>
      </c>
    </row>
    <row r="29" spans="1:35" ht="15.75" customHeight="1" x14ac:dyDescent="0.25">
      <c r="A29" s="62"/>
      <c r="B29" s="63"/>
      <c r="C29" s="38">
        <f t="shared" si="0"/>
        <v>0</v>
      </c>
      <c r="D29" s="64"/>
      <c r="E29" s="65"/>
      <c r="F29" s="41"/>
      <c r="G29" s="66"/>
      <c r="H29" s="43" t="str">
        <f t="shared" si="4"/>
        <v/>
      </c>
      <c r="I29" s="41"/>
      <c r="J29" s="66"/>
      <c r="K29" s="67"/>
      <c r="L29" s="68"/>
      <c r="M29" s="69">
        <f t="shared" si="1"/>
        <v>0</v>
      </c>
      <c r="N29" s="49" t="str">
        <f t="shared" si="5"/>
        <v/>
      </c>
      <c r="O29" s="70">
        <f t="shared" si="2"/>
        <v>0</v>
      </c>
      <c r="P29" s="71">
        <f t="shared" si="2"/>
        <v>0</v>
      </c>
      <c r="Q29" s="53">
        <f t="shared" si="6"/>
        <v>0</v>
      </c>
      <c r="R29" s="51">
        <f t="shared" si="7"/>
        <v>0</v>
      </c>
      <c r="S29" s="52">
        <f t="shared" si="3"/>
        <v>0</v>
      </c>
      <c r="T29" s="53">
        <f t="shared" si="8"/>
        <v>0</v>
      </c>
      <c r="U29" s="53">
        <f t="shared" si="8"/>
        <v>0</v>
      </c>
      <c r="V29" s="54">
        <f t="shared" si="9"/>
        <v>0</v>
      </c>
      <c r="W29" s="51">
        <f t="shared" si="10"/>
        <v>0</v>
      </c>
      <c r="X29" s="51">
        <f t="shared" si="11"/>
        <v>0</v>
      </c>
      <c r="Y29" s="55">
        <f t="shared" si="12"/>
        <v>0</v>
      </c>
      <c r="Z29" s="54">
        <f t="shared" si="13"/>
        <v>0</v>
      </c>
      <c r="AA29" s="56">
        <f t="shared" si="14"/>
        <v>0</v>
      </c>
      <c r="AB29" s="51">
        <f t="shared" si="15"/>
        <v>0</v>
      </c>
      <c r="AC29" s="51">
        <f t="shared" si="16"/>
        <v>0</v>
      </c>
      <c r="AD29" s="53">
        <f t="shared" si="17"/>
        <v>0</v>
      </c>
      <c r="AE29" s="72"/>
      <c r="AF29" s="73" t="b">
        <v>0</v>
      </c>
      <c r="AG29" s="74"/>
      <c r="AH29" s="75"/>
      <c r="AI29" s="76" t="e">
        <f>#REF!</f>
        <v>#REF!</v>
      </c>
    </row>
    <row r="30" spans="1:35" ht="15.75" customHeight="1" x14ac:dyDescent="0.25">
      <c r="A30" s="62"/>
      <c r="B30" s="63"/>
      <c r="C30" s="38">
        <f t="shared" si="0"/>
        <v>0</v>
      </c>
      <c r="D30" s="64"/>
      <c r="E30" s="65"/>
      <c r="F30" s="41"/>
      <c r="G30" s="66"/>
      <c r="H30" s="43" t="str">
        <f t="shared" si="4"/>
        <v/>
      </c>
      <c r="I30" s="41"/>
      <c r="J30" s="66"/>
      <c r="K30" s="67"/>
      <c r="L30" s="68"/>
      <c r="M30" s="69">
        <f t="shared" si="1"/>
        <v>0</v>
      </c>
      <c r="N30" s="49" t="str">
        <f t="shared" si="5"/>
        <v/>
      </c>
      <c r="O30" s="70">
        <f t="shared" si="2"/>
        <v>0</v>
      </c>
      <c r="P30" s="71">
        <f t="shared" si="2"/>
        <v>0</v>
      </c>
      <c r="Q30" s="53">
        <f t="shared" si="6"/>
        <v>0</v>
      </c>
      <c r="R30" s="51">
        <f t="shared" si="7"/>
        <v>0</v>
      </c>
      <c r="S30" s="52">
        <f t="shared" si="3"/>
        <v>0</v>
      </c>
      <c r="T30" s="53">
        <f t="shared" si="8"/>
        <v>0</v>
      </c>
      <c r="U30" s="53">
        <f t="shared" si="8"/>
        <v>0</v>
      </c>
      <c r="V30" s="54">
        <f t="shared" si="9"/>
        <v>0</v>
      </c>
      <c r="W30" s="51">
        <f t="shared" si="10"/>
        <v>0</v>
      </c>
      <c r="X30" s="51">
        <f t="shared" si="11"/>
        <v>0</v>
      </c>
      <c r="Y30" s="55">
        <f t="shared" si="12"/>
        <v>0</v>
      </c>
      <c r="Z30" s="54">
        <f t="shared" si="13"/>
        <v>0</v>
      </c>
      <c r="AA30" s="56">
        <f t="shared" si="14"/>
        <v>0</v>
      </c>
      <c r="AB30" s="51">
        <f t="shared" si="15"/>
        <v>0</v>
      </c>
      <c r="AC30" s="51">
        <f t="shared" si="16"/>
        <v>0</v>
      </c>
      <c r="AD30" s="53">
        <f t="shared" si="17"/>
        <v>0</v>
      </c>
      <c r="AE30" s="72"/>
      <c r="AF30" s="73" t="b">
        <v>0</v>
      </c>
      <c r="AG30" s="74"/>
      <c r="AH30" s="75"/>
      <c r="AI30" s="76" t="e">
        <f>#REF!</f>
        <v>#REF!</v>
      </c>
    </row>
    <row r="31" spans="1:35" ht="15.75" customHeight="1" x14ac:dyDescent="0.25">
      <c r="A31" s="62">
        <v>0.374999999999999</v>
      </c>
      <c r="B31" s="63">
        <v>0.70833333333333104</v>
      </c>
      <c r="C31" s="38">
        <f t="shared" si="0"/>
        <v>0.33333333333333204</v>
      </c>
      <c r="D31" s="64"/>
      <c r="E31" s="65"/>
      <c r="F31" s="41"/>
      <c r="G31" s="66"/>
      <c r="H31" s="43" t="str">
        <f t="shared" si="4"/>
        <v>Entretien complet</v>
      </c>
      <c r="I31" s="41"/>
      <c r="J31" s="66"/>
      <c r="K31" s="67"/>
      <c r="L31" s="68"/>
      <c r="M31" s="69">
        <f t="shared" si="1"/>
        <v>7.9999999999999689</v>
      </c>
      <c r="N31" s="49">
        <f t="shared" si="5"/>
        <v>8</v>
      </c>
      <c r="O31" s="70">
        <f t="shared" si="2"/>
        <v>0</v>
      </c>
      <c r="P31" s="71">
        <f t="shared" si="2"/>
        <v>0</v>
      </c>
      <c r="Q31" s="53">
        <f t="shared" si="6"/>
        <v>0</v>
      </c>
      <c r="R31" s="51">
        <f t="shared" si="7"/>
        <v>0</v>
      </c>
      <c r="S31" s="52">
        <f t="shared" si="3"/>
        <v>1</v>
      </c>
      <c r="T31" s="53">
        <f t="shared" si="8"/>
        <v>0</v>
      </c>
      <c r="U31" s="53">
        <f t="shared" si="8"/>
        <v>0</v>
      </c>
      <c r="V31" s="54">
        <f t="shared" si="9"/>
        <v>0</v>
      </c>
      <c r="W31" s="51">
        <f t="shared" si="10"/>
        <v>0</v>
      </c>
      <c r="X31" s="51">
        <f t="shared" si="11"/>
        <v>0</v>
      </c>
      <c r="Y31" s="55">
        <f t="shared" si="12"/>
        <v>0</v>
      </c>
      <c r="Z31" s="54">
        <f t="shared" si="13"/>
        <v>0</v>
      </c>
      <c r="AA31" s="56">
        <f t="shared" si="14"/>
        <v>0</v>
      </c>
      <c r="AB31" s="51">
        <f t="shared" si="15"/>
        <v>0</v>
      </c>
      <c r="AC31" s="51">
        <f t="shared" si="16"/>
        <v>0</v>
      </c>
      <c r="AD31" s="53">
        <f t="shared" si="17"/>
        <v>0</v>
      </c>
      <c r="AE31" s="72" t="b">
        <v>0</v>
      </c>
      <c r="AF31" s="73" t="b">
        <v>0</v>
      </c>
      <c r="AG31" s="74"/>
      <c r="AH31" s="75"/>
      <c r="AI31" s="76" t="e">
        <f>#REF!</f>
        <v>#REF!</v>
      </c>
    </row>
    <row r="32" spans="1:35" ht="15.75" customHeight="1" x14ac:dyDescent="0.25">
      <c r="A32" s="62">
        <v>0.374999999999999</v>
      </c>
      <c r="B32" s="63">
        <v>0.70833333333333104</v>
      </c>
      <c r="C32" s="38">
        <f t="shared" si="0"/>
        <v>0.33333333333333204</v>
      </c>
      <c r="D32" s="64"/>
      <c r="E32" s="65"/>
      <c r="F32" s="41"/>
      <c r="G32" s="66"/>
      <c r="H32" s="43" t="str">
        <f t="shared" si="4"/>
        <v>Entretien complet</v>
      </c>
      <c r="I32" s="41"/>
      <c r="J32" s="66"/>
      <c r="K32" s="67"/>
      <c r="L32" s="68"/>
      <c r="M32" s="69">
        <f t="shared" si="1"/>
        <v>7.9999999999999689</v>
      </c>
      <c r="N32" s="49">
        <f t="shared" si="5"/>
        <v>8</v>
      </c>
      <c r="O32" s="70">
        <f t="shared" si="2"/>
        <v>0</v>
      </c>
      <c r="P32" s="71">
        <f t="shared" si="2"/>
        <v>0</v>
      </c>
      <c r="Q32" s="53">
        <f t="shared" si="6"/>
        <v>0</v>
      </c>
      <c r="R32" s="51">
        <f t="shared" si="7"/>
        <v>0</v>
      </c>
      <c r="S32" s="52">
        <f t="shared" si="3"/>
        <v>1</v>
      </c>
      <c r="T32" s="53">
        <f t="shared" si="8"/>
        <v>0</v>
      </c>
      <c r="U32" s="53">
        <f t="shared" si="8"/>
        <v>0</v>
      </c>
      <c r="V32" s="54">
        <f t="shared" si="9"/>
        <v>0</v>
      </c>
      <c r="W32" s="51">
        <f t="shared" si="10"/>
        <v>0</v>
      </c>
      <c r="X32" s="51">
        <f t="shared" si="11"/>
        <v>0</v>
      </c>
      <c r="Y32" s="55">
        <f t="shared" si="12"/>
        <v>0</v>
      </c>
      <c r="Z32" s="54">
        <f t="shared" si="13"/>
        <v>0</v>
      </c>
      <c r="AA32" s="56">
        <f t="shared" si="14"/>
        <v>0</v>
      </c>
      <c r="AB32" s="51">
        <f t="shared" si="15"/>
        <v>0</v>
      </c>
      <c r="AC32" s="51">
        <f t="shared" si="16"/>
        <v>0</v>
      </c>
      <c r="AD32" s="53">
        <f t="shared" si="17"/>
        <v>0</v>
      </c>
      <c r="AE32" s="72" t="b">
        <v>0</v>
      </c>
      <c r="AF32" s="73" t="b">
        <v>0</v>
      </c>
      <c r="AG32" s="74"/>
      <c r="AH32" s="75"/>
      <c r="AI32" s="76" t="e">
        <f>#REF!</f>
        <v>#REF!</v>
      </c>
    </row>
    <row r="33" spans="1:35" ht="15.75" customHeight="1" x14ac:dyDescent="0.25">
      <c r="A33" s="62"/>
      <c r="B33" s="63"/>
      <c r="C33" s="38">
        <f t="shared" si="0"/>
        <v>0</v>
      </c>
      <c r="D33" s="64"/>
      <c r="E33" s="65"/>
      <c r="F33" s="41"/>
      <c r="G33" s="66"/>
      <c r="H33" s="43" t="str">
        <f t="shared" si="4"/>
        <v/>
      </c>
      <c r="I33" s="41"/>
      <c r="J33" s="66"/>
      <c r="K33" s="67"/>
      <c r="L33" s="68"/>
      <c r="M33" s="69">
        <f t="shared" si="1"/>
        <v>0</v>
      </c>
      <c r="N33" s="49" t="str">
        <f t="shared" si="5"/>
        <v/>
      </c>
      <c r="O33" s="70">
        <f t="shared" si="2"/>
        <v>0</v>
      </c>
      <c r="P33" s="71">
        <f t="shared" si="2"/>
        <v>0</v>
      </c>
      <c r="Q33" s="53">
        <f t="shared" si="6"/>
        <v>0</v>
      </c>
      <c r="R33" s="51">
        <f t="shared" si="7"/>
        <v>0</v>
      </c>
      <c r="S33" s="52">
        <f t="shared" si="3"/>
        <v>0</v>
      </c>
      <c r="T33" s="53">
        <f t="shared" si="8"/>
        <v>0</v>
      </c>
      <c r="U33" s="53">
        <f t="shared" si="8"/>
        <v>0</v>
      </c>
      <c r="V33" s="54">
        <f t="shared" si="9"/>
        <v>0</v>
      </c>
      <c r="W33" s="51">
        <f t="shared" si="10"/>
        <v>0</v>
      </c>
      <c r="X33" s="51">
        <f t="shared" si="11"/>
        <v>0</v>
      </c>
      <c r="Y33" s="55">
        <f t="shared" si="12"/>
        <v>0</v>
      </c>
      <c r="Z33" s="54">
        <f t="shared" si="13"/>
        <v>0</v>
      </c>
      <c r="AA33" s="56">
        <f t="shared" si="14"/>
        <v>0</v>
      </c>
      <c r="AB33" s="51">
        <f t="shared" si="15"/>
        <v>0</v>
      </c>
      <c r="AC33" s="51">
        <f t="shared" si="16"/>
        <v>0</v>
      </c>
      <c r="AD33" s="53">
        <f t="shared" si="17"/>
        <v>0</v>
      </c>
      <c r="AE33" s="72"/>
      <c r="AF33" s="73" t="b">
        <v>0</v>
      </c>
      <c r="AG33" s="74"/>
      <c r="AH33" s="75"/>
      <c r="AI33" s="76" t="e">
        <f>#REF!</f>
        <v>#REF!</v>
      </c>
    </row>
    <row r="34" spans="1:35" ht="15.75" customHeight="1" x14ac:dyDescent="0.25">
      <c r="A34" s="62">
        <v>0.374999999999999</v>
      </c>
      <c r="B34" s="63">
        <v>0.70833333333333104</v>
      </c>
      <c r="C34" s="38">
        <f t="shared" si="0"/>
        <v>0.33333333333333204</v>
      </c>
      <c r="D34" s="64"/>
      <c r="E34" s="65"/>
      <c r="F34" s="41"/>
      <c r="G34" s="66"/>
      <c r="H34" s="43" t="str">
        <f t="shared" si="4"/>
        <v>Entretien complet</v>
      </c>
      <c r="I34" s="41"/>
      <c r="J34" s="66"/>
      <c r="K34" s="67"/>
      <c r="L34" s="68"/>
      <c r="M34" s="69">
        <f t="shared" si="1"/>
        <v>7.9999999999999689</v>
      </c>
      <c r="N34" s="49">
        <f t="shared" si="5"/>
        <v>8</v>
      </c>
      <c r="O34" s="70">
        <f t="shared" si="2"/>
        <v>0</v>
      </c>
      <c r="P34" s="71">
        <f t="shared" si="2"/>
        <v>0</v>
      </c>
      <c r="Q34" s="53">
        <f t="shared" si="6"/>
        <v>0</v>
      </c>
      <c r="R34" s="51">
        <f t="shared" si="7"/>
        <v>0</v>
      </c>
      <c r="S34" s="52">
        <f t="shared" si="3"/>
        <v>1</v>
      </c>
      <c r="T34" s="53">
        <f t="shared" si="8"/>
        <v>0</v>
      </c>
      <c r="U34" s="53">
        <f t="shared" si="8"/>
        <v>0</v>
      </c>
      <c r="V34" s="54">
        <f t="shared" si="9"/>
        <v>0</v>
      </c>
      <c r="W34" s="51">
        <f t="shared" si="10"/>
        <v>0</v>
      </c>
      <c r="X34" s="51">
        <f t="shared" si="11"/>
        <v>0</v>
      </c>
      <c r="Y34" s="55">
        <f t="shared" si="12"/>
        <v>0</v>
      </c>
      <c r="Z34" s="54">
        <f t="shared" si="13"/>
        <v>0</v>
      </c>
      <c r="AA34" s="56">
        <f t="shared" si="14"/>
        <v>0</v>
      </c>
      <c r="AB34" s="51">
        <f t="shared" si="15"/>
        <v>0</v>
      </c>
      <c r="AC34" s="51">
        <f t="shared" si="16"/>
        <v>0</v>
      </c>
      <c r="AD34" s="53">
        <f t="shared" si="17"/>
        <v>0</v>
      </c>
      <c r="AE34" s="72"/>
      <c r="AF34" s="73" t="b">
        <v>0</v>
      </c>
      <c r="AG34" s="74"/>
      <c r="AH34" s="75"/>
      <c r="AI34" s="76" t="e">
        <f>#REF!</f>
        <v>#REF!</v>
      </c>
    </row>
    <row r="35" spans="1:35" ht="15.75" customHeight="1" x14ac:dyDescent="0.25">
      <c r="A35" s="62">
        <v>0.374999999999999</v>
      </c>
      <c r="B35" s="63">
        <v>0.70833333333333104</v>
      </c>
      <c r="C35" s="38">
        <f t="shared" si="0"/>
        <v>0.33333333333333204</v>
      </c>
      <c r="D35" s="64"/>
      <c r="E35" s="65"/>
      <c r="F35" s="41"/>
      <c r="G35" s="66"/>
      <c r="H35" s="43" t="str">
        <f t="shared" si="4"/>
        <v>Entretien complet</v>
      </c>
      <c r="I35" s="41"/>
      <c r="J35" s="66"/>
      <c r="K35" s="67"/>
      <c r="L35" s="68"/>
      <c r="M35" s="69">
        <f t="shared" si="1"/>
        <v>7.9999999999999689</v>
      </c>
      <c r="N35" s="49">
        <f t="shared" si="5"/>
        <v>8</v>
      </c>
      <c r="O35" s="70">
        <f t="shared" si="2"/>
        <v>0</v>
      </c>
      <c r="P35" s="71">
        <f t="shared" si="2"/>
        <v>0</v>
      </c>
      <c r="Q35" s="53">
        <f t="shared" si="6"/>
        <v>0</v>
      </c>
      <c r="R35" s="51">
        <f t="shared" si="7"/>
        <v>0</v>
      </c>
      <c r="S35" s="52">
        <f t="shared" si="3"/>
        <v>1</v>
      </c>
      <c r="T35" s="53">
        <f t="shared" si="8"/>
        <v>0</v>
      </c>
      <c r="U35" s="53">
        <f t="shared" si="8"/>
        <v>0</v>
      </c>
      <c r="V35" s="54">
        <f t="shared" si="9"/>
        <v>0</v>
      </c>
      <c r="W35" s="51">
        <f t="shared" si="10"/>
        <v>0</v>
      </c>
      <c r="X35" s="51">
        <f t="shared" si="11"/>
        <v>0</v>
      </c>
      <c r="Y35" s="55">
        <f t="shared" si="12"/>
        <v>0</v>
      </c>
      <c r="Z35" s="54">
        <f t="shared" si="13"/>
        <v>0</v>
      </c>
      <c r="AA35" s="56">
        <f t="shared" si="14"/>
        <v>0</v>
      </c>
      <c r="AB35" s="51">
        <f t="shared" si="15"/>
        <v>0</v>
      </c>
      <c r="AC35" s="51">
        <f t="shared" si="16"/>
        <v>0</v>
      </c>
      <c r="AD35" s="53">
        <f t="shared" si="17"/>
        <v>0</v>
      </c>
      <c r="AE35" s="72"/>
      <c r="AF35" s="73" t="b">
        <v>0</v>
      </c>
      <c r="AG35" s="74"/>
      <c r="AH35" s="75"/>
      <c r="AI35" s="76" t="e">
        <f>#REF!</f>
        <v>#REF!</v>
      </c>
    </row>
    <row r="36" spans="1:35" ht="15.75" customHeight="1" x14ac:dyDescent="0.25">
      <c r="A36" s="62"/>
      <c r="B36" s="63"/>
      <c r="C36" s="38">
        <f t="shared" si="0"/>
        <v>0</v>
      </c>
      <c r="D36" s="64"/>
      <c r="E36" s="65"/>
      <c r="F36" s="41"/>
      <c r="G36" s="66"/>
      <c r="H36" s="43" t="str">
        <f t="shared" si="4"/>
        <v/>
      </c>
      <c r="I36" s="41"/>
      <c r="J36" s="66"/>
      <c r="K36" s="67"/>
      <c r="L36" s="68"/>
      <c r="M36" s="69">
        <f t="shared" si="1"/>
        <v>0</v>
      </c>
      <c r="N36" s="49" t="str">
        <f t="shared" si="5"/>
        <v/>
      </c>
      <c r="O36" s="70">
        <f t="shared" si="2"/>
        <v>0</v>
      </c>
      <c r="P36" s="71">
        <f t="shared" si="2"/>
        <v>0</v>
      </c>
      <c r="Q36" s="53">
        <f t="shared" si="6"/>
        <v>0</v>
      </c>
      <c r="R36" s="51">
        <f t="shared" si="7"/>
        <v>0</v>
      </c>
      <c r="S36" s="52">
        <f t="shared" si="3"/>
        <v>0</v>
      </c>
      <c r="T36" s="53">
        <f t="shared" si="8"/>
        <v>0</v>
      </c>
      <c r="U36" s="53">
        <f t="shared" si="8"/>
        <v>0</v>
      </c>
      <c r="V36" s="54">
        <f t="shared" si="9"/>
        <v>0</v>
      </c>
      <c r="W36" s="51">
        <f t="shared" si="10"/>
        <v>0</v>
      </c>
      <c r="X36" s="51">
        <f t="shared" si="11"/>
        <v>0</v>
      </c>
      <c r="Y36" s="55">
        <f t="shared" si="12"/>
        <v>0</v>
      </c>
      <c r="Z36" s="54">
        <f t="shared" si="13"/>
        <v>0</v>
      </c>
      <c r="AA36" s="56">
        <f t="shared" si="14"/>
        <v>0</v>
      </c>
      <c r="AB36" s="51">
        <f t="shared" si="15"/>
        <v>0</v>
      </c>
      <c r="AC36" s="51">
        <f t="shared" si="16"/>
        <v>0</v>
      </c>
      <c r="AD36" s="53">
        <f t="shared" si="17"/>
        <v>0</v>
      </c>
      <c r="AE36" s="72"/>
      <c r="AF36" s="73" t="b">
        <v>0</v>
      </c>
      <c r="AG36" s="74"/>
      <c r="AH36" s="75"/>
      <c r="AI36" s="76" t="e">
        <f>#REF!</f>
        <v>#REF!</v>
      </c>
    </row>
    <row r="37" spans="1:35" ht="15.75" customHeight="1" x14ac:dyDescent="0.25">
      <c r="A37" s="62"/>
      <c r="B37" s="63"/>
      <c r="C37" s="38">
        <f t="shared" si="0"/>
        <v>0</v>
      </c>
      <c r="D37" s="64"/>
      <c r="E37" s="65"/>
      <c r="F37" s="41"/>
      <c r="G37" s="66"/>
      <c r="H37" s="43" t="str">
        <f t="shared" si="4"/>
        <v/>
      </c>
      <c r="I37" s="41"/>
      <c r="J37" s="66"/>
      <c r="K37" s="67"/>
      <c r="L37" s="68"/>
      <c r="M37" s="69">
        <f t="shared" si="1"/>
        <v>0</v>
      </c>
      <c r="N37" s="49" t="str">
        <f t="shared" si="5"/>
        <v/>
      </c>
      <c r="O37" s="70">
        <f t="shared" si="2"/>
        <v>0</v>
      </c>
      <c r="P37" s="71">
        <f t="shared" si="2"/>
        <v>0</v>
      </c>
      <c r="Q37" s="53">
        <f t="shared" si="6"/>
        <v>0</v>
      </c>
      <c r="R37" s="51">
        <f t="shared" si="7"/>
        <v>0</v>
      </c>
      <c r="S37" s="52">
        <f t="shared" si="3"/>
        <v>0</v>
      </c>
      <c r="T37" s="53">
        <f t="shared" si="8"/>
        <v>0</v>
      </c>
      <c r="U37" s="53">
        <f t="shared" si="8"/>
        <v>0</v>
      </c>
      <c r="V37" s="54">
        <f t="shared" si="9"/>
        <v>0</v>
      </c>
      <c r="W37" s="51">
        <f t="shared" si="10"/>
        <v>0</v>
      </c>
      <c r="X37" s="51">
        <f t="shared" si="11"/>
        <v>0</v>
      </c>
      <c r="Y37" s="55">
        <f t="shared" si="12"/>
        <v>0</v>
      </c>
      <c r="Z37" s="54">
        <f t="shared" si="13"/>
        <v>0</v>
      </c>
      <c r="AA37" s="56">
        <f t="shared" si="14"/>
        <v>0</v>
      </c>
      <c r="AB37" s="51">
        <f t="shared" si="15"/>
        <v>0</v>
      </c>
      <c r="AC37" s="51">
        <f t="shared" si="16"/>
        <v>0</v>
      </c>
      <c r="AD37" s="53">
        <f t="shared" si="17"/>
        <v>0</v>
      </c>
      <c r="AE37" s="72"/>
      <c r="AF37" s="73" t="b">
        <v>0</v>
      </c>
      <c r="AG37" s="74"/>
      <c r="AH37" s="75"/>
      <c r="AI37" s="76" t="e">
        <f>#REF!</f>
        <v>#REF!</v>
      </c>
    </row>
    <row r="38" spans="1:35" ht="15.75" customHeight="1" x14ac:dyDescent="0.25">
      <c r="A38" s="62"/>
      <c r="B38" s="63"/>
      <c r="C38" s="38">
        <f t="shared" si="0"/>
        <v>0</v>
      </c>
      <c r="D38" s="64"/>
      <c r="E38" s="65"/>
      <c r="F38" s="41"/>
      <c r="G38" s="66"/>
      <c r="H38" s="43" t="str">
        <f t="shared" si="4"/>
        <v/>
      </c>
      <c r="I38" s="41"/>
      <c r="J38" s="66"/>
      <c r="K38" s="67"/>
      <c r="L38" s="68"/>
      <c r="M38" s="69">
        <f t="shared" si="1"/>
        <v>0</v>
      </c>
      <c r="N38" s="49" t="str">
        <f t="shared" si="5"/>
        <v/>
      </c>
      <c r="O38" s="70">
        <f t="shared" si="2"/>
        <v>0</v>
      </c>
      <c r="P38" s="71">
        <f t="shared" si="2"/>
        <v>0</v>
      </c>
      <c r="Q38" s="53">
        <f t="shared" si="6"/>
        <v>0</v>
      </c>
      <c r="R38" s="51">
        <f t="shared" si="7"/>
        <v>0</v>
      </c>
      <c r="S38" s="52">
        <f t="shared" si="3"/>
        <v>0</v>
      </c>
      <c r="T38" s="53">
        <f t="shared" si="8"/>
        <v>0</v>
      </c>
      <c r="U38" s="53">
        <f t="shared" si="8"/>
        <v>0</v>
      </c>
      <c r="V38" s="54">
        <f t="shared" si="9"/>
        <v>0</v>
      </c>
      <c r="W38" s="51">
        <f t="shared" si="10"/>
        <v>0</v>
      </c>
      <c r="X38" s="51">
        <f t="shared" si="11"/>
        <v>0</v>
      </c>
      <c r="Y38" s="55">
        <f t="shared" si="12"/>
        <v>0</v>
      </c>
      <c r="Z38" s="54">
        <f t="shared" si="13"/>
        <v>0</v>
      </c>
      <c r="AA38" s="56">
        <f t="shared" si="14"/>
        <v>0</v>
      </c>
      <c r="AB38" s="51">
        <f t="shared" si="15"/>
        <v>0</v>
      </c>
      <c r="AC38" s="51">
        <f t="shared" si="16"/>
        <v>0</v>
      </c>
      <c r="AD38" s="53">
        <f t="shared" si="17"/>
        <v>0</v>
      </c>
      <c r="AE38" s="72"/>
      <c r="AF38" s="73" t="b">
        <v>0</v>
      </c>
      <c r="AG38" s="74"/>
      <c r="AH38" s="75"/>
      <c r="AI38" s="76" t="e">
        <f>#REF!</f>
        <v>#REF!</v>
      </c>
    </row>
    <row r="39" spans="1:35" ht="15.75" customHeight="1" x14ac:dyDescent="0.25">
      <c r="A39" s="62"/>
      <c r="B39" s="63"/>
      <c r="C39" s="38">
        <f t="shared" si="0"/>
        <v>0</v>
      </c>
      <c r="D39" s="64"/>
      <c r="E39" s="65"/>
      <c r="F39" s="41"/>
      <c r="G39" s="66"/>
      <c r="H39" s="43" t="str">
        <f t="shared" si="4"/>
        <v/>
      </c>
      <c r="I39" s="41"/>
      <c r="J39" s="66"/>
      <c r="K39" s="67"/>
      <c r="L39" s="68"/>
      <c r="M39" s="69">
        <f t="shared" si="1"/>
        <v>0</v>
      </c>
      <c r="N39" s="49" t="str">
        <f t="shared" si="5"/>
        <v/>
      </c>
      <c r="O39" s="70">
        <f t="shared" si="2"/>
        <v>0</v>
      </c>
      <c r="P39" s="71">
        <f t="shared" si="2"/>
        <v>0</v>
      </c>
      <c r="Q39" s="53">
        <f t="shared" si="6"/>
        <v>0</v>
      </c>
      <c r="R39" s="51">
        <f t="shared" si="7"/>
        <v>0</v>
      </c>
      <c r="S39" s="52">
        <f t="shared" si="3"/>
        <v>0</v>
      </c>
      <c r="T39" s="53">
        <f t="shared" si="8"/>
        <v>0</v>
      </c>
      <c r="U39" s="53">
        <f t="shared" si="8"/>
        <v>0</v>
      </c>
      <c r="V39" s="54">
        <f t="shared" si="9"/>
        <v>0</v>
      </c>
      <c r="W39" s="51">
        <f t="shared" si="10"/>
        <v>0</v>
      </c>
      <c r="X39" s="51">
        <f t="shared" si="11"/>
        <v>0</v>
      </c>
      <c r="Y39" s="55">
        <f t="shared" si="12"/>
        <v>0</v>
      </c>
      <c r="Z39" s="54">
        <f t="shared" si="13"/>
        <v>0</v>
      </c>
      <c r="AA39" s="56">
        <f t="shared" si="14"/>
        <v>0</v>
      </c>
      <c r="AB39" s="51">
        <f t="shared" si="15"/>
        <v>0</v>
      </c>
      <c r="AC39" s="51">
        <f t="shared" si="16"/>
        <v>0</v>
      </c>
      <c r="AD39" s="53">
        <f t="shared" si="17"/>
        <v>0</v>
      </c>
      <c r="AE39" s="72"/>
      <c r="AF39" s="73" t="b">
        <v>0</v>
      </c>
      <c r="AG39" s="74"/>
      <c r="AH39" s="75"/>
      <c r="AI39" s="76" t="e">
        <f>#REF!</f>
        <v>#REF!</v>
      </c>
    </row>
    <row r="40" spans="1:35" ht="15.75" customHeight="1" x14ac:dyDescent="0.25">
      <c r="A40" s="62"/>
      <c r="B40" s="63"/>
      <c r="C40" s="38">
        <f t="shared" si="0"/>
        <v>0</v>
      </c>
      <c r="D40" s="64"/>
      <c r="E40" s="65"/>
      <c r="F40" s="41"/>
      <c r="G40" s="66"/>
      <c r="H40" s="43" t="str">
        <f t="shared" si="4"/>
        <v/>
      </c>
      <c r="I40" s="41"/>
      <c r="J40" s="66"/>
      <c r="K40" s="67"/>
      <c r="L40" s="68"/>
      <c r="M40" s="69">
        <f t="shared" si="1"/>
        <v>0</v>
      </c>
      <c r="N40" s="49" t="str">
        <f t="shared" si="5"/>
        <v/>
      </c>
      <c r="O40" s="70">
        <f t="shared" si="2"/>
        <v>0</v>
      </c>
      <c r="P40" s="71">
        <f t="shared" si="2"/>
        <v>0</v>
      </c>
      <c r="Q40" s="53">
        <f t="shared" si="6"/>
        <v>0</v>
      </c>
      <c r="R40" s="51">
        <f t="shared" si="7"/>
        <v>0</v>
      </c>
      <c r="S40" s="52">
        <f t="shared" si="3"/>
        <v>0</v>
      </c>
      <c r="T40" s="53">
        <f t="shared" si="8"/>
        <v>0</v>
      </c>
      <c r="U40" s="53">
        <f t="shared" si="8"/>
        <v>0</v>
      </c>
      <c r="V40" s="54">
        <f t="shared" si="9"/>
        <v>0</v>
      </c>
      <c r="W40" s="51">
        <f t="shared" si="10"/>
        <v>0</v>
      </c>
      <c r="X40" s="51">
        <f t="shared" si="11"/>
        <v>0</v>
      </c>
      <c r="Y40" s="55">
        <f t="shared" si="12"/>
        <v>0</v>
      </c>
      <c r="Z40" s="54">
        <f t="shared" si="13"/>
        <v>0</v>
      </c>
      <c r="AA40" s="56">
        <f t="shared" si="14"/>
        <v>0</v>
      </c>
      <c r="AB40" s="51">
        <f t="shared" si="15"/>
        <v>0</v>
      </c>
      <c r="AC40" s="51">
        <f t="shared" si="16"/>
        <v>0</v>
      </c>
      <c r="AD40" s="53">
        <f t="shared" si="17"/>
        <v>0</v>
      </c>
      <c r="AE40" s="72"/>
      <c r="AF40" s="73" t="b">
        <v>0</v>
      </c>
      <c r="AG40" s="74"/>
      <c r="AH40" s="75"/>
      <c r="AI40" s="76" t="e">
        <f>#REF!</f>
        <v>#REF!</v>
      </c>
    </row>
    <row r="41" spans="1:35" ht="15.75" customHeight="1" x14ac:dyDescent="0.25">
      <c r="A41" s="62"/>
      <c r="B41" s="63"/>
      <c r="C41" s="38">
        <f t="shared" si="0"/>
        <v>0</v>
      </c>
      <c r="D41" s="64"/>
      <c r="E41" s="65"/>
      <c r="F41" s="41"/>
      <c r="G41" s="66"/>
      <c r="H41" s="43" t="str">
        <f t="shared" si="4"/>
        <v/>
      </c>
      <c r="I41" s="41"/>
      <c r="J41" s="66"/>
      <c r="K41" s="67"/>
      <c r="L41" s="68"/>
      <c r="M41" s="69">
        <f t="shared" si="1"/>
        <v>0</v>
      </c>
      <c r="N41" s="49" t="str">
        <f t="shared" si="5"/>
        <v/>
      </c>
      <c r="O41" s="70">
        <f t="shared" si="2"/>
        <v>0</v>
      </c>
      <c r="P41" s="71">
        <f t="shared" si="2"/>
        <v>0</v>
      </c>
      <c r="Q41" s="53">
        <f t="shared" si="6"/>
        <v>0</v>
      </c>
      <c r="R41" s="51">
        <f t="shared" si="7"/>
        <v>0</v>
      </c>
      <c r="S41" s="52">
        <f t="shared" si="3"/>
        <v>0</v>
      </c>
      <c r="T41" s="53">
        <f t="shared" si="8"/>
        <v>0</v>
      </c>
      <c r="U41" s="53">
        <f t="shared" si="8"/>
        <v>0</v>
      </c>
      <c r="V41" s="54">
        <f t="shared" si="9"/>
        <v>0</v>
      </c>
      <c r="W41" s="51">
        <f t="shared" si="10"/>
        <v>0</v>
      </c>
      <c r="X41" s="51">
        <f t="shared" si="11"/>
        <v>0</v>
      </c>
      <c r="Y41" s="55">
        <f t="shared" si="12"/>
        <v>0</v>
      </c>
      <c r="Z41" s="54">
        <f t="shared" si="13"/>
        <v>0</v>
      </c>
      <c r="AA41" s="56">
        <f t="shared" si="14"/>
        <v>0</v>
      </c>
      <c r="AB41" s="51">
        <f t="shared" si="15"/>
        <v>0</v>
      </c>
      <c r="AC41" s="51">
        <f t="shared" si="16"/>
        <v>0</v>
      </c>
      <c r="AD41" s="53">
        <f t="shared" si="17"/>
        <v>0</v>
      </c>
      <c r="AE41" s="72"/>
      <c r="AF41" s="73" t="b">
        <v>0</v>
      </c>
      <c r="AG41" s="74"/>
      <c r="AH41" s="75"/>
      <c r="AI41" s="76" t="e">
        <f>#REF!</f>
        <v>#REF!</v>
      </c>
    </row>
    <row r="42" spans="1:35" ht="15.75" customHeight="1" x14ac:dyDescent="0.25">
      <c r="A42" s="62"/>
      <c r="B42" s="63"/>
      <c r="C42" s="38">
        <f t="shared" si="0"/>
        <v>0</v>
      </c>
      <c r="D42" s="64"/>
      <c r="E42" s="65"/>
      <c r="F42" s="41"/>
      <c r="G42" s="66"/>
      <c r="H42" s="43" t="str">
        <f t="shared" si="4"/>
        <v/>
      </c>
      <c r="I42" s="41"/>
      <c r="J42" s="66"/>
      <c r="K42" s="67"/>
      <c r="L42" s="68"/>
      <c r="M42" s="69">
        <f t="shared" si="1"/>
        <v>0</v>
      </c>
      <c r="N42" s="49" t="str">
        <f t="shared" si="5"/>
        <v/>
      </c>
      <c r="O42" s="70">
        <f t="shared" si="2"/>
        <v>0</v>
      </c>
      <c r="P42" s="71">
        <f t="shared" si="2"/>
        <v>0</v>
      </c>
      <c r="Q42" s="53">
        <f t="shared" si="6"/>
        <v>0</v>
      </c>
      <c r="R42" s="51">
        <f t="shared" si="7"/>
        <v>0</v>
      </c>
      <c r="S42" s="52">
        <f t="shared" si="3"/>
        <v>0</v>
      </c>
      <c r="T42" s="53">
        <f t="shared" si="8"/>
        <v>0</v>
      </c>
      <c r="U42" s="53">
        <f t="shared" si="8"/>
        <v>0</v>
      </c>
      <c r="V42" s="54">
        <f t="shared" si="9"/>
        <v>0</v>
      </c>
      <c r="W42" s="51">
        <f t="shared" si="10"/>
        <v>0</v>
      </c>
      <c r="X42" s="51">
        <f t="shared" si="11"/>
        <v>0</v>
      </c>
      <c r="Y42" s="55">
        <f t="shared" si="12"/>
        <v>0</v>
      </c>
      <c r="Z42" s="54">
        <f t="shared" si="13"/>
        <v>0</v>
      </c>
      <c r="AA42" s="56">
        <f t="shared" si="14"/>
        <v>0</v>
      </c>
      <c r="AB42" s="51">
        <f t="shared" si="15"/>
        <v>0</v>
      </c>
      <c r="AC42" s="51">
        <f t="shared" si="16"/>
        <v>0</v>
      </c>
      <c r="AD42" s="53">
        <f t="shared" si="17"/>
        <v>0</v>
      </c>
      <c r="AE42" s="72"/>
      <c r="AF42" s="73" t="b">
        <v>0</v>
      </c>
      <c r="AG42" s="74"/>
      <c r="AH42" s="75"/>
      <c r="AI42" s="76" t="e">
        <f>#REF!</f>
        <v>#REF!</v>
      </c>
    </row>
    <row r="43" spans="1:35" ht="15.75" customHeight="1" x14ac:dyDescent="0.25">
      <c r="A43" s="62"/>
      <c r="B43" s="63"/>
      <c r="C43" s="38">
        <f t="shared" si="0"/>
        <v>0</v>
      </c>
      <c r="D43" s="64"/>
      <c r="E43" s="65"/>
      <c r="F43" s="41"/>
      <c r="G43" s="66"/>
      <c r="H43" s="43" t="str">
        <f t="shared" si="4"/>
        <v/>
      </c>
      <c r="I43" s="41"/>
      <c r="J43" s="66"/>
      <c r="K43" s="67"/>
      <c r="L43" s="68"/>
      <c r="M43" s="69">
        <f t="shared" si="1"/>
        <v>0</v>
      </c>
      <c r="N43" s="49" t="str">
        <f t="shared" si="5"/>
        <v/>
      </c>
      <c r="O43" s="70">
        <f t="shared" si="2"/>
        <v>0</v>
      </c>
      <c r="P43" s="71">
        <f t="shared" si="2"/>
        <v>0</v>
      </c>
      <c r="Q43" s="53">
        <f t="shared" si="6"/>
        <v>0</v>
      </c>
      <c r="R43" s="51">
        <f t="shared" si="7"/>
        <v>0</v>
      </c>
      <c r="S43" s="52">
        <f t="shared" si="3"/>
        <v>0</v>
      </c>
      <c r="T43" s="53">
        <f t="shared" si="8"/>
        <v>0</v>
      </c>
      <c r="U43" s="53">
        <f t="shared" si="8"/>
        <v>0</v>
      </c>
      <c r="V43" s="54">
        <f t="shared" si="9"/>
        <v>0</v>
      </c>
      <c r="W43" s="51">
        <f t="shared" si="10"/>
        <v>0</v>
      </c>
      <c r="X43" s="51">
        <f t="shared" si="11"/>
        <v>0</v>
      </c>
      <c r="Y43" s="55">
        <f t="shared" si="12"/>
        <v>0</v>
      </c>
      <c r="Z43" s="54">
        <f t="shared" si="13"/>
        <v>0</v>
      </c>
      <c r="AA43" s="56">
        <f t="shared" si="14"/>
        <v>0</v>
      </c>
      <c r="AB43" s="51">
        <f t="shared" si="15"/>
        <v>0</v>
      </c>
      <c r="AC43" s="51">
        <f t="shared" si="16"/>
        <v>0</v>
      </c>
      <c r="AD43" s="53">
        <f t="shared" si="17"/>
        <v>0</v>
      </c>
      <c r="AE43" s="72"/>
      <c r="AF43" s="73" t="b">
        <v>0</v>
      </c>
      <c r="AG43" s="74"/>
      <c r="AH43" s="75"/>
      <c r="AI43" s="76" t="e">
        <f>#REF!</f>
        <v>#REF!</v>
      </c>
    </row>
    <row r="44" spans="1:35" ht="16.5" customHeight="1" thickBot="1" x14ac:dyDescent="0.3">
      <c r="A44" s="77"/>
      <c r="B44" s="78"/>
      <c r="C44" s="79">
        <f t="shared" si="0"/>
        <v>0</v>
      </c>
      <c r="D44" s="80"/>
      <c r="E44" s="81"/>
      <c r="F44" s="82"/>
      <c r="G44" s="83"/>
      <c r="H44" s="84" t="str">
        <f t="shared" si="4"/>
        <v/>
      </c>
      <c r="I44" s="85"/>
      <c r="J44" s="83"/>
      <c r="K44" s="86"/>
      <c r="L44" s="87"/>
      <c r="M44" s="88">
        <f t="shared" si="1"/>
        <v>0</v>
      </c>
      <c r="N44" s="89" t="str">
        <f t="shared" si="5"/>
        <v/>
      </c>
      <c r="O44" s="90">
        <f t="shared" si="2"/>
        <v>0</v>
      </c>
      <c r="P44" s="91">
        <f t="shared" si="2"/>
        <v>0</v>
      </c>
      <c r="Q44" s="53">
        <f t="shared" si="6"/>
        <v>0</v>
      </c>
      <c r="R44" s="51">
        <f t="shared" si="7"/>
        <v>0</v>
      </c>
      <c r="S44" s="52">
        <f t="shared" si="3"/>
        <v>0</v>
      </c>
      <c r="T44" s="92">
        <f t="shared" si="8"/>
        <v>0</v>
      </c>
      <c r="U44" s="92">
        <f t="shared" si="8"/>
        <v>0</v>
      </c>
      <c r="V44" s="93">
        <f t="shared" si="9"/>
        <v>0</v>
      </c>
      <c r="W44" s="94">
        <f t="shared" si="10"/>
        <v>0</v>
      </c>
      <c r="X44" s="94">
        <f t="shared" si="11"/>
        <v>0</v>
      </c>
      <c r="Y44" s="95">
        <f t="shared" si="12"/>
        <v>0</v>
      </c>
      <c r="Z44" s="93">
        <f t="shared" si="13"/>
        <v>0</v>
      </c>
      <c r="AA44" s="96">
        <f t="shared" si="14"/>
        <v>0</v>
      </c>
      <c r="AB44" s="94">
        <f t="shared" si="15"/>
        <v>0</v>
      </c>
      <c r="AC44" s="94">
        <f t="shared" si="16"/>
        <v>0</v>
      </c>
      <c r="AD44" s="92">
        <f t="shared" si="17"/>
        <v>0</v>
      </c>
      <c r="AE44" s="97"/>
      <c r="AF44" s="98" t="b">
        <v>0</v>
      </c>
      <c r="AG44" s="99"/>
      <c r="AH44" s="100"/>
      <c r="AI44" s="101" t="e">
        <f>#REF!</f>
        <v>#REF!</v>
      </c>
    </row>
    <row r="45" spans="1:35" ht="15.75" customHeight="1" x14ac:dyDescent="0.25">
      <c r="A45" s="36"/>
      <c r="B45" s="37"/>
      <c r="C45" s="102">
        <f>B45-A45</f>
        <v>0</v>
      </c>
      <c r="D45" s="39"/>
      <c r="E45" s="40"/>
      <c r="F45" s="41"/>
      <c r="G45" s="66"/>
      <c r="H45" s="103" t="str">
        <f t="shared" si="4"/>
        <v/>
      </c>
      <c r="I45" s="41"/>
      <c r="J45" s="66"/>
      <c r="K45" s="104"/>
      <c r="L45" s="45"/>
      <c r="M45" s="69">
        <f t="shared" si="1"/>
        <v>0</v>
      </c>
      <c r="N45" s="49" t="str">
        <f t="shared" si="5"/>
        <v/>
      </c>
      <c r="O45" s="48">
        <f t="shared" si="2"/>
        <v>0</v>
      </c>
      <c r="P45" s="105">
        <f t="shared" si="2"/>
        <v>0</v>
      </c>
      <c r="Q45" s="106">
        <f t="shared" si="6"/>
        <v>0</v>
      </c>
      <c r="R45" s="107">
        <f t="shared" si="7"/>
        <v>0</v>
      </c>
      <c r="S45" s="108">
        <f t="shared" si="3"/>
        <v>0</v>
      </c>
      <c r="T45" s="53">
        <f t="shared" si="8"/>
        <v>0</v>
      </c>
      <c r="U45" s="106">
        <f t="shared" si="8"/>
        <v>0</v>
      </c>
      <c r="V45" s="54">
        <f t="shared" si="9"/>
        <v>0</v>
      </c>
      <c r="W45" s="51">
        <f t="shared" si="10"/>
        <v>0</v>
      </c>
      <c r="X45" s="51">
        <f t="shared" si="11"/>
        <v>0</v>
      </c>
      <c r="Y45" s="55">
        <f t="shared" si="12"/>
        <v>0</v>
      </c>
      <c r="Z45" s="54">
        <f t="shared" si="13"/>
        <v>0</v>
      </c>
      <c r="AA45" s="56">
        <f t="shared" si="14"/>
        <v>0</v>
      </c>
      <c r="AB45" s="51">
        <f t="shared" si="15"/>
        <v>0</v>
      </c>
      <c r="AC45" s="51">
        <f t="shared" si="16"/>
        <v>0</v>
      </c>
      <c r="AD45" s="53">
        <f t="shared" si="17"/>
        <v>0</v>
      </c>
      <c r="AE45" s="57"/>
      <c r="AF45" s="58"/>
      <c r="AG45" s="59"/>
      <c r="AH45" s="60"/>
      <c r="AI45" s="61" t="e">
        <f>#REF!</f>
        <v>#REF!</v>
      </c>
    </row>
    <row r="46" spans="1:35" ht="15.75" customHeight="1" x14ac:dyDescent="0.25">
      <c r="A46" s="62"/>
      <c r="B46" s="63"/>
      <c r="C46" s="38">
        <f t="shared" ref="C46:C86" si="18">B46-A46</f>
        <v>0</v>
      </c>
      <c r="D46" s="64"/>
      <c r="E46" s="65"/>
      <c r="F46" s="41"/>
      <c r="G46" s="66"/>
      <c r="H46" s="109" t="str">
        <f t="shared" si="4"/>
        <v/>
      </c>
      <c r="I46" s="41"/>
      <c r="J46" s="66"/>
      <c r="K46" s="67"/>
      <c r="L46" s="68"/>
      <c r="M46" s="69">
        <f t="shared" si="1"/>
        <v>0</v>
      </c>
      <c r="N46" s="49" t="str">
        <f t="shared" si="5"/>
        <v/>
      </c>
      <c r="O46" s="70">
        <f t="shared" si="2"/>
        <v>0</v>
      </c>
      <c r="P46" s="71">
        <f t="shared" si="2"/>
        <v>0</v>
      </c>
      <c r="Q46" s="53">
        <f t="shared" si="6"/>
        <v>0</v>
      </c>
      <c r="R46" s="51">
        <f t="shared" si="7"/>
        <v>0</v>
      </c>
      <c r="S46" s="52">
        <f t="shared" si="3"/>
        <v>0</v>
      </c>
      <c r="T46" s="53">
        <f t="shared" si="8"/>
        <v>0</v>
      </c>
      <c r="U46" s="53">
        <f t="shared" si="8"/>
        <v>0</v>
      </c>
      <c r="V46" s="54">
        <f t="shared" si="9"/>
        <v>0</v>
      </c>
      <c r="W46" s="51">
        <f t="shared" si="10"/>
        <v>0</v>
      </c>
      <c r="X46" s="51">
        <f t="shared" si="11"/>
        <v>0</v>
      </c>
      <c r="Y46" s="55">
        <f t="shared" si="12"/>
        <v>0</v>
      </c>
      <c r="Z46" s="54">
        <f t="shared" si="13"/>
        <v>0</v>
      </c>
      <c r="AA46" s="56">
        <f t="shared" si="14"/>
        <v>0</v>
      </c>
      <c r="AB46" s="51">
        <f t="shared" si="15"/>
        <v>0</v>
      </c>
      <c r="AC46" s="51">
        <f t="shared" si="16"/>
        <v>0</v>
      </c>
      <c r="AD46" s="53">
        <f t="shared" si="17"/>
        <v>0</v>
      </c>
      <c r="AE46" s="72"/>
      <c r="AF46" s="73"/>
      <c r="AG46" s="74"/>
      <c r="AH46" s="75"/>
      <c r="AI46" s="76" t="e">
        <f>#REF!</f>
        <v>#REF!</v>
      </c>
    </row>
    <row r="47" spans="1:35" ht="15.75" customHeight="1" x14ac:dyDescent="0.25">
      <c r="A47" s="62"/>
      <c r="B47" s="63"/>
      <c r="C47" s="38">
        <f t="shared" si="18"/>
        <v>0</v>
      </c>
      <c r="D47" s="64"/>
      <c r="E47" s="65"/>
      <c r="F47" s="41"/>
      <c r="G47" s="66"/>
      <c r="H47" s="109" t="str">
        <f t="shared" si="4"/>
        <v/>
      </c>
      <c r="I47" s="41"/>
      <c r="J47" s="66"/>
      <c r="K47" s="67"/>
      <c r="L47" s="68"/>
      <c r="M47" s="69">
        <f t="shared" si="1"/>
        <v>0</v>
      </c>
      <c r="N47" s="49" t="str">
        <f t="shared" si="5"/>
        <v/>
      </c>
      <c r="O47" s="70">
        <f t="shared" si="2"/>
        <v>0</v>
      </c>
      <c r="P47" s="71">
        <f t="shared" si="2"/>
        <v>0</v>
      </c>
      <c r="Q47" s="53">
        <f t="shared" si="6"/>
        <v>0</v>
      </c>
      <c r="R47" s="51">
        <f t="shared" si="7"/>
        <v>0</v>
      </c>
      <c r="S47" s="52">
        <f t="shared" si="3"/>
        <v>0</v>
      </c>
      <c r="T47" s="53">
        <f t="shared" si="8"/>
        <v>0</v>
      </c>
      <c r="U47" s="53">
        <f t="shared" si="8"/>
        <v>0</v>
      </c>
      <c r="V47" s="54">
        <f t="shared" si="9"/>
        <v>0</v>
      </c>
      <c r="W47" s="51">
        <f t="shared" si="10"/>
        <v>0</v>
      </c>
      <c r="X47" s="51">
        <f t="shared" si="11"/>
        <v>0</v>
      </c>
      <c r="Y47" s="55">
        <f t="shared" si="12"/>
        <v>0</v>
      </c>
      <c r="Z47" s="54">
        <f t="shared" si="13"/>
        <v>0</v>
      </c>
      <c r="AA47" s="56">
        <f t="shared" si="14"/>
        <v>0</v>
      </c>
      <c r="AB47" s="51">
        <f t="shared" si="15"/>
        <v>0</v>
      </c>
      <c r="AC47" s="51">
        <f t="shared" si="16"/>
        <v>0</v>
      </c>
      <c r="AD47" s="53">
        <f t="shared" si="17"/>
        <v>0</v>
      </c>
      <c r="AE47" s="72"/>
      <c r="AF47" s="73"/>
      <c r="AG47" s="74"/>
      <c r="AH47" s="75"/>
      <c r="AI47" s="76" t="e">
        <f>#REF!</f>
        <v>#REF!</v>
      </c>
    </row>
    <row r="48" spans="1:35" ht="15.75" customHeight="1" x14ac:dyDescent="0.25">
      <c r="A48" s="62"/>
      <c r="B48" s="63"/>
      <c r="C48" s="38">
        <f t="shared" si="18"/>
        <v>0</v>
      </c>
      <c r="D48" s="64"/>
      <c r="E48" s="65"/>
      <c r="F48" s="41"/>
      <c r="G48" s="66"/>
      <c r="H48" s="109" t="str">
        <f t="shared" si="4"/>
        <v/>
      </c>
      <c r="I48" s="41"/>
      <c r="J48" s="66"/>
      <c r="K48" s="67"/>
      <c r="L48" s="68"/>
      <c r="M48" s="69">
        <f t="shared" si="1"/>
        <v>0</v>
      </c>
      <c r="N48" s="49" t="str">
        <f t="shared" si="5"/>
        <v/>
      </c>
      <c r="O48" s="70">
        <f t="shared" si="2"/>
        <v>0</v>
      </c>
      <c r="P48" s="71">
        <f t="shared" si="2"/>
        <v>0</v>
      </c>
      <c r="Q48" s="53">
        <f t="shared" si="6"/>
        <v>0</v>
      </c>
      <c r="R48" s="51">
        <f t="shared" si="7"/>
        <v>0</v>
      </c>
      <c r="S48" s="52">
        <f t="shared" si="3"/>
        <v>0</v>
      </c>
      <c r="T48" s="53">
        <f t="shared" si="8"/>
        <v>0</v>
      </c>
      <c r="U48" s="53">
        <f t="shared" si="8"/>
        <v>0</v>
      </c>
      <c r="V48" s="54">
        <f t="shared" si="9"/>
        <v>0</v>
      </c>
      <c r="W48" s="51">
        <f t="shared" si="10"/>
        <v>0</v>
      </c>
      <c r="X48" s="51">
        <f t="shared" si="11"/>
        <v>0</v>
      </c>
      <c r="Y48" s="55">
        <f t="shared" si="12"/>
        <v>0</v>
      </c>
      <c r="Z48" s="54">
        <f t="shared" si="13"/>
        <v>0</v>
      </c>
      <c r="AA48" s="56">
        <f t="shared" si="14"/>
        <v>0</v>
      </c>
      <c r="AB48" s="51">
        <f t="shared" si="15"/>
        <v>0</v>
      </c>
      <c r="AC48" s="51">
        <f t="shared" si="16"/>
        <v>0</v>
      </c>
      <c r="AD48" s="53">
        <f t="shared" si="17"/>
        <v>0</v>
      </c>
      <c r="AE48" s="72"/>
      <c r="AF48" s="73"/>
      <c r="AG48" s="74"/>
      <c r="AH48" s="75"/>
      <c r="AI48" s="76" t="e">
        <f>#REF!</f>
        <v>#REF!</v>
      </c>
    </row>
    <row r="49" spans="1:35" ht="15.75" customHeight="1" x14ac:dyDescent="0.25">
      <c r="A49" s="62"/>
      <c r="B49" s="63"/>
      <c r="C49" s="38">
        <f t="shared" si="18"/>
        <v>0</v>
      </c>
      <c r="D49" s="64"/>
      <c r="E49" s="65"/>
      <c r="F49" s="41"/>
      <c r="G49" s="66"/>
      <c r="H49" s="109" t="str">
        <f t="shared" si="4"/>
        <v/>
      </c>
      <c r="I49" s="41"/>
      <c r="J49" s="66"/>
      <c r="K49" s="67"/>
      <c r="L49" s="68"/>
      <c r="M49" s="69">
        <f t="shared" si="1"/>
        <v>0</v>
      </c>
      <c r="N49" s="49" t="str">
        <f t="shared" si="5"/>
        <v/>
      </c>
      <c r="O49" s="70">
        <f t="shared" si="2"/>
        <v>0</v>
      </c>
      <c r="P49" s="71">
        <f t="shared" si="2"/>
        <v>0</v>
      </c>
      <c r="Q49" s="53">
        <f t="shared" si="6"/>
        <v>0</v>
      </c>
      <c r="R49" s="51">
        <f t="shared" si="7"/>
        <v>0</v>
      </c>
      <c r="S49" s="52">
        <f t="shared" si="3"/>
        <v>0</v>
      </c>
      <c r="T49" s="53">
        <f t="shared" si="8"/>
        <v>0</v>
      </c>
      <c r="U49" s="53">
        <f t="shared" si="8"/>
        <v>0</v>
      </c>
      <c r="V49" s="54">
        <f t="shared" si="9"/>
        <v>0</v>
      </c>
      <c r="W49" s="51">
        <f t="shared" si="10"/>
        <v>0</v>
      </c>
      <c r="X49" s="51">
        <f t="shared" si="11"/>
        <v>0</v>
      </c>
      <c r="Y49" s="55">
        <f t="shared" si="12"/>
        <v>0</v>
      </c>
      <c r="Z49" s="54">
        <f t="shared" si="13"/>
        <v>0</v>
      </c>
      <c r="AA49" s="56">
        <f t="shared" si="14"/>
        <v>0</v>
      </c>
      <c r="AB49" s="51">
        <f t="shared" si="15"/>
        <v>0</v>
      </c>
      <c r="AC49" s="51">
        <f t="shared" si="16"/>
        <v>0</v>
      </c>
      <c r="AD49" s="53">
        <f t="shared" si="17"/>
        <v>0</v>
      </c>
      <c r="AE49" s="72" t="b">
        <v>0</v>
      </c>
      <c r="AF49" s="73"/>
      <c r="AG49" s="74" t="b">
        <v>0</v>
      </c>
      <c r="AH49" s="75" t="b">
        <v>0</v>
      </c>
      <c r="AI49" s="76" t="e">
        <f>#REF!</f>
        <v>#REF!</v>
      </c>
    </row>
    <row r="50" spans="1:35" ht="15.75" customHeight="1" x14ac:dyDescent="0.25">
      <c r="A50" s="62"/>
      <c r="B50" s="63"/>
      <c r="C50" s="38">
        <f t="shared" si="18"/>
        <v>0</v>
      </c>
      <c r="D50" s="64"/>
      <c r="E50" s="65"/>
      <c r="F50" s="41"/>
      <c r="G50" s="66"/>
      <c r="H50" s="109" t="str">
        <f t="shared" si="4"/>
        <v/>
      </c>
      <c r="I50" s="41"/>
      <c r="J50" s="66"/>
      <c r="K50" s="67"/>
      <c r="L50" s="68"/>
      <c r="M50" s="69">
        <f t="shared" si="1"/>
        <v>0</v>
      </c>
      <c r="N50" s="49" t="str">
        <f t="shared" si="5"/>
        <v/>
      </c>
      <c r="O50" s="70">
        <f t="shared" si="2"/>
        <v>0</v>
      </c>
      <c r="P50" s="71">
        <f t="shared" si="2"/>
        <v>0</v>
      </c>
      <c r="Q50" s="53">
        <f t="shared" si="6"/>
        <v>0</v>
      </c>
      <c r="R50" s="51">
        <f t="shared" si="7"/>
        <v>0</v>
      </c>
      <c r="S50" s="52">
        <f t="shared" si="3"/>
        <v>0</v>
      </c>
      <c r="T50" s="53">
        <f t="shared" si="8"/>
        <v>0</v>
      </c>
      <c r="U50" s="53">
        <f t="shared" si="8"/>
        <v>0</v>
      </c>
      <c r="V50" s="54">
        <f t="shared" si="9"/>
        <v>0</v>
      </c>
      <c r="W50" s="51">
        <f t="shared" si="10"/>
        <v>0</v>
      </c>
      <c r="X50" s="51">
        <f t="shared" si="11"/>
        <v>0</v>
      </c>
      <c r="Y50" s="55">
        <f t="shared" si="12"/>
        <v>0</v>
      </c>
      <c r="Z50" s="54">
        <f t="shared" si="13"/>
        <v>0</v>
      </c>
      <c r="AA50" s="56">
        <f t="shared" si="14"/>
        <v>0</v>
      </c>
      <c r="AB50" s="51">
        <f t="shared" si="15"/>
        <v>0</v>
      </c>
      <c r="AC50" s="51">
        <f t="shared" si="16"/>
        <v>0</v>
      </c>
      <c r="AD50" s="53">
        <f t="shared" si="17"/>
        <v>0</v>
      </c>
      <c r="AE50" s="72" t="b">
        <v>0</v>
      </c>
      <c r="AF50" s="73"/>
      <c r="AG50" s="74" t="b">
        <v>0</v>
      </c>
      <c r="AH50" s="75" t="b">
        <v>0</v>
      </c>
      <c r="AI50" s="76" t="e">
        <f>#REF!</f>
        <v>#REF!</v>
      </c>
    </row>
    <row r="51" spans="1:35" ht="15.75" customHeight="1" x14ac:dyDescent="0.25">
      <c r="A51" s="62"/>
      <c r="B51" s="63"/>
      <c r="C51" s="38">
        <f t="shared" si="18"/>
        <v>0</v>
      </c>
      <c r="D51" s="64"/>
      <c r="E51" s="65"/>
      <c r="F51" s="41"/>
      <c r="G51" s="66"/>
      <c r="H51" s="109" t="str">
        <f t="shared" si="4"/>
        <v/>
      </c>
      <c r="I51" s="41"/>
      <c r="J51" s="66"/>
      <c r="K51" s="67"/>
      <c r="L51" s="68"/>
      <c r="M51" s="69">
        <f t="shared" si="1"/>
        <v>0</v>
      </c>
      <c r="N51" s="49" t="str">
        <f t="shared" si="5"/>
        <v/>
      </c>
      <c r="O51" s="70">
        <f t="shared" si="2"/>
        <v>0</v>
      </c>
      <c r="P51" s="71">
        <f t="shared" si="2"/>
        <v>0</v>
      </c>
      <c r="Q51" s="53">
        <f t="shared" si="6"/>
        <v>0</v>
      </c>
      <c r="R51" s="51">
        <f t="shared" si="7"/>
        <v>0</v>
      </c>
      <c r="S51" s="52">
        <f t="shared" si="3"/>
        <v>0</v>
      </c>
      <c r="T51" s="53">
        <f t="shared" si="8"/>
        <v>0</v>
      </c>
      <c r="U51" s="53">
        <f t="shared" si="8"/>
        <v>0</v>
      </c>
      <c r="V51" s="54">
        <f t="shared" si="9"/>
        <v>0</v>
      </c>
      <c r="W51" s="51">
        <f t="shared" si="10"/>
        <v>0</v>
      </c>
      <c r="X51" s="51">
        <f t="shared" si="11"/>
        <v>0</v>
      </c>
      <c r="Y51" s="55">
        <f t="shared" si="12"/>
        <v>0</v>
      </c>
      <c r="Z51" s="54">
        <f t="shared" si="13"/>
        <v>0</v>
      </c>
      <c r="AA51" s="56">
        <f t="shared" si="14"/>
        <v>0</v>
      </c>
      <c r="AB51" s="51">
        <f t="shared" si="15"/>
        <v>0</v>
      </c>
      <c r="AC51" s="51">
        <f t="shared" si="16"/>
        <v>0</v>
      </c>
      <c r="AD51" s="53">
        <f t="shared" si="17"/>
        <v>0</v>
      </c>
      <c r="AE51" s="72"/>
      <c r="AF51" s="73"/>
      <c r="AG51" s="74"/>
      <c r="AH51" s="75"/>
      <c r="AI51" s="76" t="e">
        <f>#REF!</f>
        <v>#REF!</v>
      </c>
    </row>
    <row r="52" spans="1:35" ht="15.75" customHeight="1" x14ac:dyDescent="0.25">
      <c r="A52" s="62">
        <v>0.374999999999999</v>
      </c>
      <c r="B52" s="63">
        <v>0.70833333333333104</v>
      </c>
      <c r="C52" s="38">
        <f t="shared" si="18"/>
        <v>0.33333333333333204</v>
      </c>
      <c r="D52" s="64"/>
      <c r="E52" s="65"/>
      <c r="F52" s="41"/>
      <c r="G52" s="66"/>
      <c r="H52" s="109" t="str">
        <f t="shared" si="4"/>
        <v>Entretien complet</v>
      </c>
      <c r="I52" s="41"/>
      <c r="J52" s="66"/>
      <c r="K52" s="67"/>
      <c r="L52" s="68"/>
      <c r="M52" s="69">
        <f t="shared" si="1"/>
        <v>7.9999999999999689</v>
      </c>
      <c r="N52" s="49">
        <f t="shared" si="5"/>
        <v>8</v>
      </c>
      <c r="O52" s="70">
        <f t="shared" si="2"/>
        <v>0</v>
      </c>
      <c r="P52" s="71">
        <f t="shared" si="2"/>
        <v>0</v>
      </c>
      <c r="Q52" s="53">
        <f t="shared" si="6"/>
        <v>0</v>
      </c>
      <c r="R52" s="51">
        <f t="shared" si="7"/>
        <v>0</v>
      </c>
      <c r="S52" s="52">
        <f t="shared" si="3"/>
        <v>1</v>
      </c>
      <c r="T52" s="53">
        <f t="shared" si="8"/>
        <v>0</v>
      </c>
      <c r="U52" s="53">
        <f t="shared" si="8"/>
        <v>0</v>
      </c>
      <c r="V52" s="54">
        <f t="shared" si="9"/>
        <v>0</v>
      </c>
      <c r="W52" s="51">
        <f t="shared" si="10"/>
        <v>0</v>
      </c>
      <c r="X52" s="51">
        <f t="shared" si="11"/>
        <v>0</v>
      </c>
      <c r="Y52" s="55">
        <f t="shared" si="12"/>
        <v>0</v>
      </c>
      <c r="Z52" s="54">
        <f t="shared" si="13"/>
        <v>0</v>
      </c>
      <c r="AA52" s="56">
        <f t="shared" si="14"/>
        <v>0</v>
      </c>
      <c r="AB52" s="51">
        <f t="shared" si="15"/>
        <v>0</v>
      </c>
      <c r="AC52" s="51">
        <f t="shared" si="16"/>
        <v>0</v>
      </c>
      <c r="AD52" s="53">
        <f t="shared" si="17"/>
        <v>0</v>
      </c>
      <c r="AE52" s="72"/>
      <c r="AF52" s="73"/>
      <c r="AG52" s="74"/>
      <c r="AH52" s="75"/>
      <c r="AI52" s="76" t="e">
        <f>#REF!</f>
        <v>#REF!</v>
      </c>
    </row>
    <row r="53" spans="1:35" ht="15.75" customHeight="1" x14ac:dyDescent="0.25">
      <c r="A53" s="62">
        <v>0.374999999999999</v>
      </c>
      <c r="B53" s="63">
        <v>0.70833333333333104</v>
      </c>
      <c r="C53" s="38">
        <f t="shared" si="18"/>
        <v>0.33333333333333204</v>
      </c>
      <c r="D53" s="64"/>
      <c r="E53" s="65"/>
      <c r="F53" s="41"/>
      <c r="G53" s="66"/>
      <c r="H53" s="109" t="str">
        <f t="shared" si="4"/>
        <v>Entretien complet</v>
      </c>
      <c r="I53" s="41"/>
      <c r="J53" s="66"/>
      <c r="K53" s="67"/>
      <c r="L53" s="68"/>
      <c r="M53" s="69">
        <f t="shared" si="1"/>
        <v>7.9999999999999689</v>
      </c>
      <c r="N53" s="49">
        <f t="shared" si="5"/>
        <v>8</v>
      </c>
      <c r="O53" s="70">
        <f t="shared" si="2"/>
        <v>0</v>
      </c>
      <c r="P53" s="71">
        <f t="shared" si="2"/>
        <v>0</v>
      </c>
      <c r="Q53" s="53">
        <f t="shared" si="6"/>
        <v>0</v>
      </c>
      <c r="R53" s="51">
        <f t="shared" si="7"/>
        <v>0</v>
      </c>
      <c r="S53" s="52">
        <f t="shared" si="3"/>
        <v>1</v>
      </c>
      <c r="T53" s="53">
        <f t="shared" si="8"/>
        <v>0</v>
      </c>
      <c r="U53" s="53">
        <f t="shared" si="8"/>
        <v>0</v>
      </c>
      <c r="V53" s="54">
        <f t="shared" si="9"/>
        <v>0</v>
      </c>
      <c r="W53" s="51">
        <f t="shared" si="10"/>
        <v>0</v>
      </c>
      <c r="X53" s="51">
        <f t="shared" si="11"/>
        <v>0</v>
      </c>
      <c r="Y53" s="55">
        <f t="shared" si="12"/>
        <v>0</v>
      </c>
      <c r="Z53" s="54">
        <f t="shared" si="13"/>
        <v>0</v>
      </c>
      <c r="AA53" s="56">
        <f t="shared" si="14"/>
        <v>0</v>
      </c>
      <c r="AB53" s="51">
        <f t="shared" si="15"/>
        <v>0</v>
      </c>
      <c r="AC53" s="51">
        <f t="shared" si="16"/>
        <v>0</v>
      </c>
      <c r="AD53" s="53">
        <f t="shared" si="17"/>
        <v>0</v>
      </c>
      <c r="AE53" s="72"/>
      <c r="AF53" s="73"/>
      <c r="AG53" s="74"/>
      <c r="AH53" s="75"/>
      <c r="AI53" s="76" t="e">
        <f>#REF!</f>
        <v>#REF!</v>
      </c>
    </row>
    <row r="54" spans="1:35" ht="15.75" customHeight="1" x14ac:dyDescent="0.25">
      <c r="A54" s="62"/>
      <c r="B54" s="63"/>
      <c r="C54" s="38">
        <f t="shared" si="18"/>
        <v>0</v>
      </c>
      <c r="D54" s="64"/>
      <c r="E54" s="65"/>
      <c r="F54" s="41"/>
      <c r="G54" s="66"/>
      <c r="H54" s="109" t="str">
        <f t="shared" si="4"/>
        <v/>
      </c>
      <c r="I54" s="41"/>
      <c r="J54" s="66"/>
      <c r="K54" s="67"/>
      <c r="L54" s="68"/>
      <c r="M54" s="69">
        <f t="shared" si="1"/>
        <v>0</v>
      </c>
      <c r="N54" s="49" t="str">
        <f t="shared" si="5"/>
        <v/>
      </c>
      <c r="O54" s="70">
        <f t="shared" si="2"/>
        <v>0</v>
      </c>
      <c r="P54" s="71">
        <f t="shared" si="2"/>
        <v>0</v>
      </c>
      <c r="Q54" s="53">
        <f t="shared" si="6"/>
        <v>0</v>
      </c>
      <c r="R54" s="51">
        <f t="shared" si="7"/>
        <v>0</v>
      </c>
      <c r="S54" s="52">
        <f t="shared" si="3"/>
        <v>0</v>
      </c>
      <c r="T54" s="53">
        <f t="shared" si="8"/>
        <v>0</v>
      </c>
      <c r="U54" s="53">
        <f t="shared" si="8"/>
        <v>0</v>
      </c>
      <c r="V54" s="54">
        <f t="shared" si="9"/>
        <v>0</v>
      </c>
      <c r="W54" s="51">
        <f t="shared" si="10"/>
        <v>0</v>
      </c>
      <c r="X54" s="51">
        <f t="shared" si="11"/>
        <v>0</v>
      </c>
      <c r="Y54" s="55">
        <f t="shared" si="12"/>
        <v>0</v>
      </c>
      <c r="Z54" s="54">
        <f t="shared" si="13"/>
        <v>0</v>
      </c>
      <c r="AA54" s="56">
        <f t="shared" si="14"/>
        <v>0</v>
      </c>
      <c r="AB54" s="51">
        <f t="shared" si="15"/>
        <v>0</v>
      </c>
      <c r="AC54" s="51">
        <f t="shared" si="16"/>
        <v>0</v>
      </c>
      <c r="AD54" s="53">
        <f t="shared" si="17"/>
        <v>0</v>
      </c>
      <c r="AE54" s="72"/>
      <c r="AF54" s="73"/>
      <c r="AG54" s="74"/>
      <c r="AH54" s="75"/>
      <c r="AI54" s="76" t="e">
        <f>#REF!</f>
        <v>#REF!</v>
      </c>
    </row>
    <row r="55" spans="1:35" ht="15.75" customHeight="1" x14ac:dyDescent="0.25">
      <c r="A55" s="62">
        <v>0.374999999999999</v>
      </c>
      <c r="B55" s="63">
        <v>0.70833333333333104</v>
      </c>
      <c r="C55" s="38">
        <f t="shared" si="18"/>
        <v>0.33333333333333204</v>
      </c>
      <c r="D55" s="64"/>
      <c r="E55" s="65"/>
      <c r="F55" s="41"/>
      <c r="G55" s="66"/>
      <c r="H55" s="109" t="str">
        <f t="shared" si="4"/>
        <v>Entretien complet</v>
      </c>
      <c r="I55" s="41"/>
      <c r="J55" s="66"/>
      <c r="K55" s="67"/>
      <c r="L55" s="68"/>
      <c r="M55" s="69">
        <f t="shared" si="1"/>
        <v>7.9999999999999689</v>
      </c>
      <c r="N55" s="49">
        <f t="shared" si="5"/>
        <v>8</v>
      </c>
      <c r="O55" s="70">
        <f t="shared" si="2"/>
        <v>0</v>
      </c>
      <c r="P55" s="71">
        <f t="shared" si="2"/>
        <v>0</v>
      </c>
      <c r="Q55" s="53">
        <f t="shared" si="6"/>
        <v>0</v>
      </c>
      <c r="R55" s="51">
        <f t="shared" si="7"/>
        <v>0</v>
      </c>
      <c r="S55" s="52">
        <f t="shared" si="3"/>
        <v>1</v>
      </c>
      <c r="T55" s="53">
        <f t="shared" si="8"/>
        <v>0</v>
      </c>
      <c r="U55" s="53">
        <f t="shared" si="8"/>
        <v>0</v>
      </c>
      <c r="V55" s="54">
        <f t="shared" si="9"/>
        <v>0</v>
      </c>
      <c r="W55" s="51">
        <f t="shared" si="10"/>
        <v>0</v>
      </c>
      <c r="X55" s="51">
        <f t="shared" si="11"/>
        <v>0</v>
      </c>
      <c r="Y55" s="55">
        <f t="shared" si="12"/>
        <v>0</v>
      </c>
      <c r="Z55" s="54">
        <f t="shared" si="13"/>
        <v>0</v>
      </c>
      <c r="AA55" s="56">
        <f t="shared" si="14"/>
        <v>0</v>
      </c>
      <c r="AB55" s="51">
        <f t="shared" si="15"/>
        <v>0</v>
      </c>
      <c r="AC55" s="51">
        <f t="shared" si="16"/>
        <v>0</v>
      </c>
      <c r="AD55" s="53">
        <f t="shared" si="17"/>
        <v>0</v>
      </c>
      <c r="AE55" s="72"/>
      <c r="AF55" s="73"/>
      <c r="AG55" s="74"/>
      <c r="AH55" s="75"/>
      <c r="AI55" s="76" t="e">
        <f>#REF!</f>
        <v>#REF!</v>
      </c>
    </row>
    <row r="56" spans="1:35" ht="15.75" customHeight="1" x14ac:dyDescent="0.25">
      <c r="A56" s="62">
        <v>0.374999999999999</v>
      </c>
      <c r="B56" s="63">
        <v>0.70833333333333104</v>
      </c>
      <c r="C56" s="38">
        <f t="shared" si="18"/>
        <v>0.33333333333333204</v>
      </c>
      <c r="D56" s="64"/>
      <c r="E56" s="65"/>
      <c r="F56" s="41"/>
      <c r="G56" s="66"/>
      <c r="H56" s="109" t="str">
        <f t="shared" si="4"/>
        <v>Entretien complet</v>
      </c>
      <c r="I56" s="41"/>
      <c r="J56" s="66"/>
      <c r="K56" s="67"/>
      <c r="L56" s="68"/>
      <c r="M56" s="69">
        <f t="shared" si="1"/>
        <v>7.9999999999999689</v>
      </c>
      <c r="N56" s="49">
        <f t="shared" si="5"/>
        <v>8</v>
      </c>
      <c r="O56" s="70">
        <f t="shared" si="2"/>
        <v>0</v>
      </c>
      <c r="P56" s="71">
        <f t="shared" si="2"/>
        <v>0</v>
      </c>
      <c r="Q56" s="53">
        <f t="shared" si="6"/>
        <v>0</v>
      </c>
      <c r="R56" s="51">
        <f t="shared" si="7"/>
        <v>0</v>
      </c>
      <c r="S56" s="52">
        <f t="shared" si="3"/>
        <v>1</v>
      </c>
      <c r="T56" s="53">
        <f t="shared" si="8"/>
        <v>0</v>
      </c>
      <c r="U56" s="53">
        <f t="shared" si="8"/>
        <v>0</v>
      </c>
      <c r="V56" s="54">
        <f t="shared" si="9"/>
        <v>0</v>
      </c>
      <c r="W56" s="51">
        <f t="shared" si="10"/>
        <v>0</v>
      </c>
      <c r="X56" s="51">
        <f t="shared" si="11"/>
        <v>0</v>
      </c>
      <c r="Y56" s="55">
        <f t="shared" si="12"/>
        <v>0</v>
      </c>
      <c r="Z56" s="54">
        <f t="shared" si="13"/>
        <v>0</v>
      </c>
      <c r="AA56" s="56">
        <f t="shared" si="14"/>
        <v>0</v>
      </c>
      <c r="AB56" s="51">
        <f t="shared" si="15"/>
        <v>0</v>
      </c>
      <c r="AC56" s="51">
        <f t="shared" si="16"/>
        <v>0</v>
      </c>
      <c r="AD56" s="53">
        <f t="shared" si="17"/>
        <v>0</v>
      </c>
      <c r="AE56" s="72"/>
      <c r="AF56" s="73"/>
      <c r="AG56" s="74"/>
      <c r="AH56" s="75"/>
      <c r="AI56" s="76" t="e">
        <f>#REF!</f>
        <v>#REF!</v>
      </c>
    </row>
    <row r="57" spans="1:35" ht="15.75" customHeight="1" x14ac:dyDescent="0.25">
      <c r="A57" s="62"/>
      <c r="B57" s="63"/>
      <c r="C57" s="38">
        <f t="shared" si="18"/>
        <v>0</v>
      </c>
      <c r="D57" s="64"/>
      <c r="E57" s="65"/>
      <c r="F57" s="41"/>
      <c r="G57" s="66"/>
      <c r="H57" s="109" t="str">
        <f t="shared" si="4"/>
        <v/>
      </c>
      <c r="I57" s="41"/>
      <c r="J57" s="66"/>
      <c r="K57" s="67"/>
      <c r="L57" s="68"/>
      <c r="M57" s="69">
        <f t="shared" si="1"/>
        <v>0</v>
      </c>
      <c r="N57" s="49" t="str">
        <f t="shared" si="5"/>
        <v/>
      </c>
      <c r="O57" s="70">
        <f t="shared" si="2"/>
        <v>0</v>
      </c>
      <c r="P57" s="71">
        <f t="shared" si="2"/>
        <v>0</v>
      </c>
      <c r="Q57" s="53">
        <f t="shared" si="6"/>
        <v>0</v>
      </c>
      <c r="R57" s="51">
        <f t="shared" si="7"/>
        <v>0</v>
      </c>
      <c r="S57" s="52">
        <f t="shared" si="3"/>
        <v>0</v>
      </c>
      <c r="T57" s="53">
        <f t="shared" si="8"/>
        <v>0</v>
      </c>
      <c r="U57" s="53">
        <f t="shared" si="8"/>
        <v>0</v>
      </c>
      <c r="V57" s="54">
        <f t="shared" si="9"/>
        <v>0</v>
      </c>
      <c r="W57" s="51">
        <f t="shared" si="10"/>
        <v>0</v>
      </c>
      <c r="X57" s="51">
        <f t="shared" si="11"/>
        <v>0</v>
      </c>
      <c r="Y57" s="55">
        <f t="shared" si="12"/>
        <v>0</v>
      </c>
      <c r="Z57" s="54">
        <f t="shared" si="13"/>
        <v>0</v>
      </c>
      <c r="AA57" s="56">
        <f t="shared" si="14"/>
        <v>0</v>
      </c>
      <c r="AB57" s="51">
        <f t="shared" si="15"/>
        <v>0</v>
      </c>
      <c r="AC57" s="51">
        <f t="shared" si="16"/>
        <v>0</v>
      </c>
      <c r="AD57" s="53">
        <f t="shared" si="17"/>
        <v>0</v>
      </c>
      <c r="AE57" s="72"/>
      <c r="AF57" s="73"/>
      <c r="AG57" s="74"/>
      <c r="AH57" s="75"/>
      <c r="AI57" s="76" t="e">
        <f>#REF!</f>
        <v>#REF!</v>
      </c>
    </row>
    <row r="58" spans="1:35" ht="15.75" customHeight="1" x14ac:dyDescent="0.25">
      <c r="A58" s="62"/>
      <c r="B58" s="63"/>
      <c r="C58" s="38">
        <f t="shared" si="18"/>
        <v>0</v>
      </c>
      <c r="D58" s="64"/>
      <c r="E58" s="65"/>
      <c r="F58" s="41"/>
      <c r="G58" s="66"/>
      <c r="H58" s="109" t="str">
        <f t="shared" si="4"/>
        <v/>
      </c>
      <c r="I58" s="41"/>
      <c r="J58" s="66"/>
      <c r="K58" s="67"/>
      <c r="L58" s="68"/>
      <c r="M58" s="69">
        <f t="shared" si="1"/>
        <v>0</v>
      </c>
      <c r="N58" s="49" t="str">
        <f t="shared" si="5"/>
        <v/>
      </c>
      <c r="O58" s="70">
        <f t="shared" si="2"/>
        <v>0</v>
      </c>
      <c r="P58" s="71">
        <f t="shared" si="2"/>
        <v>0</v>
      </c>
      <c r="Q58" s="53">
        <f t="shared" si="6"/>
        <v>0</v>
      </c>
      <c r="R58" s="51">
        <f t="shared" si="7"/>
        <v>0</v>
      </c>
      <c r="S58" s="52">
        <f t="shared" si="3"/>
        <v>0</v>
      </c>
      <c r="T58" s="53">
        <f t="shared" si="8"/>
        <v>0</v>
      </c>
      <c r="U58" s="53">
        <f t="shared" si="8"/>
        <v>0</v>
      </c>
      <c r="V58" s="54">
        <f t="shared" si="9"/>
        <v>0</v>
      </c>
      <c r="W58" s="51">
        <f t="shared" si="10"/>
        <v>0</v>
      </c>
      <c r="X58" s="51">
        <f t="shared" si="11"/>
        <v>0</v>
      </c>
      <c r="Y58" s="55">
        <f t="shared" si="12"/>
        <v>0</v>
      </c>
      <c r="Z58" s="54">
        <f t="shared" si="13"/>
        <v>0</v>
      </c>
      <c r="AA58" s="56">
        <f t="shared" si="14"/>
        <v>0</v>
      </c>
      <c r="AB58" s="51">
        <f t="shared" si="15"/>
        <v>0</v>
      </c>
      <c r="AC58" s="51">
        <f t="shared" si="16"/>
        <v>0</v>
      </c>
      <c r="AD58" s="53">
        <f t="shared" si="17"/>
        <v>0</v>
      </c>
      <c r="AE58" s="72"/>
      <c r="AF58" s="73"/>
      <c r="AG58" s="74"/>
      <c r="AH58" s="75"/>
      <c r="AI58" s="76" t="e">
        <f>#REF!</f>
        <v>#REF!</v>
      </c>
    </row>
    <row r="59" spans="1:35" ht="15.75" customHeight="1" x14ac:dyDescent="0.25">
      <c r="A59" s="62">
        <v>0.374999999999999</v>
      </c>
      <c r="B59" s="63">
        <v>0.70833333333333104</v>
      </c>
      <c r="C59" s="38">
        <f t="shared" si="18"/>
        <v>0.33333333333333204</v>
      </c>
      <c r="D59" s="64"/>
      <c r="E59" s="65"/>
      <c r="F59" s="41"/>
      <c r="G59" s="66"/>
      <c r="H59" s="109" t="str">
        <f t="shared" si="4"/>
        <v>Entretien complet</v>
      </c>
      <c r="I59" s="41"/>
      <c r="J59" s="66"/>
      <c r="K59" s="67"/>
      <c r="L59" s="68"/>
      <c r="M59" s="69">
        <f t="shared" si="1"/>
        <v>7.9999999999999689</v>
      </c>
      <c r="N59" s="49">
        <f t="shared" si="5"/>
        <v>8</v>
      </c>
      <c r="O59" s="70">
        <f t="shared" si="2"/>
        <v>0</v>
      </c>
      <c r="P59" s="71">
        <f t="shared" si="2"/>
        <v>0</v>
      </c>
      <c r="Q59" s="53">
        <f t="shared" si="6"/>
        <v>0</v>
      </c>
      <c r="R59" s="51">
        <f t="shared" si="7"/>
        <v>0</v>
      </c>
      <c r="S59" s="52">
        <f t="shared" si="3"/>
        <v>1</v>
      </c>
      <c r="T59" s="53">
        <f t="shared" si="8"/>
        <v>0</v>
      </c>
      <c r="U59" s="53">
        <f t="shared" si="8"/>
        <v>0</v>
      </c>
      <c r="V59" s="54">
        <f t="shared" si="9"/>
        <v>0</v>
      </c>
      <c r="W59" s="51">
        <f t="shared" si="10"/>
        <v>0</v>
      </c>
      <c r="X59" s="51">
        <f t="shared" si="11"/>
        <v>0</v>
      </c>
      <c r="Y59" s="55">
        <f t="shared" si="12"/>
        <v>0</v>
      </c>
      <c r="Z59" s="54">
        <f t="shared" si="13"/>
        <v>0</v>
      </c>
      <c r="AA59" s="56">
        <f t="shared" si="14"/>
        <v>0</v>
      </c>
      <c r="AB59" s="51">
        <f t="shared" si="15"/>
        <v>0</v>
      </c>
      <c r="AC59" s="51">
        <f t="shared" si="16"/>
        <v>0</v>
      </c>
      <c r="AD59" s="53">
        <f t="shared" si="17"/>
        <v>0</v>
      </c>
      <c r="AE59" s="72"/>
      <c r="AF59" s="73"/>
      <c r="AG59" s="74"/>
      <c r="AH59" s="75"/>
      <c r="AI59" s="76" t="e">
        <f>#REF!</f>
        <v>#REF!</v>
      </c>
    </row>
    <row r="60" spans="1:35" ht="15.75" customHeight="1" x14ac:dyDescent="0.25">
      <c r="A60" s="62">
        <v>0.374999999999999</v>
      </c>
      <c r="B60" s="63">
        <v>0.70833333333333104</v>
      </c>
      <c r="C60" s="38">
        <f t="shared" si="18"/>
        <v>0.33333333333333204</v>
      </c>
      <c r="D60" s="64"/>
      <c r="E60" s="65">
        <v>7.2916666666666671E-2</v>
      </c>
      <c r="F60" s="41"/>
      <c r="G60" s="66"/>
      <c r="H60" s="109" t="str">
        <f t="shared" si="4"/>
        <v>Entretien complet</v>
      </c>
      <c r="I60" s="41"/>
      <c r="J60" s="66"/>
      <c r="K60" s="67"/>
      <c r="L60" s="68"/>
      <c r="M60" s="69">
        <f t="shared" si="1"/>
        <v>7.9999999999999689</v>
      </c>
      <c r="N60" s="49">
        <f t="shared" si="5"/>
        <v>8</v>
      </c>
      <c r="O60" s="70">
        <f t="shared" si="2"/>
        <v>0</v>
      </c>
      <c r="P60" s="71">
        <f t="shared" si="2"/>
        <v>1.75</v>
      </c>
      <c r="Q60" s="53">
        <f t="shared" si="6"/>
        <v>0</v>
      </c>
      <c r="R60" s="51">
        <f t="shared" si="7"/>
        <v>0</v>
      </c>
      <c r="S60" s="52">
        <f t="shared" si="3"/>
        <v>1</v>
      </c>
      <c r="T60" s="53">
        <f t="shared" si="8"/>
        <v>0</v>
      </c>
      <c r="U60" s="53">
        <f t="shared" si="8"/>
        <v>0</v>
      </c>
      <c r="V60" s="54">
        <f t="shared" si="9"/>
        <v>0</v>
      </c>
      <c r="W60" s="51">
        <f t="shared" si="10"/>
        <v>0</v>
      </c>
      <c r="X60" s="51">
        <f t="shared" si="11"/>
        <v>0</v>
      </c>
      <c r="Y60" s="55">
        <f t="shared" si="12"/>
        <v>0</v>
      </c>
      <c r="Z60" s="54">
        <f t="shared" si="13"/>
        <v>0</v>
      </c>
      <c r="AA60" s="56">
        <f t="shared" si="14"/>
        <v>0</v>
      </c>
      <c r="AB60" s="51">
        <f t="shared" si="15"/>
        <v>0</v>
      </c>
      <c r="AC60" s="51">
        <f t="shared" si="16"/>
        <v>0</v>
      </c>
      <c r="AD60" s="53">
        <f t="shared" si="17"/>
        <v>0</v>
      </c>
      <c r="AE60" s="72"/>
      <c r="AF60" s="73"/>
      <c r="AG60" s="74"/>
      <c r="AH60" s="75"/>
      <c r="AI60" s="76" t="e">
        <f>#REF!</f>
        <v>#REF!</v>
      </c>
    </row>
    <row r="61" spans="1:35" ht="15.75" customHeight="1" x14ac:dyDescent="0.25">
      <c r="A61" s="62"/>
      <c r="B61" s="63"/>
      <c r="C61" s="38">
        <f t="shared" si="18"/>
        <v>0</v>
      </c>
      <c r="D61" s="64"/>
      <c r="E61" s="65"/>
      <c r="F61" s="41"/>
      <c r="G61" s="66"/>
      <c r="H61" s="109" t="str">
        <f t="shared" si="4"/>
        <v/>
      </c>
      <c r="I61" s="41"/>
      <c r="J61" s="66"/>
      <c r="K61" s="67"/>
      <c r="L61" s="68"/>
      <c r="M61" s="69">
        <f t="shared" si="1"/>
        <v>0</v>
      </c>
      <c r="N61" s="49" t="str">
        <f t="shared" si="5"/>
        <v/>
      </c>
      <c r="O61" s="70">
        <f t="shared" si="2"/>
        <v>0</v>
      </c>
      <c r="P61" s="71">
        <f t="shared" si="2"/>
        <v>0</v>
      </c>
      <c r="Q61" s="53">
        <f t="shared" si="6"/>
        <v>0</v>
      </c>
      <c r="R61" s="51">
        <f t="shared" si="7"/>
        <v>0</v>
      </c>
      <c r="S61" s="52">
        <f t="shared" si="3"/>
        <v>0</v>
      </c>
      <c r="T61" s="53">
        <f t="shared" si="8"/>
        <v>0</v>
      </c>
      <c r="U61" s="53">
        <f t="shared" si="8"/>
        <v>0</v>
      </c>
      <c r="V61" s="54">
        <f t="shared" si="9"/>
        <v>0</v>
      </c>
      <c r="W61" s="51">
        <f t="shared" si="10"/>
        <v>0</v>
      </c>
      <c r="X61" s="51">
        <f t="shared" si="11"/>
        <v>0</v>
      </c>
      <c r="Y61" s="55">
        <f t="shared" si="12"/>
        <v>0</v>
      </c>
      <c r="Z61" s="54">
        <f t="shared" si="13"/>
        <v>0</v>
      </c>
      <c r="AA61" s="56">
        <f t="shared" si="14"/>
        <v>0</v>
      </c>
      <c r="AB61" s="51">
        <f t="shared" si="15"/>
        <v>0</v>
      </c>
      <c r="AC61" s="51">
        <f t="shared" si="16"/>
        <v>0</v>
      </c>
      <c r="AD61" s="53">
        <f t="shared" si="17"/>
        <v>0</v>
      </c>
      <c r="AE61" s="72"/>
      <c r="AF61" s="73"/>
      <c r="AG61" s="74"/>
      <c r="AH61" s="75"/>
      <c r="AI61" s="76" t="e">
        <f>#REF!</f>
        <v>#REF!</v>
      </c>
    </row>
    <row r="62" spans="1:35" ht="15.75" customHeight="1" x14ac:dyDescent="0.25">
      <c r="A62" s="62">
        <v>0.374999999999999</v>
      </c>
      <c r="B62" s="63">
        <v>0.70486111111110905</v>
      </c>
      <c r="C62" s="38">
        <f t="shared" si="18"/>
        <v>0.32986111111111005</v>
      </c>
      <c r="D62" s="64"/>
      <c r="E62" s="65"/>
      <c r="F62" s="41"/>
      <c r="G62" s="66"/>
      <c r="H62" s="109" t="str">
        <f t="shared" si="4"/>
        <v>Entretien complet</v>
      </c>
      <c r="I62" s="41"/>
      <c r="J62" s="66"/>
      <c r="K62" s="67"/>
      <c r="L62" s="68"/>
      <c r="M62" s="69">
        <f t="shared" si="1"/>
        <v>7.9166666666666412</v>
      </c>
      <c r="N62" s="49">
        <f t="shared" si="5"/>
        <v>8</v>
      </c>
      <c r="O62" s="70">
        <f t="shared" si="2"/>
        <v>0</v>
      </c>
      <c r="P62" s="71">
        <f t="shared" si="2"/>
        <v>0</v>
      </c>
      <c r="Q62" s="53">
        <f t="shared" si="6"/>
        <v>0</v>
      </c>
      <c r="R62" s="51">
        <f t="shared" si="7"/>
        <v>0</v>
      </c>
      <c r="S62" s="52">
        <f t="shared" si="3"/>
        <v>1</v>
      </c>
      <c r="T62" s="53">
        <f t="shared" si="8"/>
        <v>0</v>
      </c>
      <c r="U62" s="53">
        <f t="shared" si="8"/>
        <v>0</v>
      </c>
      <c r="V62" s="54">
        <f t="shared" si="9"/>
        <v>0</v>
      </c>
      <c r="W62" s="51">
        <f t="shared" si="10"/>
        <v>0</v>
      </c>
      <c r="X62" s="51">
        <f t="shared" si="11"/>
        <v>0</v>
      </c>
      <c r="Y62" s="55">
        <f t="shared" si="12"/>
        <v>0</v>
      </c>
      <c r="Z62" s="54">
        <f t="shared" si="13"/>
        <v>0</v>
      </c>
      <c r="AA62" s="56">
        <f t="shared" si="14"/>
        <v>0</v>
      </c>
      <c r="AB62" s="51">
        <f t="shared" si="15"/>
        <v>0</v>
      </c>
      <c r="AC62" s="51">
        <f t="shared" si="16"/>
        <v>0</v>
      </c>
      <c r="AD62" s="53">
        <f t="shared" si="17"/>
        <v>0</v>
      </c>
      <c r="AE62" s="72"/>
      <c r="AF62" s="73"/>
      <c r="AG62" s="74"/>
      <c r="AH62" s="75"/>
      <c r="AI62" s="76" t="e">
        <f>#REF!</f>
        <v>#REF!</v>
      </c>
    </row>
    <row r="63" spans="1:35" ht="15.75" customHeight="1" x14ac:dyDescent="0.25">
      <c r="A63" s="62">
        <v>0.374999999999999</v>
      </c>
      <c r="B63" s="63">
        <v>0.70833333333333104</v>
      </c>
      <c r="C63" s="38">
        <f t="shared" si="18"/>
        <v>0.33333333333333204</v>
      </c>
      <c r="D63" s="64"/>
      <c r="E63" s="65"/>
      <c r="F63" s="41"/>
      <c r="G63" s="66"/>
      <c r="H63" s="109" t="str">
        <f t="shared" si="4"/>
        <v>Entretien complet</v>
      </c>
      <c r="I63" s="41"/>
      <c r="J63" s="66"/>
      <c r="K63" s="67"/>
      <c r="L63" s="68"/>
      <c r="M63" s="69">
        <f t="shared" si="1"/>
        <v>7.9999999999999689</v>
      </c>
      <c r="N63" s="49">
        <f t="shared" si="5"/>
        <v>8</v>
      </c>
      <c r="O63" s="70">
        <f t="shared" si="2"/>
        <v>0</v>
      </c>
      <c r="P63" s="71">
        <f t="shared" si="2"/>
        <v>0</v>
      </c>
      <c r="Q63" s="53">
        <f t="shared" si="6"/>
        <v>0</v>
      </c>
      <c r="R63" s="51">
        <f t="shared" si="7"/>
        <v>0</v>
      </c>
      <c r="S63" s="52">
        <f t="shared" si="3"/>
        <v>1</v>
      </c>
      <c r="T63" s="53">
        <f t="shared" si="8"/>
        <v>0</v>
      </c>
      <c r="U63" s="53">
        <f t="shared" si="8"/>
        <v>0</v>
      </c>
      <c r="V63" s="54">
        <f t="shared" si="9"/>
        <v>0</v>
      </c>
      <c r="W63" s="51">
        <f t="shared" si="10"/>
        <v>0</v>
      </c>
      <c r="X63" s="51">
        <f t="shared" si="11"/>
        <v>0</v>
      </c>
      <c r="Y63" s="55">
        <f t="shared" si="12"/>
        <v>0</v>
      </c>
      <c r="Z63" s="54">
        <f t="shared" si="13"/>
        <v>0</v>
      </c>
      <c r="AA63" s="56">
        <f t="shared" si="14"/>
        <v>0</v>
      </c>
      <c r="AB63" s="51">
        <f t="shared" si="15"/>
        <v>0</v>
      </c>
      <c r="AC63" s="51">
        <f t="shared" si="16"/>
        <v>0</v>
      </c>
      <c r="AD63" s="53">
        <f t="shared" si="17"/>
        <v>0</v>
      </c>
      <c r="AE63" s="72"/>
      <c r="AF63" s="73"/>
      <c r="AG63" s="74"/>
      <c r="AH63" s="75"/>
      <c r="AI63" s="76" t="e">
        <f>#REF!</f>
        <v>#REF!</v>
      </c>
    </row>
    <row r="64" spans="1:35" ht="15.75" customHeight="1" x14ac:dyDescent="0.25">
      <c r="A64" s="62"/>
      <c r="B64" s="63"/>
      <c r="C64" s="38">
        <f t="shared" si="18"/>
        <v>0</v>
      </c>
      <c r="D64" s="64"/>
      <c r="E64" s="65"/>
      <c r="F64" s="41"/>
      <c r="G64" s="66"/>
      <c r="H64" s="109" t="str">
        <f t="shared" si="4"/>
        <v/>
      </c>
      <c r="I64" s="41"/>
      <c r="J64" s="66"/>
      <c r="K64" s="67"/>
      <c r="L64" s="68"/>
      <c r="M64" s="69">
        <f t="shared" si="1"/>
        <v>0</v>
      </c>
      <c r="N64" s="49" t="str">
        <f t="shared" si="5"/>
        <v/>
      </c>
      <c r="O64" s="70">
        <f t="shared" si="2"/>
        <v>0</v>
      </c>
      <c r="P64" s="71">
        <f t="shared" si="2"/>
        <v>0</v>
      </c>
      <c r="Q64" s="53">
        <f t="shared" si="6"/>
        <v>0</v>
      </c>
      <c r="R64" s="51">
        <f t="shared" si="7"/>
        <v>0</v>
      </c>
      <c r="S64" s="52">
        <f t="shared" si="3"/>
        <v>0</v>
      </c>
      <c r="T64" s="53">
        <f t="shared" si="8"/>
        <v>0</v>
      </c>
      <c r="U64" s="53">
        <f t="shared" si="8"/>
        <v>0</v>
      </c>
      <c r="V64" s="54">
        <f t="shared" si="9"/>
        <v>0</v>
      </c>
      <c r="W64" s="51">
        <f t="shared" si="10"/>
        <v>0</v>
      </c>
      <c r="X64" s="51">
        <f t="shared" si="11"/>
        <v>0</v>
      </c>
      <c r="Y64" s="55">
        <f t="shared" si="12"/>
        <v>0</v>
      </c>
      <c r="Z64" s="54">
        <f t="shared" si="13"/>
        <v>0</v>
      </c>
      <c r="AA64" s="56">
        <f t="shared" si="14"/>
        <v>0</v>
      </c>
      <c r="AB64" s="51">
        <f t="shared" si="15"/>
        <v>0</v>
      </c>
      <c r="AC64" s="51">
        <f t="shared" si="16"/>
        <v>0</v>
      </c>
      <c r="AD64" s="53">
        <f t="shared" si="17"/>
        <v>0</v>
      </c>
      <c r="AE64" s="72"/>
      <c r="AF64" s="73"/>
      <c r="AG64" s="74"/>
      <c r="AH64" s="75"/>
      <c r="AI64" s="76" t="e">
        <f>#REF!</f>
        <v>#REF!</v>
      </c>
    </row>
    <row r="65" spans="1:35" ht="15.75" customHeight="1" x14ac:dyDescent="0.25">
      <c r="A65" s="62"/>
      <c r="B65" s="63"/>
      <c r="C65" s="38">
        <f t="shared" si="18"/>
        <v>0</v>
      </c>
      <c r="D65" s="64"/>
      <c r="E65" s="65"/>
      <c r="F65" s="41"/>
      <c r="G65" s="66"/>
      <c r="H65" s="109" t="str">
        <f t="shared" si="4"/>
        <v/>
      </c>
      <c r="I65" s="41"/>
      <c r="J65" s="66"/>
      <c r="K65" s="67"/>
      <c r="L65" s="68"/>
      <c r="M65" s="69">
        <f t="shared" si="1"/>
        <v>0</v>
      </c>
      <c r="N65" s="49" t="str">
        <f t="shared" si="5"/>
        <v/>
      </c>
      <c r="O65" s="70">
        <f t="shared" si="2"/>
        <v>0</v>
      </c>
      <c r="P65" s="71">
        <f t="shared" si="2"/>
        <v>0</v>
      </c>
      <c r="Q65" s="53">
        <f t="shared" si="6"/>
        <v>0</v>
      </c>
      <c r="R65" s="51">
        <f t="shared" si="7"/>
        <v>0</v>
      </c>
      <c r="S65" s="52">
        <f t="shared" si="3"/>
        <v>0</v>
      </c>
      <c r="T65" s="53">
        <f t="shared" si="8"/>
        <v>0</v>
      </c>
      <c r="U65" s="53">
        <f t="shared" si="8"/>
        <v>0</v>
      </c>
      <c r="V65" s="54">
        <f t="shared" si="9"/>
        <v>0</v>
      </c>
      <c r="W65" s="51">
        <f t="shared" si="10"/>
        <v>0</v>
      </c>
      <c r="X65" s="51">
        <f t="shared" si="11"/>
        <v>0</v>
      </c>
      <c r="Y65" s="55">
        <f t="shared" si="12"/>
        <v>0</v>
      </c>
      <c r="Z65" s="54">
        <f t="shared" si="13"/>
        <v>0</v>
      </c>
      <c r="AA65" s="56">
        <f t="shared" si="14"/>
        <v>0</v>
      </c>
      <c r="AB65" s="51">
        <f t="shared" si="15"/>
        <v>0</v>
      </c>
      <c r="AC65" s="51">
        <f t="shared" si="16"/>
        <v>0</v>
      </c>
      <c r="AD65" s="53">
        <f t="shared" si="17"/>
        <v>0</v>
      </c>
      <c r="AE65" s="72"/>
      <c r="AF65" s="73"/>
      <c r="AG65" s="74"/>
      <c r="AH65" s="75"/>
      <c r="AI65" s="76" t="e">
        <f>#REF!</f>
        <v>#REF!</v>
      </c>
    </row>
    <row r="66" spans="1:35" ht="15.75" customHeight="1" x14ac:dyDescent="0.25">
      <c r="A66" s="62">
        <v>0.374999999999999</v>
      </c>
      <c r="B66" s="63">
        <v>0.70833333333333104</v>
      </c>
      <c r="C66" s="38">
        <f t="shared" si="18"/>
        <v>0.33333333333333204</v>
      </c>
      <c r="D66" s="64"/>
      <c r="E66" s="65"/>
      <c r="F66" s="41"/>
      <c r="G66" s="66"/>
      <c r="H66" s="109" t="str">
        <f t="shared" si="4"/>
        <v>Entretien complet</v>
      </c>
      <c r="I66" s="41"/>
      <c r="J66" s="66"/>
      <c r="K66" s="67"/>
      <c r="L66" s="68"/>
      <c r="M66" s="69">
        <f t="shared" si="1"/>
        <v>7.9999999999999689</v>
      </c>
      <c r="N66" s="49">
        <f t="shared" si="5"/>
        <v>8</v>
      </c>
      <c r="O66" s="70">
        <f t="shared" si="2"/>
        <v>0</v>
      </c>
      <c r="P66" s="71">
        <f t="shared" si="2"/>
        <v>0</v>
      </c>
      <c r="Q66" s="53">
        <f t="shared" si="6"/>
        <v>0</v>
      </c>
      <c r="R66" s="51">
        <f t="shared" si="7"/>
        <v>0</v>
      </c>
      <c r="S66" s="52">
        <f t="shared" si="3"/>
        <v>1</v>
      </c>
      <c r="T66" s="53">
        <f t="shared" si="8"/>
        <v>0</v>
      </c>
      <c r="U66" s="53">
        <f t="shared" si="8"/>
        <v>0</v>
      </c>
      <c r="V66" s="54">
        <f t="shared" si="9"/>
        <v>0</v>
      </c>
      <c r="W66" s="51">
        <f t="shared" si="10"/>
        <v>0</v>
      </c>
      <c r="X66" s="51">
        <f t="shared" si="11"/>
        <v>0</v>
      </c>
      <c r="Y66" s="55">
        <f t="shared" si="12"/>
        <v>0</v>
      </c>
      <c r="Z66" s="54">
        <f t="shared" si="13"/>
        <v>0</v>
      </c>
      <c r="AA66" s="56">
        <f t="shared" si="14"/>
        <v>0</v>
      </c>
      <c r="AB66" s="51">
        <f t="shared" si="15"/>
        <v>0</v>
      </c>
      <c r="AC66" s="51">
        <f t="shared" si="16"/>
        <v>0</v>
      </c>
      <c r="AD66" s="53">
        <f t="shared" si="17"/>
        <v>0</v>
      </c>
      <c r="AE66" s="72"/>
      <c r="AF66" s="73"/>
      <c r="AG66" s="74"/>
      <c r="AH66" s="75"/>
      <c r="AI66" s="76" t="e">
        <f>#REF!</f>
        <v>#REF!</v>
      </c>
    </row>
    <row r="67" spans="1:35" ht="15.75" customHeight="1" x14ac:dyDescent="0.25">
      <c r="A67" s="62"/>
      <c r="B67" s="63"/>
      <c r="C67" s="38">
        <f t="shared" si="18"/>
        <v>0</v>
      </c>
      <c r="D67" s="64"/>
      <c r="E67" s="65"/>
      <c r="F67" s="41"/>
      <c r="G67" s="66"/>
      <c r="H67" s="109" t="str">
        <f t="shared" si="4"/>
        <v/>
      </c>
      <c r="I67" s="41"/>
      <c r="J67" s="66"/>
      <c r="K67" s="67" t="s">
        <v>44</v>
      </c>
      <c r="L67" s="68"/>
      <c r="M67" s="69">
        <f t="shared" ref="M67:M130" si="19">C67*24</f>
        <v>0</v>
      </c>
      <c r="N67" s="49" t="str">
        <f t="shared" si="5"/>
        <v/>
      </c>
      <c r="O67" s="70">
        <f t="shared" ref="O67:P130" si="20">(HOUR(D67)+MINUTE(D67)/60)</f>
        <v>0</v>
      </c>
      <c r="P67" s="71">
        <f t="shared" si="20"/>
        <v>0</v>
      </c>
      <c r="Q67" s="53">
        <f t="shared" si="6"/>
        <v>0</v>
      </c>
      <c r="R67" s="51">
        <f t="shared" si="7"/>
        <v>0</v>
      </c>
      <c r="S67" s="52">
        <f t="shared" ref="S67:S130" si="21">IF(H67="Entretien complet",1,0)</f>
        <v>0</v>
      </c>
      <c r="T67" s="53">
        <f t="shared" si="8"/>
        <v>0</v>
      </c>
      <c r="U67" s="53">
        <f t="shared" si="8"/>
        <v>0</v>
      </c>
      <c r="V67" s="54">
        <f t="shared" si="9"/>
        <v>0</v>
      </c>
      <c r="W67" s="51">
        <f t="shared" si="10"/>
        <v>0</v>
      </c>
      <c r="X67" s="51">
        <f t="shared" si="11"/>
        <v>1</v>
      </c>
      <c r="Y67" s="55">
        <f t="shared" si="12"/>
        <v>0</v>
      </c>
      <c r="Z67" s="54">
        <f t="shared" si="13"/>
        <v>0</v>
      </c>
      <c r="AA67" s="56">
        <f t="shared" si="14"/>
        <v>0</v>
      </c>
      <c r="AB67" s="51">
        <f t="shared" si="15"/>
        <v>0</v>
      </c>
      <c r="AC67" s="51">
        <f t="shared" si="16"/>
        <v>0</v>
      </c>
      <c r="AD67" s="53">
        <f t="shared" si="17"/>
        <v>0</v>
      </c>
      <c r="AE67" s="72"/>
      <c r="AF67" s="73"/>
      <c r="AG67" s="74"/>
      <c r="AH67" s="75"/>
      <c r="AI67" s="76" t="e">
        <f>#REF!</f>
        <v>#REF!</v>
      </c>
    </row>
    <row r="68" spans="1:35" ht="15.75" customHeight="1" x14ac:dyDescent="0.25">
      <c r="A68" s="62"/>
      <c r="B68" s="63"/>
      <c r="C68" s="38">
        <f t="shared" si="18"/>
        <v>0</v>
      </c>
      <c r="D68" s="64"/>
      <c r="E68" s="65"/>
      <c r="F68" s="41"/>
      <c r="G68" s="66"/>
      <c r="H68" s="109" t="str">
        <f t="shared" ref="H68:H131" si="22">IF(AND(A68&gt;=5/24,B68&lt;=11.92/24,A68&lt;&gt;"",B68&lt;&gt;""),"",IF(AND(A68&gt;16/24,B68&lt;24/24,A68&lt;&gt;"",B68&lt;&gt;""),"",IF(AND(A68&gt;=5/24,A68&lt;=12/24,B68&gt;=12/24,B68&lt;=15.92/24,A68&lt;&gt;"",B68&lt;&gt;""),"Déjeuner",IF(OR(AND(A68&gt;12/24,B68&lt;=15.92/24),ISBLANK(A68),ISBLANK(B68)),"",IF(AND(A68&gt;12/24,A68&lt;=15.92,B68&gt;15.92/24,B68&lt;24/24),"Goûter",IF(AND(A68&lt;=12/24,B68&gt;=16/24),"Entretien complet"))))))</f>
        <v/>
      </c>
      <c r="I68" s="41"/>
      <c r="J68" s="66"/>
      <c r="K68" s="67"/>
      <c r="L68" s="68"/>
      <c r="M68" s="69">
        <f t="shared" si="19"/>
        <v>0</v>
      </c>
      <c r="N68" s="49" t="str">
        <f t="shared" ref="N68:N131" si="23">IF(K68="Adaptation",4,IF(M68&lt;&gt;0,MAX(8,M68),""))</f>
        <v/>
      </c>
      <c r="O68" s="70">
        <f t="shared" si="20"/>
        <v>0</v>
      </c>
      <c r="P68" s="71">
        <f t="shared" si="20"/>
        <v>0</v>
      </c>
      <c r="Q68" s="53">
        <f t="shared" ref="Q68:Q131" si="24">IF(OR(AF68=TRUE,H68="Déjeuner"),1,0)</f>
        <v>0</v>
      </c>
      <c r="R68" s="51">
        <f t="shared" ref="R68:R131" si="25">IF(OR(AE68=TRUE,H68="Goûter"),1,0)</f>
        <v>0</v>
      </c>
      <c r="S68" s="52">
        <f t="shared" si="21"/>
        <v>0</v>
      </c>
      <c r="T68" s="53">
        <f t="shared" ref="T68:U131" si="26">IF(AG68=TRUE,1,0)</f>
        <v>0</v>
      </c>
      <c r="U68" s="53">
        <f t="shared" si="26"/>
        <v>0</v>
      </c>
      <c r="V68" s="54">
        <f t="shared" ref="V68:V131" si="27">IF(K68="ABSENCE ENFANT",1,0)</f>
        <v>0</v>
      </c>
      <c r="W68" s="51">
        <f t="shared" ref="W68:W131" si="28">IF(K68="CONVENANCE",1,0)</f>
        <v>0</v>
      </c>
      <c r="X68" s="51">
        <f t="shared" ref="X68:X131" si="29">IF(K68="MALADIE ENFANT",1,0)</f>
        <v>0</v>
      </c>
      <c r="Y68" s="55">
        <f t="shared" ref="Y68:Y131" si="30">IF(K68="VAC PARENTS",1,0)</f>
        <v>0</v>
      </c>
      <c r="Z68" s="54">
        <f t="shared" ref="Z68:Z131" si="31">IF(L68="BESOIN PERSONNEL",1,0)</f>
        <v>0</v>
      </c>
      <c r="AA68" s="56">
        <f t="shared" ref="AA68:AA131" si="32">IF(L68="CP",1,0)</f>
        <v>0</v>
      </c>
      <c r="AB68" s="51">
        <f t="shared" ref="AB68:AB131" si="33">IF(L68="GREVE",1,0)</f>
        <v>0</v>
      </c>
      <c r="AC68" s="51">
        <f t="shared" ref="AC68:AC131" si="34">IF(L68="MALADIE NOUNOU",1,0)</f>
        <v>0</v>
      </c>
      <c r="AD68" s="53">
        <f t="shared" ref="AD68:AD131" si="35">IF(L68="RECUP FERIE",1,0)</f>
        <v>0</v>
      </c>
      <c r="AE68" s="72"/>
      <c r="AF68" s="73"/>
      <c r="AG68" s="74"/>
      <c r="AH68" s="75"/>
      <c r="AI68" s="76" t="e">
        <f>#REF!</f>
        <v>#REF!</v>
      </c>
    </row>
    <row r="69" spans="1:35" ht="15.75" customHeight="1" x14ac:dyDescent="0.25">
      <c r="A69" s="62">
        <v>0.374999999999999</v>
      </c>
      <c r="B69" s="63">
        <v>0.70833333333333104</v>
      </c>
      <c r="C69" s="38">
        <f t="shared" si="18"/>
        <v>0.33333333333333204</v>
      </c>
      <c r="D69" s="64"/>
      <c r="E69" s="65"/>
      <c r="F69" s="41"/>
      <c r="G69" s="66"/>
      <c r="H69" s="109" t="str">
        <f t="shared" si="22"/>
        <v>Entretien complet</v>
      </c>
      <c r="I69" s="41"/>
      <c r="J69" s="66"/>
      <c r="K69" s="67"/>
      <c r="L69" s="68"/>
      <c r="M69" s="69">
        <f t="shared" si="19"/>
        <v>7.9999999999999689</v>
      </c>
      <c r="N69" s="49">
        <f t="shared" si="23"/>
        <v>8</v>
      </c>
      <c r="O69" s="70">
        <f t="shared" si="20"/>
        <v>0</v>
      </c>
      <c r="P69" s="71">
        <f t="shared" si="20"/>
        <v>0</v>
      </c>
      <c r="Q69" s="53">
        <f t="shared" si="24"/>
        <v>0</v>
      </c>
      <c r="R69" s="51">
        <f t="shared" si="25"/>
        <v>0</v>
      </c>
      <c r="S69" s="52">
        <f t="shared" si="21"/>
        <v>1</v>
      </c>
      <c r="T69" s="53">
        <f t="shared" si="26"/>
        <v>0</v>
      </c>
      <c r="U69" s="53">
        <f t="shared" si="26"/>
        <v>0</v>
      </c>
      <c r="V69" s="54">
        <f t="shared" si="27"/>
        <v>0</v>
      </c>
      <c r="W69" s="51">
        <f t="shared" si="28"/>
        <v>0</v>
      </c>
      <c r="X69" s="51">
        <f t="shared" si="29"/>
        <v>0</v>
      </c>
      <c r="Y69" s="55">
        <f t="shared" si="30"/>
        <v>0</v>
      </c>
      <c r="Z69" s="54">
        <f t="shared" si="31"/>
        <v>0</v>
      </c>
      <c r="AA69" s="56">
        <f t="shared" si="32"/>
        <v>0</v>
      </c>
      <c r="AB69" s="51">
        <f t="shared" si="33"/>
        <v>0</v>
      </c>
      <c r="AC69" s="51">
        <f t="shared" si="34"/>
        <v>0</v>
      </c>
      <c r="AD69" s="53">
        <f t="shared" si="35"/>
        <v>0</v>
      </c>
      <c r="AE69" s="72"/>
      <c r="AF69" s="73"/>
      <c r="AG69" s="74"/>
      <c r="AH69" s="75"/>
      <c r="AI69" s="76" t="e">
        <f>#REF!</f>
        <v>#REF!</v>
      </c>
    </row>
    <row r="70" spans="1:35" ht="15.75" customHeight="1" x14ac:dyDescent="0.25">
      <c r="A70" s="62">
        <v>0.374999999999999</v>
      </c>
      <c r="B70" s="63">
        <v>0.70833333333333104</v>
      </c>
      <c r="C70" s="38">
        <f t="shared" si="18"/>
        <v>0.33333333333333204</v>
      </c>
      <c r="D70" s="64"/>
      <c r="E70" s="65"/>
      <c r="F70" s="41"/>
      <c r="G70" s="66"/>
      <c r="H70" s="109" t="str">
        <f t="shared" si="22"/>
        <v>Entretien complet</v>
      </c>
      <c r="I70" s="41"/>
      <c r="J70" s="66"/>
      <c r="K70" s="67"/>
      <c r="L70" s="68"/>
      <c r="M70" s="69">
        <f t="shared" si="19"/>
        <v>7.9999999999999689</v>
      </c>
      <c r="N70" s="49">
        <f t="shared" si="23"/>
        <v>8</v>
      </c>
      <c r="O70" s="70">
        <f t="shared" si="20"/>
        <v>0</v>
      </c>
      <c r="P70" s="71">
        <f t="shared" si="20"/>
        <v>0</v>
      </c>
      <c r="Q70" s="53">
        <f t="shared" si="24"/>
        <v>0</v>
      </c>
      <c r="R70" s="51">
        <f t="shared" si="25"/>
        <v>0</v>
      </c>
      <c r="S70" s="52">
        <f t="shared" si="21"/>
        <v>1</v>
      </c>
      <c r="T70" s="53">
        <f t="shared" si="26"/>
        <v>0</v>
      </c>
      <c r="U70" s="53">
        <f t="shared" si="26"/>
        <v>0</v>
      </c>
      <c r="V70" s="54">
        <f t="shared" si="27"/>
        <v>0</v>
      </c>
      <c r="W70" s="51">
        <f t="shared" si="28"/>
        <v>0</v>
      </c>
      <c r="X70" s="51">
        <f t="shared" si="29"/>
        <v>0</v>
      </c>
      <c r="Y70" s="55">
        <f t="shared" si="30"/>
        <v>0</v>
      </c>
      <c r="Z70" s="54">
        <f t="shared" si="31"/>
        <v>0</v>
      </c>
      <c r="AA70" s="56">
        <f t="shared" si="32"/>
        <v>0</v>
      </c>
      <c r="AB70" s="51">
        <f t="shared" si="33"/>
        <v>0</v>
      </c>
      <c r="AC70" s="51">
        <f t="shared" si="34"/>
        <v>0</v>
      </c>
      <c r="AD70" s="53">
        <f t="shared" si="35"/>
        <v>0</v>
      </c>
      <c r="AE70" s="72"/>
      <c r="AF70" s="73"/>
      <c r="AG70" s="74"/>
      <c r="AH70" s="75"/>
      <c r="AI70" s="76" t="e">
        <f>#REF!</f>
        <v>#REF!</v>
      </c>
    </row>
    <row r="71" spans="1:35" ht="15.75" customHeight="1" x14ac:dyDescent="0.25">
      <c r="A71" s="62"/>
      <c r="B71" s="63"/>
      <c r="C71" s="38">
        <f t="shared" si="18"/>
        <v>0</v>
      </c>
      <c r="D71" s="64"/>
      <c r="E71" s="65"/>
      <c r="F71" s="41"/>
      <c r="G71" s="66"/>
      <c r="H71" s="109" t="str">
        <f t="shared" si="22"/>
        <v/>
      </c>
      <c r="I71" s="41"/>
      <c r="J71" s="66"/>
      <c r="K71" s="67"/>
      <c r="L71" s="68"/>
      <c r="M71" s="69">
        <f t="shared" si="19"/>
        <v>0</v>
      </c>
      <c r="N71" s="49" t="str">
        <f t="shared" si="23"/>
        <v/>
      </c>
      <c r="O71" s="70">
        <f t="shared" si="20"/>
        <v>0</v>
      </c>
      <c r="P71" s="71">
        <f t="shared" si="20"/>
        <v>0</v>
      </c>
      <c r="Q71" s="53">
        <f t="shared" si="24"/>
        <v>0</v>
      </c>
      <c r="R71" s="51">
        <f t="shared" si="25"/>
        <v>0</v>
      </c>
      <c r="S71" s="52">
        <f t="shared" si="21"/>
        <v>0</v>
      </c>
      <c r="T71" s="53">
        <f t="shared" si="26"/>
        <v>0</v>
      </c>
      <c r="U71" s="53">
        <f t="shared" si="26"/>
        <v>0</v>
      </c>
      <c r="V71" s="54">
        <f t="shared" si="27"/>
        <v>0</v>
      </c>
      <c r="W71" s="51">
        <f t="shared" si="28"/>
        <v>0</v>
      </c>
      <c r="X71" s="51">
        <f t="shared" si="29"/>
        <v>0</v>
      </c>
      <c r="Y71" s="55">
        <f t="shared" si="30"/>
        <v>0</v>
      </c>
      <c r="Z71" s="54">
        <f t="shared" si="31"/>
        <v>0</v>
      </c>
      <c r="AA71" s="56">
        <f t="shared" si="32"/>
        <v>0</v>
      </c>
      <c r="AB71" s="51">
        <f t="shared" si="33"/>
        <v>0</v>
      </c>
      <c r="AC71" s="51">
        <f t="shared" si="34"/>
        <v>0</v>
      </c>
      <c r="AD71" s="53">
        <f t="shared" si="35"/>
        <v>0</v>
      </c>
      <c r="AE71" s="72"/>
      <c r="AF71" s="73"/>
      <c r="AG71" s="74"/>
      <c r="AH71" s="75"/>
      <c r="AI71" s="76" t="e">
        <f>#REF!</f>
        <v>#REF!</v>
      </c>
    </row>
    <row r="72" spans="1:35" ht="15.75" customHeight="1" x14ac:dyDescent="0.25">
      <c r="A72" s="62"/>
      <c r="B72" s="63"/>
      <c r="C72" s="38">
        <f t="shared" si="18"/>
        <v>0</v>
      </c>
      <c r="D72" s="64"/>
      <c r="E72" s="65"/>
      <c r="F72" s="41"/>
      <c r="G72" s="66"/>
      <c r="H72" s="109" t="str">
        <f t="shared" si="22"/>
        <v/>
      </c>
      <c r="I72" s="41"/>
      <c r="J72" s="66"/>
      <c r="K72" s="67"/>
      <c r="L72" s="68"/>
      <c r="M72" s="69">
        <f t="shared" si="19"/>
        <v>0</v>
      </c>
      <c r="N72" s="49" t="str">
        <f t="shared" si="23"/>
        <v/>
      </c>
      <c r="O72" s="70">
        <f t="shared" si="20"/>
        <v>0</v>
      </c>
      <c r="P72" s="71">
        <f t="shared" si="20"/>
        <v>0</v>
      </c>
      <c r="Q72" s="53">
        <f t="shared" si="24"/>
        <v>0</v>
      </c>
      <c r="R72" s="51">
        <f t="shared" si="25"/>
        <v>0</v>
      </c>
      <c r="S72" s="52">
        <f t="shared" si="21"/>
        <v>0</v>
      </c>
      <c r="T72" s="53">
        <f t="shared" si="26"/>
        <v>0</v>
      </c>
      <c r="U72" s="53">
        <f t="shared" si="26"/>
        <v>0</v>
      </c>
      <c r="V72" s="54">
        <f t="shared" si="27"/>
        <v>0</v>
      </c>
      <c r="W72" s="51">
        <f t="shared" si="28"/>
        <v>0</v>
      </c>
      <c r="X72" s="51">
        <f t="shared" si="29"/>
        <v>0</v>
      </c>
      <c r="Y72" s="55">
        <f t="shared" si="30"/>
        <v>0</v>
      </c>
      <c r="Z72" s="54">
        <f t="shared" si="31"/>
        <v>0</v>
      </c>
      <c r="AA72" s="56">
        <f t="shared" si="32"/>
        <v>0</v>
      </c>
      <c r="AB72" s="51">
        <f t="shared" si="33"/>
        <v>0</v>
      </c>
      <c r="AC72" s="51">
        <f t="shared" si="34"/>
        <v>0</v>
      </c>
      <c r="AD72" s="53">
        <f t="shared" si="35"/>
        <v>0</v>
      </c>
      <c r="AE72" s="72"/>
      <c r="AF72" s="73"/>
      <c r="AG72" s="74"/>
      <c r="AH72" s="75"/>
      <c r="AI72" s="76" t="e">
        <f>#REF!</f>
        <v>#REF!</v>
      </c>
    </row>
    <row r="73" spans="1:35" ht="15.75" customHeight="1" x14ac:dyDescent="0.25">
      <c r="A73" s="62"/>
      <c r="B73" s="63"/>
      <c r="C73" s="38">
        <f t="shared" si="18"/>
        <v>0</v>
      </c>
      <c r="D73" s="64"/>
      <c r="E73" s="65"/>
      <c r="F73" s="41"/>
      <c r="G73" s="66"/>
      <c r="H73" s="109" t="str">
        <f t="shared" si="22"/>
        <v/>
      </c>
      <c r="I73" s="41"/>
      <c r="J73" s="66"/>
      <c r="K73" s="67" t="s">
        <v>44</v>
      </c>
      <c r="L73" s="68"/>
      <c r="M73" s="69">
        <f t="shared" si="19"/>
        <v>0</v>
      </c>
      <c r="N73" s="49" t="str">
        <f t="shared" si="23"/>
        <v/>
      </c>
      <c r="O73" s="70">
        <f t="shared" si="20"/>
        <v>0</v>
      </c>
      <c r="P73" s="71">
        <f t="shared" si="20"/>
        <v>0</v>
      </c>
      <c r="Q73" s="53">
        <f t="shared" si="24"/>
        <v>0</v>
      </c>
      <c r="R73" s="51">
        <f t="shared" si="25"/>
        <v>0</v>
      </c>
      <c r="S73" s="52">
        <f t="shared" si="21"/>
        <v>0</v>
      </c>
      <c r="T73" s="53">
        <f t="shared" si="26"/>
        <v>0</v>
      </c>
      <c r="U73" s="53">
        <f t="shared" si="26"/>
        <v>0</v>
      </c>
      <c r="V73" s="54">
        <f t="shared" si="27"/>
        <v>0</v>
      </c>
      <c r="W73" s="51">
        <f t="shared" si="28"/>
        <v>0</v>
      </c>
      <c r="X73" s="51">
        <f t="shared" si="29"/>
        <v>1</v>
      </c>
      <c r="Y73" s="55">
        <f t="shared" si="30"/>
        <v>0</v>
      </c>
      <c r="Z73" s="54">
        <f t="shared" si="31"/>
        <v>0</v>
      </c>
      <c r="AA73" s="56">
        <f t="shared" si="32"/>
        <v>0</v>
      </c>
      <c r="AB73" s="51">
        <f t="shared" si="33"/>
        <v>0</v>
      </c>
      <c r="AC73" s="51">
        <f t="shared" si="34"/>
        <v>0</v>
      </c>
      <c r="AD73" s="53">
        <f t="shared" si="35"/>
        <v>0</v>
      </c>
      <c r="AE73" s="72"/>
      <c r="AF73" s="73"/>
      <c r="AG73" s="74"/>
      <c r="AH73" s="75"/>
      <c r="AI73" s="76" t="e">
        <f>#REF!</f>
        <v>#REF!</v>
      </c>
    </row>
    <row r="74" spans="1:35" ht="15.75" customHeight="1" x14ac:dyDescent="0.25">
      <c r="A74" s="62">
        <v>0.374999999999999</v>
      </c>
      <c r="B74" s="63">
        <v>0.70833333333333104</v>
      </c>
      <c r="C74" s="38">
        <f t="shared" si="18"/>
        <v>0.33333333333333204</v>
      </c>
      <c r="D74" s="64"/>
      <c r="E74" s="65"/>
      <c r="F74" s="41"/>
      <c r="G74" s="66"/>
      <c r="H74" s="109" t="str">
        <f t="shared" si="22"/>
        <v>Entretien complet</v>
      </c>
      <c r="I74" s="41"/>
      <c r="J74" s="66"/>
      <c r="K74" s="67"/>
      <c r="L74" s="68"/>
      <c r="M74" s="69">
        <f t="shared" si="19"/>
        <v>7.9999999999999689</v>
      </c>
      <c r="N74" s="49">
        <f t="shared" si="23"/>
        <v>8</v>
      </c>
      <c r="O74" s="70">
        <f t="shared" si="20"/>
        <v>0</v>
      </c>
      <c r="P74" s="71">
        <f t="shared" si="20"/>
        <v>0</v>
      </c>
      <c r="Q74" s="53">
        <f t="shared" si="24"/>
        <v>0</v>
      </c>
      <c r="R74" s="51">
        <f t="shared" si="25"/>
        <v>0</v>
      </c>
      <c r="S74" s="52">
        <f t="shared" si="21"/>
        <v>1</v>
      </c>
      <c r="T74" s="53">
        <f t="shared" si="26"/>
        <v>0</v>
      </c>
      <c r="U74" s="53">
        <f t="shared" si="26"/>
        <v>0</v>
      </c>
      <c r="V74" s="54">
        <f t="shared" si="27"/>
        <v>0</v>
      </c>
      <c r="W74" s="51">
        <f t="shared" si="28"/>
        <v>0</v>
      </c>
      <c r="X74" s="51">
        <f t="shared" si="29"/>
        <v>0</v>
      </c>
      <c r="Y74" s="55">
        <f t="shared" si="30"/>
        <v>0</v>
      </c>
      <c r="Z74" s="54">
        <f t="shared" si="31"/>
        <v>0</v>
      </c>
      <c r="AA74" s="56">
        <f t="shared" si="32"/>
        <v>0</v>
      </c>
      <c r="AB74" s="51">
        <f t="shared" si="33"/>
        <v>0</v>
      </c>
      <c r="AC74" s="51">
        <f t="shared" si="34"/>
        <v>0</v>
      </c>
      <c r="AD74" s="53">
        <f t="shared" si="35"/>
        <v>0</v>
      </c>
      <c r="AE74" s="72"/>
      <c r="AF74" s="73"/>
      <c r="AG74" s="74"/>
      <c r="AH74" s="75"/>
      <c r="AI74" s="76" t="e">
        <f>#REF!</f>
        <v>#REF!</v>
      </c>
    </row>
    <row r="75" spans="1:35" ht="15.75" customHeight="1" x14ac:dyDescent="0.25">
      <c r="A75" s="62"/>
      <c r="B75" s="63"/>
      <c r="C75" s="38">
        <f t="shared" si="18"/>
        <v>0</v>
      </c>
      <c r="D75" s="64"/>
      <c r="E75" s="65"/>
      <c r="F75" s="41"/>
      <c r="G75" s="66"/>
      <c r="H75" s="109" t="str">
        <f t="shared" si="22"/>
        <v/>
      </c>
      <c r="I75" s="41"/>
      <c r="J75" s="66"/>
      <c r="K75" s="67"/>
      <c r="L75" s="68"/>
      <c r="M75" s="69">
        <f t="shared" si="19"/>
        <v>0</v>
      </c>
      <c r="N75" s="49" t="str">
        <f t="shared" si="23"/>
        <v/>
      </c>
      <c r="O75" s="70">
        <f t="shared" si="20"/>
        <v>0</v>
      </c>
      <c r="P75" s="71">
        <f t="shared" si="20"/>
        <v>0</v>
      </c>
      <c r="Q75" s="53">
        <f t="shared" si="24"/>
        <v>0</v>
      </c>
      <c r="R75" s="51">
        <f t="shared" si="25"/>
        <v>0</v>
      </c>
      <c r="S75" s="52">
        <f t="shared" si="21"/>
        <v>0</v>
      </c>
      <c r="T75" s="53">
        <f t="shared" si="26"/>
        <v>0</v>
      </c>
      <c r="U75" s="53">
        <f t="shared" si="26"/>
        <v>0</v>
      </c>
      <c r="V75" s="54">
        <f t="shared" si="27"/>
        <v>0</v>
      </c>
      <c r="W75" s="51">
        <f t="shared" si="28"/>
        <v>0</v>
      </c>
      <c r="X75" s="51">
        <f t="shared" si="29"/>
        <v>0</v>
      </c>
      <c r="Y75" s="55">
        <f t="shared" si="30"/>
        <v>0</v>
      </c>
      <c r="Z75" s="54">
        <f t="shared" si="31"/>
        <v>0</v>
      </c>
      <c r="AA75" s="56">
        <f t="shared" si="32"/>
        <v>0</v>
      </c>
      <c r="AB75" s="51">
        <f t="shared" si="33"/>
        <v>0</v>
      </c>
      <c r="AC75" s="51">
        <f t="shared" si="34"/>
        <v>0</v>
      </c>
      <c r="AD75" s="53">
        <f t="shared" si="35"/>
        <v>0</v>
      </c>
      <c r="AE75" s="72"/>
      <c r="AF75" s="73"/>
      <c r="AG75" s="74"/>
      <c r="AH75" s="75"/>
      <c r="AI75" s="76" t="e">
        <f>#REF!</f>
        <v>#REF!</v>
      </c>
    </row>
    <row r="76" spans="1:35" ht="15.75" customHeight="1" x14ac:dyDescent="0.25">
      <c r="A76" s="62">
        <v>0.374999999999999</v>
      </c>
      <c r="B76" s="63">
        <v>0.70833333333333104</v>
      </c>
      <c r="C76" s="38">
        <f t="shared" si="18"/>
        <v>0.33333333333333204</v>
      </c>
      <c r="D76" s="64"/>
      <c r="E76" s="65"/>
      <c r="F76" s="41"/>
      <c r="G76" s="66"/>
      <c r="H76" s="109" t="str">
        <f t="shared" si="22"/>
        <v>Entretien complet</v>
      </c>
      <c r="I76" s="41"/>
      <c r="J76" s="66"/>
      <c r="K76" s="67"/>
      <c r="L76" s="68"/>
      <c r="M76" s="69">
        <f t="shared" si="19"/>
        <v>7.9999999999999689</v>
      </c>
      <c r="N76" s="49">
        <f t="shared" si="23"/>
        <v>8</v>
      </c>
      <c r="O76" s="70">
        <f t="shared" si="20"/>
        <v>0</v>
      </c>
      <c r="P76" s="71">
        <f t="shared" si="20"/>
        <v>0</v>
      </c>
      <c r="Q76" s="53">
        <f t="shared" si="24"/>
        <v>0</v>
      </c>
      <c r="R76" s="51">
        <f t="shared" si="25"/>
        <v>0</v>
      </c>
      <c r="S76" s="52">
        <f t="shared" si="21"/>
        <v>1</v>
      </c>
      <c r="T76" s="53">
        <f t="shared" si="26"/>
        <v>0</v>
      </c>
      <c r="U76" s="53">
        <f t="shared" si="26"/>
        <v>0</v>
      </c>
      <c r="V76" s="54">
        <f t="shared" si="27"/>
        <v>0</v>
      </c>
      <c r="W76" s="51">
        <f t="shared" si="28"/>
        <v>0</v>
      </c>
      <c r="X76" s="51">
        <f t="shared" si="29"/>
        <v>0</v>
      </c>
      <c r="Y76" s="55">
        <f t="shared" si="30"/>
        <v>0</v>
      </c>
      <c r="Z76" s="54">
        <f t="shared" si="31"/>
        <v>0</v>
      </c>
      <c r="AA76" s="56">
        <f t="shared" si="32"/>
        <v>0</v>
      </c>
      <c r="AB76" s="51">
        <f t="shared" si="33"/>
        <v>0</v>
      </c>
      <c r="AC76" s="51">
        <f t="shared" si="34"/>
        <v>0</v>
      </c>
      <c r="AD76" s="53">
        <f t="shared" si="35"/>
        <v>0</v>
      </c>
      <c r="AE76" s="72"/>
      <c r="AF76" s="73"/>
      <c r="AG76" s="74"/>
      <c r="AH76" s="75"/>
      <c r="AI76" s="76" t="e">
        <f>#REF!</f>
        <v>#REF!</v>
      </c>
    </row>
    <row r="77" spans="1:35" ht="15.75" customHeight="1" x14ac:dyDescent="0.25">
      <c r="A77" s="62">
        <v>0.374999999999999</v>
      </c>
      <c r="B77" s="63">
        <v>0.70833333333333104</v>
      </c>
      <c r="C77" s="38">
        <f t="shared" si="18"/>
        <v>0.33333333333333204</v>
      </c>
      <c r="D77" s="64"/>
      <c r="E77" s="65"/>
      <c r="F77" s="41"/>
      <c r="G77" s="66"/>
      <c r="H77" s="109" t="str">
        <f t="shared" si="22"/>
        <v>Entretien complet</v>
      </c>
      <c r="I77" s="41"/>
      <c r="J77" s="66"/>
      <c r="K77" s="67"/>
      <c r="L77" s="68"/>
      <c r="M77" s="69">
        <f t="shared" si="19"/>
        <v>7.9999999999999689</v>
      </c>
      <c r="N77" s="49">
        <f t="shared" si="23"/>
        <v>8</v>
      </c>
      <c r="O77" s="70">
        <f t="shared" si="20"/>
        <v>0</v>
      </c>
      <c r="P77" s="71">
        <f t="shared" si="20"/>
        <v>0</v>
      </c>
      <c r="Q77" s="53">
        <f t="shared" si="24"/>
        <v>0</v>
      </c>
      <c r="R77" s="51">
        <f t="shared" si="25"/>
        <v>0</v>
      </c>
      <c r="S77" s="52">
        <f t="shared" si="21"/>
        <v>1</v>
      </c>
      <c r="T77" s="53">
        <f t="shared" si="26"/>
        <v>0</v>
      </c>
      <c r="U77" s="53">
        <f t="shared" si="26"/>
        <v>0</v>
      </c>
      <c r="V77" s="54">
        <f t="shared" si="27"/>
        <v>0</v>
      </c>
      <c r="W77" s="51">
        <f t="shared" si="28"/>
        <v>0</v>
      </c>
      <c r="X77" s="51">
        <f t="shared" si="29"/>
        <v>0</v>
      </c>
      <c r="Y77" s="55">
        <f t="shared" si="30"/>
        <v>0</v>
      </c>
      <c r="Z77" s="54">
        <f t="shared" si="31"/>
        <v>0</v>
      </c>
      <c r="AA77" s="56">
        <f t="shared" si="32"/>
        <v>0</v>
      </c>
      <c r="AB77" s="51">
        <f t="shared" si="33"/>
        <v>0</v>
      </c>
      <c r="AC77" s="51">
        <f t="shared" si="34"/>
        <v>0</v>
      </c>
      <c r="AD77" s="53">
        <f t="shared" si="35"/>
        <v>0</v>
      </c>
      <c r="AE77" s="72"/>
      <c r="AF77" s="73"/>
      <c r="AG77" s="74"/>
      <c r="AH77" s="75"/>
      <c r="AI77" s="76" t="e">
        <f>#REF!</f>
        <v>#REF!</v>
      </c>
    </row>
    <row r="78" spans="1:35" ht="15.75" customHeight="1" x14ac:dyDescent="0.25">
      <c r="A78" s="62"/>
      <c r="B78" s="63"/>
      <c r="C78" s="38">
        <f t="shared" si="18"/>
        <v>0</v>
      </c>
      <c r="D78" s="64"/>
      <c r="E78" s="65"/>
      <c r="F78" s="41"/>
      <c r="G78" s="66"/>
      <c r="H78" s="109" t="str">
        <f t="shared" si="22"/>
        <v/>
      </c>
      <c r="I78" s="41"/>
      <c r="J78" s="66"/>
      <c r="K78" s="67"/>
      <c r="L78" s="68"/>
      <c r="M78" s="69">
        <f t="shared" si="19"/>
        <v>0</v>
      </c>
      <c r="N78" s="49" t="str">
        <f t="shared" si="23"/>
        <v/>
      </c>
      <c r="O78" s="70">
        <f t="shared" si="20"/>
        <v>0</v>
      </c>
      <c r="P78" s="71">
        <f t="shared" si="20"/>
        <v>0</v>
      </c>
      <c r="Q78" s="53">
        <f t="shared" si="24"/>
        <v>0</v>
      </c>
      <c r="R78" s="51">
        <f t="shared" si="25"/>
        <v>0</v>
      </c>
      <c r="S78" s="52">
        <f t="shared" si="21"/>
        <v>0</v>
      </c>
      <c r="T78" s="53">
        <f t="shared" si="26"/>
        <v>0</v>
      </c>
      <c r="U78" s="53">
        <f t="shared" si="26"/>
        <v>0</v>
      </c>
      <c r="V78" s="54">
        <f t="shared" si="27"/>
        <v>0</v>
      </c>
      <c r="W78" s="51">
        <f t="shared" si="28"/>
        <v>0</v>
      </c>
      <c r="X78" s="51">
        <f t="shared" si="29"/>
        <v>0</v>
      </c>
      <c r="Y78" s="55">
        <f t="shared" si="30"/>
        <v>0</v>
      </c>
      <c r="Z78" s="54">
        <f t="shared" si="31"/>
        <v>0</v>
      </c>
      <c r="AA78" s="56">
        <f t="shared" si="32"/>
        <v>0</v>
      </c>
      <c r="AB78" s="51">
        <f t="shared" si="33"/>
        <v>0</v>
      </c>
      <c r="AC78" s="51">
        <f t="shared" si="34"/>
        <v>0</v>
      </c>
      <c r="AD78" s="53">
        <f t="shared" si="35"/>
        <v>0</v>
      </c>
      <c r="AE78" s="72"/>
      <c r="AF78" s="73"/>
      <c r="AG78" s="74"/>
      <c r="AH78" s="75"/>
      <c r="AI78" s="76" t="e">
        <f>#REF!</f>
        <v>#REF!</v>
      </c>
    </row>
    <row r="79" spans="1:35" ht="15.75" customHeight="1" x14ac:dyDescent="0.25">
      <c r="A79" s="62"/>
      <c r="B79" s="63"/>
      <c r="C79" s="38">
        <f t="shared" si="18"/>
        <v>0</v>
      </c>
      <c r="D79" s="64"/>
      <c r="E79" s="65"/>
      <c r="F79" s="41"/>
      <c r="G79" s="66"/>
      <c r="H79" s="109" t="str">
        <f t="shared" si="22"/>
        <v/>
      </c>
      <c r="I79" s="41"/>
      <c r="J79" s="66"/>
      <c r="K79" s="67"/>
      <c r="L79" s="68"/>
      <c r="M79" s="69">
        <f t="shared" si="19"/>
        <v>0</v>
      </c>
      <c r="N79" s="49" t="str">
        <f t="shared" si="23"/>
        <v/>
      </c>
      <c r="O79" s="70">
        <f t="shared" si="20"/>
        <v>0</v>
      </c>
      <c r="P79" s="71">
        <f t="shared" si="20"/>
        <v>0</v>
      </c>
      <c r="Q79" s="53">
        <f t="shared" si="24"/>
        <v>0</v>
      </c>
      <c r="R79" s="51">
        <f t="shared" si="25"/>
        <v>0</v>
      </c>
      <c r="S79" s="52">
        <f t="shared" si="21"/>
        <v>0</v>
      </c>
      <c r="T79" s="53">
        <f t="shared" si="26"/>
        <v>0</v>
      </c>
      <c r="U79" s="53">
        <f t="shared" si="26"/>
        <v>0</v>
      </c>
      <c r="V79" s="54">
        <f t="shared" si="27"/>
        <v>0</v>
      </c>
      <c r="W79" s="51">
        <f t="shared" si="28"/>
        <v>0</v>
      </c>
      <c r="X79" s="51">
        <f t="shared" si="29"/>
        <v>0</v>
      </c>
      <c r="Y79" s="55">
        <f t="shared" si="30"/>
        <v>0</v>
      </c>
      <c r="Z79" s="54">
        <f t="shared" si="31"/>
        <v>0</v>
      </c>
      <c r="AA79" s="56">
        <f t="shared" si="32"/>
        <v>0</v>
      </c>
      <c r="AB79" s="51">
        <f t="shared" si="33"/>
        <v>0</v>
      </c>
      <c r="AC79" s="51">
        <f t="shared" si="34"/>
        <v>0</v>
      </c>
      <c r="AD79" s="53">
        <f t="shared" si="35"/>
        <v>0</v>
      </c>
      <c r="AE79" s="72"/>
      <c r="AF79" s="73"/>
      <c r="AG79" s="74"/>
      <c r="AH79" s="75"/>
      <c r="AI79" s="76" t="e">
        <f>#REF!</f>
        <v>#REF!</v>
      </c>
    </row>
    <row r="80" spans="1:35" ht="15.75" customHeight="1" x14ac:dyDescent="0.25">
      <c r="A80" s="62"/>
      <c r="B80" s="63"/>
      <c r="C80" s="38">
        <f t="shared" si="18"/>
        <v>0</v>
      </c>
      <c r="D80" s="64"/>
      <c r="E80" s="65"/>
      <c r="F80" s="41"/>
      <c r="G80" s="66"/>
      <c r="H80" s="109" t="str">
        <f t="shared" si="22"/>
        <v/>
      </c>
      <c r="I80" s="41"/>
      <c r="J80" s="66"/>
      <c r="K80" s="67"/>
      <c r="L80" s="68"/>
      <c r="M80" s="69">
        <f t="shared" si="19"/>
        <v>0</v>
      </c>
      <c r="N80" s="49" t="str">
        <f t="shared" si="23"/>
        <v/>
      </c>
      <c r="O80" s="70">
        <f t="shared" si="20"/>
        <v>0</v>
      </c>
      <c r="P80" s="71">
        <f t="shared" si="20"/>
        <v>0</v>
      </c>
      <c r="Q80" s="53">
        <f t="shared" si="24"/>
        <v>0</v>
      </c>
      <c r="R80" s="51">
        <f t="shared" si="25"/>
        <v>0</v>
      </c>
      <c r="S80" s="52">
        <f t="shared" si="21"/>
        <v>0</v>
      </c>
      <c r="T80" s="53">
        <f t="shared" si="26"/>
        <v>0</v>
      </c>
      <c r="U80" s="53">
        <f t="shared" si="26"/>
        <v>0</v>
      </c>
      <c r="V80" s="54">
        <f t="shared" si="27"/>
        <v>0</v>
      </c>
      <c r="W80" s="51">
        <f t="shared" si="28"/>
        <v>0</v>
      </c>
      <c r="X80" s="51">
        <f t="shared" si="29"/>
        <v>0</v>
      </c>
      <c r="Y80" s="55">
        <f t="shared" si="30"/>
        <v>0</v>
      </c>
      <c r="Z80" s="54">
        <f t="shared" si="31"/>
        <v>0</v>
      </c>
      <c r="AA80" s="56">
        <f t="shared" si="32"/>
        <v>0</v>
      </c>
      <c r="AB80" s="51">
        <f t="shared" si="33"/>
        <v>0</v>
      </c>
      <c r="AC80" s="51">
        <f t="shared" si="34"/>
        <v>0</v>
      </c>
      <c r="AD80" s="53">
        <f t="shared" si="35"/>
        <v>0</v>
      </c>
      <c r="AE80" s="72"/>
      <c r="AF80" s="73"/>
      <c r="AG80" s="74"/>
      <c r="AH80" s="75"/>
      <c r="AI80" s="76" t="e">
        <f>#REF!</f>
        <v>#REF!</v>
      </c>
    </row>
    <row r="81" spans="1:35" ht="15.75" customHeight="1" x14ac:dyDescent="0.25">
      <c r="A81" s="62"/>
      <c r="B81" s="63"/>
      <c r="C81" s="38">
        <f t="shared" si="18"/>
        <v>0</v>
      </c>
      <c r="D81" s="64"/>
      <c r="E81" s="65"/>
      <c r="F81" s="41"/>
      <c r="G81" s="66"/>
      <c r="H81" s="109" t="str">
        <f t="shared" si="22"/>
        <v/>
      </c>
      <c r="I81" s="41"/>
      <c r="J81" s="66"/>
      <c r="K81" s="67"/>
      <c r="L81" s="68"/>
      <c r="M81" s="69">
        <f t="shared" si="19"/>
        <v>0</v>
      </c>
      <c r="N81" s="49" t="str">
        <f t="shared" si="23"/>
        <v/>
      </c>
      <c r="O81" s="70">
        <f t="shared" si="20"/>
        <v>0</v>
      </c>
      <c r="P81" s="71">
        <f t="shared" si="20"/>
        <v>0</v>
      </c>
      <c r="Q81" s="53">
        <f t="shared" si="24"/>
        <v>0</v>
      </c>
      <c r="R81" s="51">
        <f t="shared" si="25"/>
        <v>0</v>
      </c>
      <c r="S81" s="52">
        <f t="shared" si="21"/>
        <v>0</v>
      </c>
      <c r="T81" s="53">
        <f t="shared" si="26"/>
        <v>0</v>
      </c>
      <c r="U81" s="53">
        <f t="shared" si="26"/>
        <v>0</v>
      </c>
      <c r="V81" s="54">
        <f t="shared" si="27"/>
        <v>0</v>
      </c>
      <c r="W81" s="51">
        <f t="shared" si="28"/>
        <v>0</v>
      </c>
      <c r="X81" s="51">
        <f t="shared" si="29"/>
        <v>0</v>
      </c>
      <c r="Y81" s="55">
        <f t="shared" si="30"/>
        <v>0</v>
      </c>
      <c r="Z81" s="54">
        <f t="shared" si="31"/>
        <v>0</v>
      </c>
      <c r="AA81" s="56">
        <f t="shared" si="32"/>
        <v>0</v>
      </c>
      <c r="AB81" s="51">
        <f t="shared" si="33"/>
        <v>0</v>
      </c>
      <c r="AC81" s="51">
        <f t="shared" si="34"/>
        <v>0</v>
      </c>
      <c r="AD81" s="53">
        <f t="shared" si="35"/>
        <v>0</v>
      </c>
      <c r="AE81" s="72"/>
      <c r="AF81" s="73"/>
      <c r="AG81" s="74"/>
      <c r="AH81" s="75"/>
      <c r="AI81" s="76" t="e">
        <f>#REF!</f>
        <v>#REF!</v>
      </c>
    </row>
    <row r="82" spans="1:35" ht="15.75" customHeight="1" x14ac:dyDescent="0.25">
      <c r="A82" s="62"/>
      <c r="B82" s="63"/>
      <c r="C82" s="38">
        <f t="shared" si="18"/>
        <v>0</v>
      </c>
      <c r="D82" s="64"/>
      <c r="E82" s="65"/>
      <c r="F82" s="41"/>
      <c r="G82" s="66"/>
      <c r="H82" s="109" t="str">
        <f t="shared" si="22"/>
        <v/>
      </c>
      <c r="I82" s="41"/>
      <c r="J82" s="66"/>
      <c r="K82" s="67"/>
      <c r="L82" s="68"/>
      <c r="M82" s="69">
        <f t="shared" si="19"/>
        <v>0</v>
      </c>
      <c r="N82" s="49" t="str">
        <f t="shared" si="23"/>
        <v/>
      </c>
      <c r="O82" s="70">
        <f t="shared" si="20"/>
        <v>0</v>
      </c>
      <c r="P82" s="71">
        <f t="shared" si="20"/>
        <v>0</v>
      </c>
      <c r="Q82" s="53">
        <f t="shared" si="24"/>
        <v>0</v>
      </c>
      <c r="R82" s="51">
        <f t="shared" si="25"/>
        <v>0</v>
      </c>
      <c r="S82" s="52">
        <f t="shared" si="21"/>
        <v>0</v>
      </c>
      <c r="T82" s="53">
        <f t="shared" si="26"/>
        <v>0</v>
      </c>
      <c r="U82" s="53">
        <f t="shared" si="26"/>
        <v>0</v>
      </c>
      <c r="V82" s="54">
        <f t="shared" si="27"/>
        <v>0</v>
      </c>
      <c r="W82" s="51">
        <f t="shared" si="28"/>
        <v>0</v>
      </c>
      <c r="X82" s="51">
        <f t="shared" si="29"/>
        <v>0</v>
      </c>
      <c r="Y82" s="55">
        <f t="shared" si="30"/>
        <v>0</v>
      </c>
      <c r="Z82" s="54">
        <f t="shared" si="31"/>
        <v>0</v>
      </c>
      <c r="AA82" s="56">
        <f t="shared" si="32"/>
        <v>0</v>
      </c>
      <c r="AB82" s="51">
        <f t="shared" si="33"/>
        <v>0</v>
      </c>
      <c r="AC82" s="51">
        <f t="shared" si="34"/>
        <v>0</v>
      </c>
      <c r="AD82" s="53">
        <f t="shared" si="35"/>
        <v>0</v>
      </c>
      <c r="AE82" s="72"/>
      <c r="AF82" s="73"/>
      <c r="AG82" s="74"/>
      <c r="AH82" s="75"/>
      <c r="AI82" s="76" t="e">
        <f>#REF!</f>
        <v>#REF!</v>
      </c>
    </row>
    <row r="83" spans="1:35" ht="15.75" customHeight="1" x14ac:dyDescent="0.25">
      <c r="A83" s="62"/>
      <c r="B83" s="63"/>
      <c r="C83" s="38">
        <f t="shared" si="18"/>
        <v>0</v>
      </c>
      <c r="D83" s="64"/>
      <c r="E83" s="65"/>
      <c r="F83" s="41"/>
      <c r="G83" s="66"/>
      <c r="H83" s="109" t="str">
        <f t="shared" si="22"/>
        <v/>
      </c>
      <c r="I83" s="41"/>
      <c r="J83" s="66"/>
      <c r="K83" s="67"/>
      <c r="L83" s="68"/>
      <c r="M83" s="69">
        <f t="shared" si="19"/>
        <v>0</v>
      </c>
      <c r="N83" s="49" t="str">
        <f t="shared" si="23"/>
        <v/>
      </c>
      <c r="O83" s="70">
        <f t="shared" si="20"/>
        <v>0</v>
      </c>
      <c r="P83" s="71">
        <f t="shared" si="20"/>
        <v>0</v>
      </c>
      <c r="Q83" s="53">
        <f t="shared" si="24"/>
        <v>0</v>
      </c>
      <c r="R83" s="51">
        <f t="shared" si="25"/>
        <v>0</v>
      </c>
      <c r="S83" s="52">
        <f t="shared" si="21"/>
        <v>0</v>
      </c>
      <c r="T83" s="53">
        <f t="shared" si="26"/>
        <v>0</v>
      </c>
      <c r="U83" s="53">
        <f t="shared" si="26"/>
        <v>0</v>
      </c>
      <c r="V83" s="54">
        <f t="shared" si="27"/>
        <v>0</v>
      </c>
      <c r="W83" s="51">
        <f t="shared" si="28"/>
        <v>0</v>
      </c>
      <c r="X83" s="51">
        <f t="shared" si="29"/>
        <v>0</v>
      </c>
      <c r="Y83" s="55">
        <f t="shared" si="30"/>
        <v>0</v>
      </c>
      <c r="Z83" s="54">
        <f t="shared" si="31"/>
        <v>0</v>
      </c>
      <c r="AA83" s="56">
        <f t="shared" si="32"/>
        <v>0</v>
      </c>
      <c r="AB83" s="51">
        <f t="shared" si="33"/>
        <v>0</v>
      </c>
      <c r="AC83" s="51">
        <f t="shared" si="34"/>
        <v>0</v>
      </c>
      <c r="AD83" s="53">
        <f t="shared" si="35"/>
        <v>0</v>
      </c>
      <c r="AE83" s="72"/>
      <c r="AF83" s="73"/>
      <c r="AG83" s="74"/>
      <c r="AH83" s="75"/>
      <c r="AI83" s="76" t="e">
        <f>#REF!</f>
        <v>#REF!</v>
      </c>
    </row>
    <row r="84" spans="1:35" ht="15.75" customHeight="1" x14ac:dyDescent="0.25">
      <c r="A84" s="62"/>
      <c r="B84" s="63"/>
      <c r="C84" s="38">
        <f t="shared" si="18"/>
        <v>0</v>
      </c>
      <c r="D84" s="64"/>
      <c r="E84" s="65"/>
      <c r="F84" s="41"/>
      <c r="G84" s="66"/>
      <c r="H84" s="109" t="str">
        <f t="shared" si="22"/>
        <v/>
      </c>
      <c r="I84" s="41"/>
      <c r="J84" s="66"/>
      <c r="K84" s="67"/>
      <c r="L84" s="68"/>
      <c r="M84" s="69">
        <f t="shared" si="19"/>
        <v>0</v>
      </c>
      <c r="N84" s="49" t="str">
        <f t="shared" si="23"/>
        <v/>
      </c>
      <c r="O84" s="70">
        <f t="shared" si="20"/>
        <v>0</v>
      </c>
      <c r="P84" s="71">
        <f t="shared" si="20"/>
        <v>0</v>
      </c>
      <c r="Q84" s="53">
        <f t="shared" si="24"/>
        <v>0</v>
      </c>
      <c r="R84" s="51">
        <f t="shared" si="25"/>
        <v>0</v>
      </c>
      <c r="S84" s="52">
        <f t="shared" si="21"/>
        <v>0</v>
      </c>
      <c r="T84" s="53">
        <f t="shared" si="26"/>
        <v>0</v>
      </c>
      <c r="U84" s="53">
        <f t="shared" si="26"/>
        <v>0</v>
      </c>
      <c r="V84" s="54">
        <f t="shared" si="27"/>
        <v>0</v>
      </c>
      <c r="W84" s="51">
        <f t="shared" si="28"/>
        <v>0</v>
      </c>
      <c r="X84" s="51">
        <f t="shared" si="29"/>
        <v>0</v>
      </c>
      <c r="Y84" s="55">
        <f t="shared" si="30"/>
        <v>0</v>
      </c>
      <c r="Z84" s="54">
        <f t="shared" si="31"/>
        <v>0</v>
      </c>
      <c r="AA84" s="56">
        <f t="shared" si="32"/>
        <v>0</v>
      </c>
      <c r="AB84" s="51">
        <f t="shared" si="33"/>
        <v>0</v>
      </c>
      <c r="AC84" s="51">
        <f t="shared" si="34"/>
        <v>0</v>
      </c>
      <c r="AD84" s="53">
        <f t="shared" si="35"/>
        <v>0</v>
      </c>
      <c r="AE84" s="72"/>
      <c r="AF84" s="73"/>
      <c r="AG84" s="74"/>
      <c r="AH84" s="75"/>
      <c r="AI84" s="76" t="e">
        <f>#REF!</f>
        <v>#REF!</v>
      </c>
    </row>
    <row r="85" spans="1:35" ht="15.75" customHeight="1" x14ac:dyDescent="0.25">
      <c r="A85" s="62"/>
      <c r="B85" s="63"/>
      <c r="C85" s="38">
        <f t="shared" si="18"/>
        <v>0</v>
      </c>
      <c r="D85" s="64"/>
      <c r="E85" s="65"/>
      <c r="F85" s="41"/>
      <c r="G85" s="66"/>
      <c r="H85" s="109" t="str">
        <f t="shared" si="22"/>
        <v/>
      </c>
      <c r="I85" s="41"/>
      <c r="J85" s="66"/>
      <c r="K85" s="67"/>
      <c r="L85" s="68"/>
      <c r="M85" s="69">
        <f t="shared" si="19"/>
        <v>0</v>
      </c>
      <c r="N85" s="49" t="str">
        <f t="shared" si="23"/>
        <v/>
      </c>
      <c r="O85" s="70">
        <f t="shared" si="20"/>
        <v>0</v>
      </c>
      <c r="P85" s="71">
        <f t="shared" si="20"/>
        <v>0</v>
      </c>
      <c r="Q85" s="53">
        <f t="shared" si="24"/>
        <v>0</v>
      </c>
      <c r="R85" s="51">
        <f t="shared" si="25"/>
        <v>0</v>
      </c>
      <c r="S85" s="52">
        <f t="shared" si="21"/>
        <v>0</v>
      </c>
      <c r="T85" s="53">
        <f t="shared" si="26"/>
        <v>0</v>
      </c>
      <c r="U85" s="53">
        <f t="shared" si="26"/>
        <v>0</v>
      </c>
      <c r="V85" s="54">
        <f t="shared" si="27"/>
        <v>0</v>
      </c>
      <c r="W85" s="51">
        <f t="shared" si="28"/>
        <v>0</v>
      </c>
      <c r="X85" s="51">
        <f t="shared" si="29"/>
        <v>0</v>
      </c>
      <c r="Y85" s="55">
        <f t="shared" si="30"/>
        <v>0</v>
      </c>
      <c r="Z85" s="54">
        <f t="shared" si="31"/>
        <v>0</v>
      </c>
      <c r="AA85" s="56">
        <f t="shared" si="32"/>
        <v>0</v>
      </c>
      <c r="AB85" s="51">
        <f t="shared" si="33"/>
        <v>0</v>
      </c>
      <c r="AC85" s="51">
        <f t="shared" si="34"/>
        <v>0</v>
      </c>
      <c r="AD85" s="53">
        <f t="shared" si="35"/>
        <v>0</v>
      </c>
      <c r="AE85" s="72"/>
      <c r="AF85" s="73"/>
      <c r="AG85" s="74"/>
      <c r="AH85" s="75"/>
      <c r="AI85" s="76" t="e">
        <f>#REF!</f>
        <v>#REF!</v>
      </c>
    </row>
    <row r="86" spans="1:35" ht="16.5" customHeight="1" thickBot="1" x14ac:dyDescent="0.3">
      <c r="A86" s="77"/>
      <c r="B86" s="78"/>
      <c r="C86" s="79">
        <f t="shared" si="18"/>
        <v>0</v>
      </c>
      <c r="D86" s="80"/>
      <c r="E86" s="81"/>
      <c r="F86" s="82"/>
      <c r="G86" s="83"/>
      <c r="H86" s="86" t="str">
        <f t="shared" si="22"/>
        <v/>
      </c>
      <c r="I86" s="85"/>
      <c r="J86" s="83"/>
      <c r="K86" s="86"/>
      <c r="L86" s="87"/>
      <c r="M86" s="88">
        <f t="shared" si="19"/>
        <v>0</v>
      </c>
      <c r="N86" s="89" t="str">
        <f t="shared" si="23"/>
        <v/>
      </c>
      <c r="O86" s="90">
        <f t="shared" si="20"/>
        <v>0</v>
      </c>
      <c r="P86" s="91">
        <f t="shared" si="20"/>
        <v>0</v>
      </c>
      <c r="Q86" s="53">
        <f t="shared" si="24"/>
        <v>0</v>
      </c>
      <c r="R86" s="51">
        <f t="shared" si="25"/>
        <v>0</v>
      </c>
      <c r="S86" s="52">
        <f t="shared" si="21"/>
        <v>0</v>
      </c>
      <c r="T86" s="92">
        <f t="shared" si="26"/>
        <v>0</v>
      </c>
      <c r="U86" s="92">
        <f t="shared" si="26"/>
        <v>0</v>
      </c>
      <c r="V86" s="93">
        <f t="shared" si="27"/>
        <v>0</v>
      </c>
      <c r="W86" s="94">
        <f t="shared" si="28"/>
        <v>0</v>
      </c>
      <c r="X86" s="94">
        <f t="shared" si="29"/>
        <v>0</v>
      </c>
      <c r="Y86" s="95">
        <f t="shared" si="30"/>
        <v>0</v>
      </c>
      <c r="Z86" s="93">
        <f t="shared" si="31"/>
        <v>0</v>
      </c>
      <c r="AA86" s="96">
        <f t="shared" si="32"/>
        <v>0</v>
      </c>
      <c r="AB86" s="94">
        <f t="shared" si="33"/>
        <v>0</v>
      </c>
      <c r="AC86" s="94">
        <f t="shared" si="34"/>
        <v>0</v>
      </c>
      <c r="AD86" s="92">
        <f t="shared" si="35"/>
        <v>0</v>
      </c>
      <c r="AE86" s="97"/>
      <c r="AF86" s="98"/>
      <c r="AG86" s="99"/>
      <c r="AH86" s="100"/>
      <c r="AI86" s="101" t="e">
        <f>#REF!</f>
        <v>#REF!</v>
      </c>
    </row>
    <row r="87" spans="1:35" ht="15.75" customHeight="1" x14ac:dyDescent="0.25">
      <c r="A87" s="36"/>
      <c r="B87" s="37"/>
      <c r="C87" s="102">
        <f>B87-A87</f>
        <v>0</v>
      </c>
      <c r="D87" s="39"/>
      <c r="E87" s="40"/>
      <c r="F87" s="41"/>
      <c r="G87" s="66"/>
      <c r="H87" s="109" t="str">
        <f t="shared" si="22"/>
        <v/>
      </c>
      <c r="I87" s="41"/>
      <c r="J87" s="66"/>
      <c r="K87" s="104"/>
      <c r="L87" s="45"/>
      <c r="M87" s="69">
        <f t="shared" si="19"/>
        <v>0</v>
      </c>
      <c r="N87" s="49" t="str">
        <f t="shared" si="23"/>
        <v/>
      </c>
      <c r="O87" s="48">
        <f t="shared" si="20"/>
        <v>0</v>
      </c>
      <c r="P87" s="105">
        <f t="shared" si="20"/>
        <v>0</v>
      </c>
      <c r="Q87" s="106">
        <f t="shared" si="24"/>
        <v>0</v>
      </c>
      <c r="R87" s="107">
        <f t="shared" si="25"/>
        <v>0</v>
      </c>
      <c r="S87" s="108">
        <f t="shared" si="21"/>
        <v>0</v>
      </c>
      <c r="T87" s="53">
        <f t="shared" si="26"/>
        <v>0</v>
      </c>
      <c r="U87" s="106">
        <f t="shared" si="26"/>
        <v>0</v>
      </c>
      <c r="V87" s="54">
        <f t="shared" si="27"/>
        <v>0</v>
      </c>
      <c r="W87" s="51">
        <f t="shared" si="28"/>
        <v>0</v>
      </c>
      <c r="X87" s="51">
        <f t="shared" si="29"/>
        <v>0</v>
      </c>
      <c r="Y87" s="55">
        <f t="shared" si="30"/>
        <v>0</v>
      </c>
      <c r="Z87" s="54">
        <f t="shared" si="31"/>
        <v>0</v>
      </c>
      <c r="AA87" s="56">
        <f t="shared" si="32"/>
        <v>0</v>
      </c>
      <c r="AB87" s="51">
        <f t="shared" si="33"/>
        <v>0</v>
      </c>
      <c r="AC87" s="51">
        <f t="shared" si="34"/>
        <v>0</v>
      </c>
      <c r="AD87" s="53">
        <f t="shared" si="35"/>
        <v>0</v>
      </c>
      <c r="AE87" s="57"/>
      <c r="AF87" s="58"/>
      <c r="AG87" s="59"/>
      <c r="AH87" s="60"/>
      <c r="AI87" s="61" t="e">
        <f>#REF!</f>
        <v>#REF!</v>
      </c>
    </row>
    <row r="88" spans="1:35" ht="15.75" customHeight="1" x14ac:dyDescent="0.25">
      <c r="A88" s="62"/>
      <c r="B88" s="63"/>
      <c r="C88" s="38">
        <f t="shared" ref="C88:C128" si="36">B88-A88</f>
        <v>0</v>
      </c>
      <c r="D88" s="64"/>
      <c r="E88" s="65"/>
      <c r="F88" s="41"/>
      <c r="G88" s="66"/>
      <c r="H88" s="109" t="str">
        <f t="shared" si="22"/>
        <v/>
      </c>
      <c r="I88" s="41"/>
      <c r="J88" s="66"/>
      <c r="K88" s="67"/>
      <c r="L88" s="68"/>
      <c r="M88" s="69">
        <f t="shared" si="19"/>
        <v>0</v>
      </c>
      <c r="N88" s="49" t="str">
        <f t="shared" si="23"/>
        <v/>
      </c>
      <c r="O88" s="70">
        <f t="shared" si="20"/>
        <v>0</v>
      </c>
      <c r="P88" s="71">
        <f t="shared" si="20"/>
        <v>0</v>
      </c>
      <c r="Q88" s="53">
        <f t="shared" si="24"/>
        <v>0</v>
      </c>
      <c r="R88" s="51">
        <f t="shared" si="25"/>
        <v>0</v>
      </c>
      <c r="S88" s="52">
        <f t="shared" si="21"/>
        <v>0</v>
      </c>
      <c r="T88" s="53">
        <f t="shared" si="26"/>
        <v>0</v>
      </c>
      <c r="U88" s="53">
        <f t="shared" si="26"/>
        <v>0</v>
      </c>
      <c r="V88" s="54">
        <f t="shared" si="27"/>
        <v>0</v>
      </c>
      <c r="W88" s="51">
        <f t="shared" si="28"/>
        <v>0</v>
      </c>
      <c r="X88" s="51">
        <f t="shared" si="29"/>
        <v>0</v>
      </c>
      <c r="Y88" s="55">
        <f t="shared" si="30"/>
        <v>0</v>
      </c>
      <c r="Z88" s="54">
        <f t="shared" si="31"/>
        <v>0</v>
      </c>
      <c r="AA88" s="56">
        <f t="shared" si="32"/>
        <v>0</v>
      </c>
      <c r="AB88" s="51">
        <f t="shared" si="33"/>
        <v>0</v>
      </c>
      <c r="AC88" s="51">
        <f t="shared" si="34"/>
        <v>0</v>
      </c>
      <c r="AD88" s="53">
        <f t="shared" si="35"/>
        <v>0</v>
      </c>
      <c r="AE88" s="72"/>
      <c r="AF88" s="73"/>
      <c r="AG88" s="74"/>
      <c r="AH88" s="75"/>
      <c r="AI88" s="76" t="e">
        <f>#REF!</f>
        <v>#REF!</v>
      </c>
    </row>
    <row r="89" spans="1:35" ht="15.75" customHeight="1" x14ac:dyDescent="0.25">
      <c r="A89" s="62"/>
      <c r="B89" s="63"/>
      <c r="C89" s="38">
        <f t="shared" si="36"/>
        <v>0</v>
      </c>
      <c r="D89" s="64"/>
      <c r="E89" s="65"/>
      <c r="F89" s="41"/>
      <c r="G89" s="66"/>
      <c r="H89" s="109" t="str">
        <f t="shared" si="22"/>
        <v/>
      </c>
      <c r="I89" s="41"/>
      <c r="J89" s="66"/>
      <c r="K89" s="67"/>
      <c r="L89" s="68"/>
      <c r="M89" s="69">
        <f t="shared" si="19"/>
        <v>0</v>
      </c>
      <c r="N89" s="49" t="str">
        <f t="shared" si="23"/>
        <v/>
      </c>
      <c r="O89" s="70">
        <f t="shared" si="20"/>
        <v>0</v>
      </c>
      <c r="P89" s="71">
        <f t="shared" si="20"/>
        <v>0</v>
      </c>
      <c r="Q89" s="53">
        <f t="shared" si="24"/>
        <v>0</v>
      </c>
      <c r="R89" s="51">
        <f t="shared" si="25"/>
        <v>0</v>
      </c>
      <c r="S89" s="52">
        <f t="shared" si="21"/>
        <v>0</v>
      </c>
      <c r="T89" s="53">
        <f t="shared" si="26"/>
        <v>0</v>
      </c>
      <c r="U89" s="53">
        <f t="shared" si="26"/>
        <v>0</v>
      </c>
      <c r="V89" s="54">
        <f t="shared" si="27"/>
        <v>0</v>
      </c>
      <c r="W89" s="51">
        <f t="shared" si="28"/>
        <v>0</v>
      </c>
      <c r="X89" s="51">
        <f t="shared" si="29"/>
        <v>0</v>
      </c>
      <c r="Y89" s="55">
        <f t="shared" si="30"/>
        <v>0</v>
      </c>
      <c r="Z89" s="54">
        <f t="shared" si="31"/>
        <v>0</v>
      </c>
      <c r="AA89" s="56">
        <f t="shared" si="32"/>
        <v>0</v>
      </c>
      <c r="AB89" s="51">
        <f t="shared" si="33"/>
        <v>0</v>
      </c>
      <c r="AC89" s="51">
        <f t="shared" si="34"/>
        <v>0</v>
      </c>
      <c r="AD89" s="53">
        <f t="shared" si="35"/>
        <v>0</v>
      </c>
      <c r="AE89" s="72"/>
      <c r="AF89" s="73"/>
      <c r="AG89" s="74"/>
      <c r="AH89" s="75"/>
      <c r="AI89" s="76" t="e">
        <f>#REF!</f>
        <v>#REF!</v>
      </c>
    </row>
    <row r="90" spans="1:35" ht="15.75" customHeight="1" x14ac:dyDescent="0.25">
      <c r="A90" s="62"/>
      <c r="B90" s="63"/>
      <c r="C90" s="38">
        <f t="shared" si="36"/>
        <v>0</v>
      </c>
      <c r="D90" s="64"/>
      <c r="E90" s="65"/>
      <c r="F90" s="41"/>
      <c r="G90" s="66"/>
      <c r="H90" s="109" t="str">
        <f t="shared" si="22"/>
        <v/>
      </c>
      <c r="I90" s="41"/>
      <c r="J90" s="66"/>
      <c r="K90" s="67"/>
      <c r="L90" s="68"/>
      <c r="M90" s="69">
        <f t="shared" si="19"/>
        <v>0</v>
      </c>
      <c r="N90" s="49" t="str">
        <f t="shared" si="23"/>
        <v/>
      </c>
      <c r="O90" s="70">
        <f t="shared" si="20"/>
        <v>0</v>
      </c>
      <c r="P90" s="71">
        <f t="shared" si="20"/>
        <v>0</v>
      </c>
      <c r="Q90" s="53">
        <f t="shared" si="24"/>
        <v>0</v>
      </c>
      <c r="R90" s="51">
        <f t="shared" si="25"/>
        <v>0</v>
      </c>
      <c r="S90" s="52">
        <f t="shared" si="21"/>
        <v>0</v>
      </c>
      <c r="T90" s="53">
        <f t="shared" si="26"/>
        <v>0</v>
      </c>
      <c r="U90" s="53">
        <f t="shared" si="26"/>
        <v>0</v>
      </c>
      <c r="V90" s="54">
        <f t="shared" si="27"/>
        <v>0</v>
      </c>
      <c r="W90" s="51">
        <f t="shared" si="28"/>
        <v>0</v>
      </c>
      <c r="X90" s="51">
        <f t="shared" si="29"/>
        <v>0</v>
      </c>
      <c r="Y90" s="55">
        <f t="shared" si="30"/>
        <v>0</v>
      </c>
      <c r="Z90" s="54">
        <f t="shared" si="31"/>
        <v>0</v>
      </c>
      <c r="AA90" s="56">
        <f t="shared" si="32"/>
        <v>0</v>
      </c>
      <c r="AB90" s="51">
        <f t="shared" si="33"/>
        <v>0</v>
      </c>
      <c r="AC90" s="51">
        <f t="shared" si="34"/>
        <v>0</v>
      </c>
      <c r="AD90" s="53">
        <f t="shared" si="35"/>
        <v>0</v>
      </c>
      <c r="AE90" s="72"/>
      <c r="AF90" s="73"/>
      <c r="AG90" s="74"/>
      <c r="AH90" s="75"/>
      <c r="AI90" s="76" t="e">
        <f>#REF!</f>
        <v>#REF!</v>
      </c>
    </row>
    <row r="91" spans="1:35" ht="15.75" customHeight="1" x14ac:dyDescent="0.25">
      <c r="A91" s="62"/>
      <c r="B91" s="63"/>
      <c r="C91" s="38">
        <f t="shared" si="36"/>
        <v>0</v>
      </c>
      <c r="D91" s="64"/>
      <c r="E91" s="65"/>
      <c r="F91" s="41"/>
      <c r="G91" s="66"/>
      <c r="H91" s="109" t="str">
        <f t="shared" si="22"/>
        <v/>
      </c>
      <c r="I91" s="41"/>
      <c r="J91" s="66"/>
      <c r="K91" s="67"/>
      <c r="L91" s="68"/>
      <c r="M91" s="69">
        <f t="shared" si="19"/>
        <v>0</v>
      </c>
      <c r="N91" s="49" t="str">
        <f t="shared" si="23"/>
        <v/>
      </c>
      <c r="O91" s="70">
        <f t="shared" si="20"/>
        <v>0</v>
      </c>
      <c r="P91" s="71">
        <f t="shared" si="20"/>
        <v>0</v>
      </c>
      <c r="Q91" s="53">
        <f t="shared" si="24"/>
        <v>0</v>
      </c>
      <c r="R91" s="51">
        <f t="shared" si="25"/>
        <v>0</v>
      </c>
      <c r="S91" s="52">
        <f t="shared" si="21"/>
        <v>0</v>
      </c>
      <c r="T91" s="53">
        <f t="shared" si="26"/>
        <v>0</v>
      </c>
      <c r="U91" s="53">
        <f t="shared" si="26"/>
        <v>0</v>
      </c>
      <c r="V91" s="54">
        <f t="shared" si="27"/>
        <v>0</v>
      </c>
      <c r="W91" s="51">
        <f t="shared" si="28"/>
        <v>0</v>
      </c>
      <c r="X91" s="51">
        <f t="shared" si="29"/>
        <v>0</v>
      </c>
      <c r="Y91" s="55">
        <f t="shared" si="30"/>
        <v>0</v>
      </c>
      <c r="Z91" s="54">
        <f t="shared" si="31"/>
        <v>0</v>
      </c>
      <c r="AA91" s="56">
        <f t="shared" si="32"/>
        <v>0</v>
      </c>
      <c r="AB91" s="51">
        <f t="shared" si="33"/>
        <v>0</v>
      </c>
      <c r="AC91" s="51">
        <f t="shared" si="34"/>
        <v>0</v>
      </c>
      <c r="AD91" s="53">
        <f t="shared" si="35"/>
        <v>0</v>
      </c>
      <c r="AE91" s="72" t="b">
        <v>0</v>
      </c>
      <c r="AF91" s="73"/>
      <c r="AG91" s="74" t="b">
        <v>0</v>
      </c>
      <c r="AH91" s="75" t="b">
        <v>0</v>
      </c>
      <c r="AI91" s="76" t="e">
        <f>#REF!</f>
        <v>#REF!</v>
      </c>
    </row>
    <row r="92" spans="1:35" ht="15.75" customHeight="1" x14ac:dyDescent="0.25">
      <c r="A92" s="62"/>
      <c r="B92" s="63"/>
      <c r="C92" s="38">
        <f t="shared" si="36"/>
        <v>0</v>
      </c>
      <c r="D92" s="64"/>
      <c r="E92" s="65"/>
      <c r="F92" s="41"/>
      <c r="G92" s="66"/>
      <c r="H92" s="109" t="str">
        <f t="shared" si="22"/>
        <v/>
      </c>
      <c r="I92" s="41"/>
      <c r="J92" s="66"/>
      <c r="K92" s="67"/>
      <c r="L92" s="68"/>
      <c r="M92" s="69">
        <f t="shared" si="19"/>
        <v>0</v>
      </c>
      <c r="N92" s="49" t="str">
        <f t="shared" si="23"/>
        <v/>
      </c>
      <c r="O92" s="70">
        <f t="shared" si="20"/>
        <v>0</v>
      </c>
      <c r="P92" s="71">
        <f t="shared" si="20"/>
        <v>0</v>
      </c>
      <c r="Q92" s="53">
        <f t="shared" si="24"/>
        <v>0</v>
      </c>
      <c r="R92" s="51">
        <f t="shared" si="25"/>
        <v>0</v>
      </c>
      <c r="S92" s="52">
        <f t="shared" si="21"/>
        <v>0</v>
      </c>
      <c r="T92" s="53">
        <f t="shared" si="26"/>
        <v>0</v>
      </c>
      <c r="U92" s="53">
        <f t="shared" si="26"/>
        <v>0</v>
      </c>
      <c r="V92" s="54">
        <f t="shared" si="27"/>
        <v>0</v>
      </c>
      <c r="W92" s="51">
        <f t="shared" si="28"/>
        <v>0</v>
      </c>
      <c r="X92" s="51">
        <f t="shared" si="29"/>
        <v>0</v>
      </c>
      <c r="Y92" s="55">
        <f t="shared" si="30"/>
        <v>0</v>
      </c>
      <c r="Z92" s="54">
        <f t="shared" si="31"/>
        <v>0</v>
      </c>
      <c r="AA92" s="56">
        <f t="shared" si="32"/>
        <v>0</v>
      </c>
      <c r="AB92" s="51">
        <f t="shared" si="33"/>
        <v>0</v>
      </c>
      <c r="AC92" s="51">
        <f t="shared" si="34"/>
        <v>0</v>
      </c>
      <c r="AD92" s="53">
        <f t="shared" si="35"/>
        <v>0</v>
      </c>
      <c r="AE92" s="72" t="b">
        <v>0</v>
      </c>
      <c r="AF92" s="73"/>
      <c r="AG92" s="74" t="b">
        <v>0</v>
      </c>
      <c r="AH92" s="75" t="b">
        <v>0</v>
      </c>
      <c r="AI92" s="76" t="e">
        <f>#REF!</f>
        <v>#REF!</v>
      </c>
    </row>
    <row r="93" spans="1:35" ht="15.75" customHeight="1" x14ac:dyDescent="0.25">
      <c r="A93" s="62"/>
      <c r="B93" s="63"/>
      <c r="C93" s="38">
        <f t="shared" si="36"/>
        <v>0</v>
      </c>
      <c r="D93" s="64"/>
      <c r="E93" s="65"/>
      <c r="F93" s="41"/>
      <c r="G93" s="66"/>
      <c r="H93" s="109" t="str">
        <f t="shared" si="22"/>
        <v/>
      </c>
      <c r="I93" s="41"/>
      <c r="J93" s="66"/>
      <c r="K93" s="67"/>
      <c r="L93" s="68"/>
      <c r="M93" s="69">
        <f t="shared" si="19"/>
        <v>0</v>
      </c>
      <c r="N93" s="49" t="str">
        <f t="shared" si="23"/>
        <v/>
      </c>
      <c r="O93" s="70">
        <f t="shared" si="20"/>
        <v>0</v>
      </c>
      <c r="P93" s="71">
        <f t="shared" si="20"/>
        <v>0</v>
      </c>
      <c r="Q93" s="53">
        <f t="shared" si="24"/>
        <v>0</v>
      </c>
      <c r="R93" s="51">
        <f t="shared" si="25"/>
        <v>0</v>
      </c>
      <c r="S93" s="52">
        <f t="shared" si="21"/>
        <v>0</v>
      </c>
      <c r="T93" s="53">
        <f t="shared" si="26"/>
        <v>0</v>
      </c>
      <c r="U93" s="53">
        <f t="shared" si="26"/>
        <v>0</v>
      </c>
      <c r="V93" s="54">
        <f t="shared" si="27"/>
        <v>0</v>
      </c>
      <c r="W93" s="51">
        <f t="shared" si="28"/>
        <v>0</v>
      </c>
      <c r="X93" s="51">
        <f t="shared" si="29"/>
        <v>0</v>
      </c>
      <c r="Y93" s="55">
        <f t="shared" si="30"/>
        <v>0</v>
      </c>
      <c r="Z93" s="54">
        <f t="shared" si="31"/>
        <v>0</v>
      </c>
      <c r="AA93" s="56">
        <f t="shared" si="32"/>
        <v>0</v>
      </c>
      <c r="AB93" s="51">
        <f t="shared" si="33"/>
        <v>0</v>
      </c>
      <c r="AC93" s="51">
        <f t="shared" si="34"/>
        <v>0</v>
      </c>
      <c r="AD93" s="53">
        <f t="shared" si="35"/>
        <v>0</v>
      </c>
      <c r="AE93" s="72"/>
      <c r="AF93" s="73"/>
      <c r="AG93" s="74"/>
      <c r="AH93" s="75"/>
      <c r="AI93" s="76" t="e">
        <f>#REF!</f>
        <v>#REF!</v>
      </c>
    </row>
    <row r="94" spans="1:35" ht="15.75" customHeight="1" x14ac:dyDescent="0.25">
      <c r="A94" s="62">
        <v>0.374999999999999</v>
      </c>
      <c r="B94" s="63">
        <v>0.70833333333333104</v>
      </c>
      <c r="C94" s="38">
        <f t="shared" si="36"/>
        <v>0.33333333333333204</v>
      </c>
      <c r="D94" s="64"/>
      <c r="E94" s="65"/>
      <c r="F94" s="41"/>
      <c r="G94" s="66"/>
      <c r="H94" s="109" t="str">
        <f t="shared" si="22"/>
        <v>Entretien complet</v>
      </c>
      <c r="I94" s="41"/>
      <c r="J94" s="66"/>
      <c r="K94" s="67"/>
      <c r="L94" s="68"/>
      <c r="M94" s="69">
        <f t="shared" si="19"/>
        <v>7.9999999999999689</v>
      </c>
      <c r="N94" s="49">
        <f t="shared" si="23"/>
        <v>8</v>
      </c>
      <c r="O94" s="70">
        <f t="shared" si="20"/>
        <v>0</v>
      </c>
      <c r="P94" s="71">
        <f t="shared" si="20"/>
        <v>0</v>
      </c>
      <c r="Q94" s="53">
        <f t="shared" si="24"/>
        <v>0</v>
      </c>
      <c r="R94" s="51">
        <f t="shared" si="25"/>
        <v>0</v>
      </c>
      <c r="S94" s="52">
        <f t="shared" si="21"/>
        <v>1</v>
      </c>
      <c r="T94" s="53">
        <f t="shared" si="26"/>
        <v>0</v>
      </c>
      <c r="U94" s="53">
        <f t="shared" si="26"/>
        <v>0</v>
      </c>
      <c r="V94" s="54">
        <f t="shared" si="27"/>
        <v>0</v>
      </c>
      <c r="W94" s="51">
        <f t="shared" si="28"/>
        <v>0</v>
      </c>
      <c r="X94" s="51">
        <f t="shared" si="29"/>
        <v>0</v>
      </c>
      <c r="Y94" s="55">
        <f t="shared" si="30"/>
        <v>0</v>
      </c>
      <c r="Z94" s="54">
        <f t="shared" si="31"/>
        <v>0</v>
      </c>
      <c r="AA94" s="56">
        <f t="shared" si="32"/>
        <v>0</v>
      </c>
      <c r="AB94" s="51">
        <f t="shared" si="33"/>
        <v>0</v>
      </c>
      <c r="AC94" s="51">
        <f t="shared" si="34"/>
        <v>0</v>
      </c>
      <c r="AD94" s="53">
        <f t="shared" si="35"/>
        <v>0</v>
      </c>
      <c r="AE94" s="72"/>
      <c r="AF94" s="73"/>
      <c r="AG94" s="74"/>
      <c r="AH94" s="75"/>
      <c r="AI94" s="76" t="e">
        <f>#REF!</f>
        <v>#REF!</v>
      </c>
    </row>
    <row r="95" spans="1:35" ht="15.75" customHeight="1" x14ac:dyDescent="0.25">
      <c r="A95" s="62">
        <v>0.374999999999999</v>
      </c>
      <c r="B95" s="63">
        <v>0.70833333333333104</v>
      </c>
      <c r="C95" s="38">
        <f t="shared" si="36"/>
        <v>0.33333333333333204</v>
      </c>
      <c r="D95" s="64"/>
      <c r="E95" s="65"/>
      <c r="F95" s="41"/>
      <c r="G95" s="66"/>
      <c r="H95" s="109" t="str">
        <f t="shared" si="22"/>
        <v>Entretien complet</v>
      </c>
      <c r="I95" s="41"/>
      <c r="J95" s="66"/>
      <c r="K95" s="67"/>
      <c r="L95" s="68"/>
      <c r="M95" s="69">
        <f t="shared" si="19"/>
        <v>7.9999999999999689</v>
      </c>
      <c r="N95" s="49">
        <f t="shared" si="23"/>
        <v>8</v>
      </c>
      <c r="O95" s="70">
        <f t="shared" si="20"/>
        <v>0</v>
      </c>
      <c r="P95" s="71">
        <f t="shared" si="20"/>
        <v>0</v>
      </c>
      <c r="Q95" s="53">
        <f t="shared" si="24"/>
        <v>0</v>
      </c>
      <c r="R95" s="51">
        <f t="shared" si="25"/>
        <v>0</v>
      </c>
      <c r="S95" s="52">
        <f t="shared" si="21"/>
        <v>1</v>
      </c>
      <c r="T95" s="53">
        <f t="shared" si="26"/>
        <v>0</v>
      </c>
      <c r="U95" s="53">
        <f t="shared" si="26"/>
        <v>0</v>
      </c>
      <c r="V95" s="54">
        <f t="shared" si="27"/>
        <v>0</v>
      </c>
      <c r="W95" s="51">
        <f t="shared" si="28"/>
        <v>0</v>
      </c>
      <c r="X95" s="51">
        <f t="shared" si="29"/>
        <v>0</v>
      </c>
      <c r="Y95" s="55">
        <f t="shared" si="30"/>
        <v>0</v>
      </c>
      <c r="Z95" s="54">
        <f t="shared" si="31"/>
        <v>0</v>
      </c>
      <c r="AA95" s="56">
        <f t="shared" si="32"/>
        <v>0</v>
      </c>
      <c r="AB95" s="51">
        <f t="shared" si="33"/>
        <v>0</v>
      </c>
      <c r="AC95" s="51">
        <f t="shared" si="34"/>
        <v>0</v>
      </c>
      <c r="AD95" s="53">
        <f t="shared" si="35"/>
        <v>0</v>
      </c>
      <c r="AE95" s="72"/>
      <c r="AF95" s="73"/>
      <c r="AG95" s="74"/>
      <c r="AH95" s="75"/>
      <c r="AI95" s="76" t="e">
        <f>#REF!</f>
        <v>#REF!</v>
      </c>
    </row>
    <row r="96" spans="1:35" ht="15.75" customHeight="1" x14ac:dyDescent="0.25">
      <c r="A96" s="62"/>
      <c r="B96" s="63"/>
      <c r="C96" s="38">
        <f t="shared" si="36"/>
        <v>0</v>
      </c>
      <c r="D96" s="64"/>
      <c r="E96" s="65"/>
      <c r="F96" s="41"/>
      <c r="G96" s="66"/>
      <c r="H96" s="109" t="str">
        <f t="shared" si="22"/>
        <v/>
      </c>
      <c r="I96" s="41"/>
      <c r="J96" s="66"/>
      <c r="K96" s="67"/>
      <c r="L96" s="68"/>
      <c r="M96" s="69">
        <f t="shared" si="19"/>
        <v>0</v>
      </c>
      <c r="N96" s="49" t="str">
        <f t="shared" si="23"/>
        <v/>
      </c>
      <c r="O96" s="70">
        <f t="shared" si="20"/>
        <v>0</v>
      </c>
      <c r="P96" s="71">
        <f t="shared" si="20"/>
        <v>0</v>
      </c>
      <c r="Q96" s="53">
        <f t="shared" si="24"/>
        <v>0</v>
      </c>
      <c r="R96" s="51">
        <f t="shared" si="25"/>
        <v>0</v>
      </c>
      <c r="S96" s="52">
        <f t="shared" si="21"/>
        <v>0</v>
      </c>
      <c r="T96" s="53">
        <f t="shared" si="26"/>
        <v>0</v>
      </c>
      <c r="U96" s="53">
        <f t="shared" si="26"/>
        <v>0</v>
      </c>
      <c r="V96" s="54">
        <f t="shared" si="27"/>
        <v>0</v>
      </c>
      <c r="W96" s="51">
        <f t="shared" si="28"/>
        <v>0</v>
      </c>
      <c r="X96" s="51">
        <f t="shared" si="29"/>
        <v>0</v>
      </c>
      <c r="Y96" s="55">
        <f t="shared" si="30"/>
        <v>0</v>
      </c>
      <c r="Z96" s="54">
        <f t="shared" si="31"/>
        <v>0</v>
      </c>
      <c r="AA96" s="56">
        <f t="shared" si="32"/>
        <v>0</v>
      </c>
      <c r="AB96" s="51">
        <f t="shared" si="33"/>
        <v>0</v>
      </c>
      <c r="AC96" s="51">
        <f t="shared" si="34"/>
        <v>0</v>
      </c>
      <c r="AD96" s="53">
        <f t="shared" si="35"/>
        <v>0</v>
      </c>
      <c r="AE96" s="72"/>
      <c r="AF96" s="73"/>
      <c r="AG96" s="74"/>
      <c r="AH96" s="75"/>
      <c r="AI96" s="76" t="e">
        <f>#REF!</f>
        <v>#REF!</v>
      </c>
    </row>
    <row r="97" spans="1:35" ht="15.75" customHeight="1" x14ac:dyDescent="0.25">
      <c r="A97" s="62">
        <v>0.374999999999999</v>
      </c>
      <c r="B97" s="63">
        <v>0.70833333333333104</v>
      </c>
      <c r="C97" s="38">
        <f t="shared" si="36"/>
        <v>0.33333333333333204</v>
      </c>
      <c r="D97" s="64"/>
      <c r="E97" s="65"/>
      <c r="F97" s="41"/>
      <c r="G97" s="66"/>
      <c r="H97" s="109" t="str">
        <f t="shared" si="22"/>
        <v>Entretien complet</v>
      </c>
      <c r="I97" s="41"/>
      <c r="J97" s="66"/>
      <c r="K97" s="67"/>
      <c r="L97" s="68"/>
      <c r="M97" s="69">
        <f t="shared" si="19"/>
        <v>7.9999999999999689</v>
      </c>
      <c r="N97" s="49">
        <f t="shared" si="23"/>
        <v>8</v>
      </c>
      <c r="O97" s="70">
        <f t="shared" si="20"/>
        <v>0</v>
      </c>
      <c r="P97" s="71">
        <f t="shared" si="20"/>
        <v>0</v>
      </c>
      <c r="Q97" s="53">
        <f t="shared" si="24"/>
        <v>0</v>
      </c>
      <c r="R97" s="51">
        <f t="shared" si="25"/>
        <v>0</v>
      </c>
      <c r="S97" s="52">
        <f t="shared" si="21"/>
        <v>1</v>
      </c>
      <c r="T97" s="53">
        <f t="shared" si="26"/>
        <v>0</v>
      </c>
      <c r="U97" s="53">
        <f t="shared" si="26"/>
        <v>0</v>
      </c>
      <c r="V97" s="54">
        <f t="shared" si="27"/>
        <v>0</v>
      </c>
      <c r="W97" s="51">
        <f t="shared" si="28"/>
        <v>0</v>
      </c>
      <c r="X97" s="51">
        <f t="shared" si="29"/>
        <v>0</v>
      </c>
      <c r="Y97" s="55">
        <f t="shared" si="30"/>
        <v>0</v>
      </c>
      <c r="Z97" s="54">
        <f t="shared" si="31"/>
        <v>0</v>
      </c>
      <c r="AA97" s="56">
        <f t="shared" si="32"/>
        <v>0</v>
      </c>
      <c r="AB97" s="51">
        <f t="shared" si="33"/>
        <v>0</v>
      </c>
      <c r="AC97" s="51">
        <f t="shared" si="34"/>
        <v>0</v>
      </c>
      <c r="AD97" s="53">
        <f t="shared" si="35"/>
        <v>0</v>
      </c>
      <c r="AE97" s="72"/>
      <c r="AF97" s="73"/>
      <c r="AG97" s="74"/>
      <c r="AH97" s="75"/>
      <c r="AI97" s="76" t="e">
        <f>#REF!</f>
        <v>#REF!</v>
      </c>
    </row>
    <row r="98" spans="1:35" ht="15.75" customHeight="1" x14ac:dyDescent="0.25">
      <c r="A98" s="62">
        <v>0.374999999999999</v>
      </c>
      <c r="B98" s="63">
        <v>0.70833333333333104</v>
      </c>
      <c r="C98" s="38">
        <f t="shared" si="36"/>
        <v>0.33333333333333204</v>
      </c>
      <c r="D98" s="64"/>
      <c r="E98" s="65"/>
      <c r="F98" s="41"/>
      <c r="G98" s="66"/>
      <c r="H98" s="109" t="str">
        <f t="shared" si="22"/>
        <v>Entretien complet</v>
      </c>
      <c r="I98" s="41"/>
      <c r="J98" s="66"/>
      <c r="K98" s="67"/>
      <c r="L98" s="68"/>
      <c r="M98" s="69">
        <f t="shared" si="19"/>
        <v>7.9999999999999689</v>
      </c>
      <c r="N98" s="49">
        <f t="shared" si="23"/>
        <v>8</v>
      </c>
      <c r="O98" s="70">
        <f t="shared" si="20"/>
        <v>0</v>
      </c>
      <c r="P98" s="71">
        <f t="shared" si="20"/>
        <v>0</v>
      </c>
      <c r="Q98" s="53">
        <f t="shared" si="24"/>
        <v>0</v>
      </c>
      <c r="R98" s="51">
        <f t="shared" si="25"/>
        <v>0</v>
      </c>
      <c r="S98" s="52">
        <f t="shared" si="21"/>
        <v>1</v>
      </c>
      <c r="T98" s="53">
        <f t="shared" si="26"/>
        <v>0</v>
      </c>
      <c r="U98" s="53">
        <f t="shared" si="26"/>
        <v>0</v>
      </c>
      <c r="V98" s="54">
        <f t="shared" si="27"/>
        <v>0</v>
      </c>
      <c r="W98" s="51">
        <f t="shared" si="28"/>
        <v>0</v>
      </c>
      <c r="X98" s="51">
        <f t="shared" si="29"/>
        <v>0</v>
      </c>
      <c r="Y98" s="55">
        <f t="shared" si="30"/>
        <v>0</v>
      </c>
      <c r="Z98" s="54">
        <f t="shared" si="31"/>
        <v>0</v>
      </c>
      <c r="AA98" s="56">
        <f t="shared" si="32"/>
        <v>0</v>
      </c>
      <c r="AB98" s="51">
        <f t="shared" si="33"/>
        <v>0</v>
      </c>
      <c r="AC98" s="51">
        <f t="shared" si="34"/>
        <v>0</v>
      </c>
      <c r="AD98" s="53">
        <f t="shared" si="35"/>
        <v>0</v>
      </c>
      <c r="AE98" s="72"/>
      <c r="AF98" s="73"/>
      <c r="AG98" s="74"/>
      <c r="AH98" s="75"/>
      <c r="AI98" s="76" t="e">
        <f>#REF!</f>
        <v>#REF!</v>
      </c>
    </row>
    <row r="99" spans="1:35" ht="15.75" customHeight="1" x14ac:dyDescent="0.25">
      <c r="A99" s="62"/>
      <c r="B99" s="63"/>
      <c r="C99" s="38">
        <f t="shared" si="36"/>
        <v>0</v>
      </c>
      <c r="D99" s="64"/>
      <c r="E99" s="65"/>
      <c r="F99" s="41"/>
      <c r="G99" s="66"/>
      <c r="H99" s="109" t="str">
        <f t="shared" si="22"/>
        <v/>
      </c>
      <c r="I99" s="41"/>
      <c r="J99" s="66"/>
      <c r="K99" s="67"/>
      <c r="L99" s="68"/>
      <c r="M99" s="69">
        <f t="shared" si="19"/>
        <v>0</v>
      </c>
      <c r="N99" s="49" t="str">
        <f t="shared" si="23"/>
        <v/>
      </c>
      <c r="O99" s="70">
        <f t="shared" si="20"/>
        <v>0</v>
      </c>
      <c r="P99" s="71">
        <f t="shared" si="20"/>
        <v>0</v>
      </c>
      <c r="Q99" s="53">
        <f t="shared" si="24"/>
        <v>0</v>
      </c>
      <c r="R99" s="51">
        <f t="shared" si="25"/>
        <v>0</v>
      </c>
      <c r="S99" s="52">
        <f t="shared" si="21"/>
        <v>0</v>
      </c>
      <c r="T99" s="53">
        <f t="shared" si="26"/>
        <v>0</v>
      </c>
      <c r="U99" s="53">
        <f t="shared" si="26"/>
        <v>0</v>
      </c>
      <c r="V99" s="54">
        <f t="shared" si="27"/>
        <v>0</v>
      </c>
      <c r="W99" s="51">
        <f t="shared" si="28"/>
        <v>0</v>
      </c>
      <c r="X99" s="51">
        <f t="shared" si="29"/>
        <v>0</v>
      </c>
      <c r="Y99" s="55">
        <f t="shared" si="30"/>
        <v>0</v>
      </c>
      <c r="Z99" s="54">
        <f t="shared" si="31"/>
        <v>0</v>
      </c>
      <c r="AA99" s="56">
        <f t="shared" si="32"/>
        <v>0</v>
      </c>
      <c r="AB99" s="51">
        <f t="shared" si="33"/>
        <v>0</v>
      </c>
      <c r="AC99" s="51">
        <f t="shared" si="34"/>
        <v>0</v>
      </c>
      <c r="AD99" s="53">
        <f t="shared" si="35"/>
        <v>0</v>
      </c>
      <c r="AE99" s="72"/>
      <c r="AF99" s="73"/>
      <c r="AG99" s="74"/>
      <c r="AH99" s="75"/>
      <c r="AI99" s="76" t="e">
        <f>#REF!</f>
        <v>#REF!</v>
      </c>
    </row>
    <row r="100" spans="1:35" ht="15.75" customHeight="1" x14ac:dyDescent="0.25">
      <c r="A100" s="62"/>
      <c r="B100" s="63"/>
      <c r="C100" s="38">
        <f t="shared" si="36"/>
        <v>0</v>
      </c>
      <c r="D100" s="64"/>
      <c r="E100" s="65"/>
      <c r="F100" s="41"/>
      <c r="G100" s="66"/>
      <c r="H100" s="109" t="str">
        <f t="shared" si="22"/>
        <v/>
      </c>
      <c r="I100" s="41"/>
      <c r="J100" s="66"/>
      <c r="K100" s="67"/>
      <c r="L100" s="68"/>
      <c r="M100" s="69">
        <f t="shared" si="19"/>
        <v>0</v>
      </c>
      <c r="N100" s="49" t="str">
        <f t="shared" si="23"/>
        <v/>
      </c>
      <c r="O100" s="70">
        <f t="shared" si="20"/>
        <v>0</v>
      </c>
      <c r="P100" s="71">
        <f t="shared" si="20"/>
        <v>0</v>
      </c>
      <c r="Q100" s="53">
        <f t="shared" si="24"/>
        <v>0</v>
      </c>
      <c r="R100" s="51">
        <f t="shared" si="25"/>
        <v>0</v>
      </c>
      <c r="S100" s="52">
        <f t="shared" si="21"/>
        <v>0</v>
      </c>
      <c r="T100" s="53">
        <f t="shared" si="26"/>
        <v>0</v>
      </c>
      <c r="U100" s="53">
        <f t="shared" si="26"/>
        <v>0</v>
      </c>
      <c r="V100" s="54">
        <f t="shared" si="27"/>
        <v>0</v>
      </c>
      <c r="W100" s="51">
        <f t="shared" si="28"/>
        <v>0</v>
      </c>
      <c r="X100" s="51">
        <f t="shared" si="29"/>
        <v>0</v>
      </c>
      <c r="Y100" s="55">
        <f t="shared" si="30"/>
        <v>0</v>
      </c>
      <c r="Z100" s="54">
        <f t="shared" si="31"/>
        <v>0</v>
      </c>
      <c r="AA100" s="56">
        <f t="shared" si="32"/>
        <v>0</v>
      </c>
      <c r="AB100" s="51">
        <f t="shared" si="33"/>
        <v>0</v>
      </c>
      <c r="AC100" s="51">
        <f t="shared" si="34"/>
        <v>0</v>
      </c>
      <c r="AD100" s="53">
        <f t="shared" si="35"/>
        <v>0</v>
      </c>
      <c r="AE100" s="72"/>
      <c r="AF100" s="73"/>
      <c r="AG100" s="74"/>
      <c r="AH100" s="75"/>
      <c r="AI100" s="76" t="e">
        <f>#REF!</f>
        <v>#REF!</v>
      </c>
    </row>
    <row r="101" spans="1:35" ht="15.75" customHeight="1" x14ac:dyDescent="0.25">
      <c r="A101" s="62">
        <v>0.374999999999999</v>
      </c>
      <c r="B101" s="63">
        <v>0.70833333333333104</v>
      </c>
      <c r="C101" s="38">
        <f t="shared" si="36"/>
        <v>0.33333333333333204</v>
      </c>
      <c r="D101" s="64"/>
      <c r="E101" s="65"/>
      <c r="F101" s="41"/>
      <c r="G101" s="66"/>
      <c r="H101" s="109" t="str">
        <f t="shared" si="22"/>
        <v>Entretien complet</v>
      </c>
      <c r="I101" s="41"/>
      <c r="J101" s="66"/>
      <c r="K101" s="67"/>
      <c r="L101" s="68"/>
      <c r="M101" s="69">
        <f t="shared" si="19"/>
        <v>7.9999999999999689</v>
      </c>
      <c r="N101" s="49">
        <f t="shared" si="23"/>
        <v>8</v>
      </c>
      <c r="O101" s="70">
        <f t="shared" si="20"/>
        <v>0</v>
      </c>
      <c r="P101" s="71">
        <f t="shared" si="20"/>
        <v>0</v>
      </c>
      <c r="Q101" s="53">
        <f t="shared" si="24"/>
        <v>0</v>
      </c>
      <c r="R101" s="51">
        <f t="shared" si="25"/>
        <v>0</v>
      </c>
      <c r="S101" s="52">
        <f t="shared" si="21"/>
        <v>1</v>
      </c>
      <c r="T101" s="53">
        <f t="shared" si="26"/>
        <v>0</v>
      </c>
      <c r="U101" s="53">
        <f t="shared" si="26"/>
        <v>0</v>
      </c>
      <c r="V101" s="54">
        <f t="shared" si="27"/>
        <v>0</v>
      </c>
      <c r="W101" s="51">
        <f t="shared" si="28"/>
        <v>0</v>
      </c>
      <c r="X101" s="51">
        <f t="shared" si="29"/>
        <v>0</v>
      </c>
      <c r="Y101" s="55">
        <f t="shared" si="30"/>
        <v>0</v>
      </c>
      <c r="Z101" s="54">
        <f t="shared" si="31"/>
        <v>0</v>
      </c>
      <c r="AA101" s="56">
        <f t="shared" si="32"/>
        <v>0</v>
      </c>
      <c r="AB101" s="51">
        <f t="shared" si="33"/>
        <v>0</v>
      </c>
      <c r="AC101" s="51">
        <f t="shared" si="34"/>
        <v>0</v>
      </c>
      <c r="AD101" s="53">
        <f t="shared" si="35"/>
        <v>0</v>
      </c>
      <c r="AE101" s="72"/>
      <c r="AF101" s="73"/>
      <c r="AG101" s="74"/>
      <c r="AH101" s="75"/>
      <c r="AI101" s="76" t="e">
        <f>#REF!</f>
        <v>#REF!</v>
      </c>
    </row>
    <row r="102" spans="1:35" ht="15.75" customHeight="1" x14ac:dyDescent="0.25">
      <c r="A102" s="62">
        <v>0.374999999999999</v>
      </c>
      <c r="B102" s="63">
        <v>0.70833333333333104</v>
      </c>
      <c r="C102" s="38">
        <f t="shared" si="36"/>
        <v>0.33333333333333204</v>
      </c>
      <c r="D102" s="64"/>
      <c r="E102" s="65"/>
      <c r="F102" s="41"/>
      <c r="G102" s="66"/>
      <c r="H102" s="109" t="str">
        <f t="shared" si="22"/>
        <v>Entretien complet</v>
      </c>
      <c r="I102" s="41"/>
      <c r="J102" s="66"/>
      <c r="K102" s="67"/>
      <c r="L102" s="68"/>
      <c r="M102" s="69">
        <f t="shared" si="19"/>
        <v>7.9999999999999689</v>
      </c>
      <c r="N102" s="49">
        <f t="shared" si="23"/>
        <v>8</v>
      </c>
      <c r="O102" s="70">
        <f t="shared" si="20"/>
        <v>0</v>
      </c>
      <c r="P102" s="71">
        <f t="shared" si="20"/>
        <v>0</v>
      </c>
      <c r="Q102" s="53">
        <f t="shared" si="24"/>
        <v>0</v>
      </c>
      <c r="R102" s="51">
        <f t="shared" si="25"/>
        <v>0</v>
      </c>
      <c r="S102" s="52">
        <f t="shared" si="21"/>
        <v>1</v>
      </c>
      <c r="T102" s="53">
        <f t="shared" si="26"/>
        <v>0</v>
      </c>
      <c r="U102" s="53">
        <f t="shared" si="26"/>
        <v>0</v>
      </c>
      <c r="V102" s="54">
        <f t="shared" si="27"/>
        <v>0</v>
      </c>
      <c r="W102" s="51">
        <f t="shared" si="28"/>
        <v>0</v>
      </c>
      <c r="X102" s="51">
        <f t="shared" si="29"/>
        <v>0</v>
      </c>
      <c r="Y102" s="55">
        <f t="shared" si="30"/>
        <v>0</v>
      </c>
      <c r="Z102" s="54">
        <f t="shared" si="31"/>
        <v>0</v>
      </c>
      <c r="AA102" s="56">
        <f t="shared" si="32"/>
        <v>0</v>
      </c>
      <c r="AB102" s="51">
        <f t="shared" si="33"/>
        <v>0</v>
      </c>
      <c r="AC102" s="51">
        <f t="shared" si="34"/>
        <v>0</v>
      </c>
      <c r="AD102" s="53">
        <f t="shared" si="35"/>
        <v>0</v>
      </c>
      <c r="AE102" s="72"/>
      <c r="AF102" s="73"/>
      <c r="AG102" s="74"/>
      <c r="AH102" s="75"/>
      <c r="AI102" s="76" t="e">
        <f>#REF!</f>
        <v>#REF!</v>
      </c>
    </row>
    <row r="103" spans="1:35" ht="15.75" customHeight="1" x14ac:dyDescent="0.25">
      <c r="A103" s="62"/>
      <c r="B103" s="63"/>
      <c r="C103" s="38">
        <f t="shared" si="36"/>
        <v>0</v>
      </c>
      <c r="D103" s="64"/>
      <c r="E103" s="65"/>
      <c r="F103" s="41"/>
      <c r="G103" s="66"/>
      <c r="H103" s="109" t="str">
        <f t="shared" si="22"/>
        <v/>
      </c>
      <c r="I103" s="41"/>
      <c r="J103" s="66"/>
      <c r="K103" s="67"/>
      <c r="L103" s="68"/>
      <c r="M103" s="69">
        <f t="shared" si="19"/>
        <v>0</v>
      </c>
      <c r="N103" s="49" t="str">
        <f t="shared" si="23"/>
        <v/>
      </c>
      <c r="O103" s="70">
        <f t="shared" si="20"/>
        <v>0</v>
      </c>
      <c r="P103" s="71">
        <f t="shared" si="20"/>
        <v>0</v>
      </c>
      <c r="Q103" s="53">
        <f t="shared" si="24"/>
        <v>0</v>
      </c>
      <c r="R103" s="51">
        <f t="shared" si="25"/>
        <v>0</v>
      </c>
      <c r="S103" s="52">
        <f t="shared" si="21"/>
        <v>0</v>
      </c>
      <c r="T103" s="53">
        <f t="shared" si="26"/>
        <v>0</v>
      </c>
      <c r="U103" s="53">
        <f t="shared" si="26"/>
        <v>0</v>
      </c>
      <c r="V103" s="54">
        <f t="shared" si="27"/>
        <v>0</v>
      </c>
      <c r="W103" s="51">
        <f t="shared" si="28"/>
        <v>0</v>
      </c>
      <c r="X103" s="51">
        <f t="shared" si="29"/>
        <v>0</v>
      </c>
      <c r="Y103" s="55">
        <f t="shared" si="30"/>
        <v>0</v>
      </c>
      <c r="Z103" s="54">
        <f t="shared" si="31"/>
        <v>0</v>
      </c>
      <c r="AA103" s="56">
        <f t="shared" si="32"/>
        <v>0</v>
      </c>
      <c r="AB103" s="51">
        <f t="shared" si="33"/>
        <v>0</v>
      </c>
      <c r="AC103" s="51">
        <f t="shared" si="34"/>
        <v>0</v>
      </c>
      <c r="AD103" s="53">
        <f t="shared" si="35"/>
        <v>0</v>
      </c>
      <c r="AE103" s="72"/>
      <c r="AF103" s="73"/>
      <c r="AG103" s="74"/>
      <c r="AH103" s="75"/>
      <c r="AI103" s="76" t="e">
        <f>#REF!</f>
        <v>#REF!</v>
      </c>
    </row>
    <row r="104" spans="1:35" ht="15.75" customHeight="1" x14ac:dyDescent="0.25">
      <c r="A104" s="62">
        <v>0.374999999999999</v>
      </c>
      <c r="B104" s="63">
        <v>0.70833333333333104</v>
      </c>
      <c r="C104" s="38">
        <f t="shared" si="36"/>
        <v>0.33333333333333204</v>
      </c>
      <c r="D104" s="64"/>
      <c r="E104" s="65"/>
      <c r="F104" s="41"/>
      <c r="G104" s="66"/>
      <c r="H104" s="109" t="str">
        <f t="shared" si="22"/>
        <v>Entretien complet</v>
      </c>
      <c r="I104" s="41"/>
      <c r="J104" s="66"/>
      <c r="K104" s="67"/>
      <c r="L104" s="68"/>
      <c r="M104" s="69">
        <f t="shared" si="19"/>
        <v>7.9999999999999689</v>
      </c>
      <c r="N104" s="49">
        <f t="shared" si="23"/>
        <v>8</v>
      </c>
      <c r="O104" s="70">
        <f t="shared" si="20"/>
        <v>0</v>
      </c>
      <c r="P104" s="71">
        <f t="shared" si="20"/>
        <v>0</v>
      </c>
      <c r="Q104" s="53">
        <f t="shared" si="24"/>
        <v>0</v>
      </c>
      <c r="R104" s="51">
        <f t="shared" si="25"/>
        <v>0</v>
      </c>
      <c r="S104" s="52">
        <f t="shared" si="21"/>
        <v>1</v>
      </c>
      <c r="T104" s="53">
        <f t="shared" si="26"/>
        <v>0</v>
      </c>
      <c r="U104" s="53">
        <f t="shared" si="26"/>
        <v>0</v>
      </c>
      <c r="V104" s="54">
        <f t="shared" si="27"/>
        <v>0</v>
      </c>
      <c r="W104" s="51">
        <f t="shared" si="28"/>
        <v>0</v>
      </c>
      <c r="X104" s="51">
        <f t="shared" si="29"/>
        <v>0</v>
      </c>
      <c r="Y104" s="55">
        <f t="shared" si="30"/>
        <v>0</v>
      </c>
      <c r="Z104" s="54">
        <f t="shared" si="31"/>
        <v>0</v>
      </c>
      <c r="AA104" s="56">
        <f t="shared" si="32"/>
        <v>0</v>
      </c>
      <c r="AB104" s="51">
        <f t="shared" si="33"/>
        <v>0</v>
      </c>
      <c r="AC104" s="51">
        <f t="shared" si="34"/>
        <v>0</v>
      </c>
      <c r="AD104" s="53">
        <f t="shared" si="35"/>
        <v>0</v>
      </c>
      <c r="AE104" s="72"/>
      <c r="AF104" s="73"/>
      <c r="AG104" s="74"/>
      <c r="AH104" s="75"/>
      <c r="AI104" s="76" t="e">
        <f>#REF!</f>
        <v>#REF!</v>
      </c>
    </row>
    <row r="105" spans="1:35" ht="15.75" customHeight="1" x14ac:dyDescent="0.25">
      <c r="A105" s="62">
        <v>0.374999999999999</v>
      </c>
      <c r="B105" s="63">
        <v>0.70833333333333104</v>
      </c>
      <c r="C105" s="38">
        <f t="shared" si="36"/>
        <v>0.33333333333333204</v>
      </c>
      <c r="D105" s="64"/>
      <c r="E105" s="65"/>
      <c r="F105" s="41"/>
      <c r="G105" s="66"/>
      <c r="H105" s="109" t="str">
        <f t="shared" si="22"/>
        <v>Entretien complet</v>
      </c>
      <c r="I105" s="41"/>
      <c r="J105" s="66"/>
      <c r="K105" s="67"/>
      <c r="L105" s="68"/>
      <c r="M105" s="69">
        <f t="shared" si="19"/>
        <v>7.9999999999999689</v>
      </c>
      <c r="N105" s="49">
        <f t="shared" si="23"/>
        <v>8</v>
      </c>
      <c r="O105" s="70">
        <f t="shared" si="20"/>
        <v>0</v>
      </c>
      <c r="P105" s="71">
        <f t="shared" si="20"/>
        <v>0</v>
      </c>
      <c r="Q105" s="53">
        <f t="shared" si="24"/>
        <v>0</v>
      </c>
      <c r="R105" s="51">
        <f t="shared" si="25"/>
        <v>0</v>
      </c>
      <c r="S105" s="52">
        <f t="shared" si="21"/>
        <v>1</v>
      </c>
      <c r="T105" s="53">
        <f t="shared" si="26"/>
        <v>0</v>
      </c>
      <c r="U105" s="53">
        <f t="shared" si="26"/>
        <v>0</v>
      </c>
      <c r="V105" s="54">
        <f t="shared" si="27"/>
        <v>0</v>
      </c>
      <c r="W105" s="51">
        <f t="shared" si="28"/>
        <v>0</v>
      </c>
      <c r="X105" s="51">
        <f t="shared" si="29"/>
        <v>0</v>
      </c>
      <c r="Y105" s="55">
        <f t="shared" si="30"/>
        <v>0</v>
      </c>
      <c r="Z105" s="54">
        <f t="shared" si="31"/>
        <v>0</v>
      </c>
      <c r="AA105" s="56">
        <f t="shared" si="32"/>
        <v>0</v>
      </c>
      <c r="AB105" s="51">
        <f t="shared" si="33"/>
        <v>0</v>
      </c>
      <c r="AC105" s="51">
        <f t="shared" si="34"/>
        <v>0</v>
      </c>
      <c r="AD105" s="53">
        <f t="shared" si="35"/>
        <v>0</v>
      </c>
      <c r="AE105" s="72"/>
      <c r="AF105" s="73"/>
      <c r="AG105" s="74"/>
      <c r="AH105" s="75"/>
      <c r="AI105" s="76" t="e">
        <f>#REF!</f>
        <v>#REF!</v>
      </c>
    </row>
    <row r="106" spans="1:35" ht="15.75" customHeight="1" x14ac:dyDescent="0.25">
      <c r="A106" s="62"/>
      <c r="B106" s="63"/>
      <c r="C106" s="38">
        <f t="shared" si="36"/>
        <v>0</v>
      </c>
      <c r="D106" s="64"/>
      <c r="E106" s="65"/>
      <c r="F106" s="41"/>
      <c r="G106" s="66"/>
      <c r="H106" s="109" t="str">
        <f t="shared" si="22"/>
        <v/>
      </c>
      <c r="I106" s="41"/>
      <c r="J106" s="66"/>
      <c r="K106" s="67"/>
      <c r="L106" s="68"/>
      <c r="M106" s="69">
        <f t="shared" si="19"/>
        <v>0</v>
      </c>
      <c r="N106" s="49" t="str">
        <f t="shared" si="23"/>
        <v/>
      </c>
      <c r="O106" s="70">
        <f t="shared" si="20"/>
        <v>0</v>
      </c>
      <c r="P106" s="71">
        <f t="shared" si="20"/>
        <v>0</v>
      </c>
      <c r="Q106" s="53">
        <f t="shared" si="24"/>
        <v>0</v>
      </c>
      <c r="R106" s="51">
        <f t="shared" si="25"/>
        <v>0</v>
      </c>
      <c r="S106" s="52">
        <f t="shared" si="21"/>
        <v>0</v>
      </c>
      <c r="T106" s="53">
        <f t="shared" si="26"/>
        <v>0</v>
      </c>
      <c r="U106" s="53">
        <f t="shared" si="26"/>
        <v>0</v>
      </c>
      <c r="V106" s="54">
        <f t="shared" si="27"/>
        <v>0</v>
      </c>
      <c r="W106" s="51">
        <f t="shared" si="28"/>
        <v>0</v>
      </c>
      <c r="X106" s="51">
        <f t="shared" si="29"/>
        <v>0</v>
      </c>
      <c r="Y106" s="55">
        <f t="shared" si="30"/>
        <v>0</v>
      </c>
      <c r="Z106" s="54">
        <f t="shared" si="31"/>
        <v>0</v>
      </c>
      <c r="AA106" s="56">
        <f t="shared" si="32"/>
        <v>0</v>
      </c>
      <c r="AB106" s="51">
        <f t="shared" si="33"/>
        <v>0</v>
      </c>
      <c r="AC106" s="51">
        <f t="shared" si="34"/>
        <v>0</v>
      </c>
      <c r="AD106" s="53">
        <f t="shared" si="35"/>
        <v>0</v>
      </c>
      <c r="AE106" s="72"/>
      <c r="AF106" s="73"/>
      <c r="AG106" s="74"/>
      <c r="AH106" s="75"/>
      <c r="AI106" s="76" t="e">
        <f>#REF!</f>
        <v>#REF!</v>
      </c>
    </row>
    <row r="107" spans="1:35" ht="15.75" customHeight="1" x14ac:dyDescent="0.25">
      <c r="A107" s="62"/>
      <c r="B107" s="63"/>
      <c r="C107" s="38">
        <f t="shared" si="36"/>
        <v>0</v>
      </c>
      <c r="D107" s="64"/>
      <c r="E107" s="65"/>
      <c r="F107" s="41"/>
      <c r="G107" s="66"/>
      <c r="H107" s="109" t="str">
        <f t="shared" si="22"/>
        <v/>
      </c>
      <c r="I107" s="41"/>
      <c r="J107" s="66"/>
      <c r="K107" s="67"/>
      <c r="L107" s="68"/>
      <c r="M107" s="69">
        <f t="shared" si="19"/>
        <v>0</v>
      </c>
      <c r="N107" s="49" t="str">
        <f t="shared" si="23"/>
        <v/>
      </c>
      <c r="O107" s="70">
        <f t="shared" si="20"/>
        <v>0</v>
      </c>
      <c r="P107" s="71">
        <f t="shared" si="20"/>
        <v>0</v>
      </c>
      <c r="Q107" s="53">
        <f t="shared" si="24"/>
        <v>0</v>
      </c>
      <c r="R107" s="51">
        <f t="shared" si="25"/>
        <v>0</v>
      </c>
      <c r="S107" s="52">
        <f t="shared" si="21"/>
        <v>0</v>
      </c>
      <c r="T107" s="53">
        <f t="shared" si="26"/>
        <v>0</v>
      </c>
      <c r="U107" s="53">
        <f t="shared" si="26"/>
        <v>0</v>
      </c>
      <c r="V107" s="54">
        <f t="shared" si="27"/>
        <v>0</v>
      </c>
      <c r="W107" s="51">
        <f t="shared" si="28"/>
        <v>0</v>
      </c>
      <c r="X107" s="51">
        <f t="shared" si="29"/>
        <v>0</v>
      </c>
      <c r="Y107" s="55">
        <f t="shared" si="30"/>
        <v>0</v>
      </c>
      <c r="Z107" s="54">
        <f t="shared" si="31"/>
        <v>0</v>
      </c>
      <c r="AA107" s="56">
        <f t="shared" si="32"/>
        <v>0</v>
      </c>
      <c r="AB107" s="51">
        <f t="shared" si="33"/>
        <v>0</v>
      </c>
      <c r="AC107" s="51">
        <f t="shared" si="34"/>
        <v>0</v>
      </c>
      <c r="AD107" s="53">
        <f t="shared" si="35"/>
        <v>0</v>
      </c>
      <c r="AE107" s="72"/>
      <c r="AF107" s="73"/>
      <c r="AG107" s="74"/>
      <c r="AH107" s="75"/>
      <c r="AI107" s="76" t="e">
        <f>#REF!</f>
        <v>#REF!</v>
      </c>
    </row>
    <row r="108" spans="1:35" ht="15.75" customHeight="1" x14ac:dyDescent="0.25">
      <c r="A108" s="62">
        <v>0.374999999999999</v>
      </c>
      <c r="B108" s="63">
        <v>0.70833333333333104</v>
      </c>
      <c r="C108" s="38">
        <f t="shared" si="36"/>
        <v>0.33333333333333204</v>
      </c>
      <c r="D108" s="64"/>
      <c r="E108" s="65"/>
      <c r="F108" s="41"/>
      <c r="G108" s="66"/>
      <c r="H108" s="109" t="str">
        <f t="shared" si="22"/>
        <v>Entretien complet</v>
      </c>
      <c r="I108" s="41"/>
      <c r="J108" s="66"/>
      <c r="K108" s="67"/>
      <c r="L108" s="68"/>
      <c r="M108" s="69">
        <f t="shared" si="19"/>
        <v>7.9999999999999689</v>
      </c>
      <c r="N108" s="49">
        <f t="shared" si="23"/>
        <v>8</v>
      </c>
      <c r="O108" s="70">
        <f t="shared" si="20"/>
        <v>0</v>
      </c>
      <c r="P108" s="71">
        <f t="shared" si="20"/>
        <v>0</v>
      </c>
      <c r="Q108" s="53">
        <f t="shared" si="24"/>
        <v>0</v>
      </c>
      <c r="R108" s="51">
        <f t="shared" si="25"/>
        <v>0</v>
      </c>
      <c r="S108" s="52">
        <f t="shared" si="21"/>
        <v>1</v>
      </c>
      <c r="T108" s="53">
        <f t="shared" si="26"/>
        <v>0</v>
      </c>
      <c r="U108" s="53">
        <f t="shared" si="26"/>
        <v>0</v>
      </c>
      <c r="V108" s="54">
        <f t="shared" si="27"/>
        <v>0</v>
      </c>
      <c r="W108" s="51">
        <f t="shared" si="28"/>
        <v>0</v>
      </c>
      <c r="X108" s="51">
        <f t="shared" si="29"/>
        <v>0</v>
      </c>
      <c r="Y108" s="55">
        <f t="shared" si="30"/>
        <v>0</v>
      </c>
      <c r="Z108" s="54">
        <f t="shared" si="31"/>
        <v>0</v>
      </c>
      <c r="AA108" s="56">
        <f t="shared" si="32"/>
        <v>0</v>
      </c>
      <c r="AB108" s="51">
        <f t="shared" si="33"/>
        <v>0</v>
      </c>
      <c r="AC108" s="51">
        <f t="shared" si="34"/>
        <v>0</v>
      </c>
      <c r="AD108" s="53">
        <f t="shared" si="35"/>
        <v>0</v>
      </c>
      <c r="AE108" s="72"/>
      <c r="AF108" s="73"/>
      <c r="AG108" s="74"/>
      <c r="AH108" s="75"/>
      <c r="AI108" s="76" t="e">
        <f>#REF!</f>
        <v>#REF!</v>
      </c>
    </row>
    <row r="109" spans="1:35" ht="15.75" customHeight="1" x14ac:dyDescent="0.25">
      <c r="A109" s="62">
        <v>0.374999999999999</v>
      </c>
      <c r="B109" s="63">
        <v>0.70833333333333104</v>
      </c>
      <c r="C109" s="38">
        <f t="shared" si="36"/>
        <v>0.33333333333333204</v>
      </c>
      <c r="D109" s="64"/>
      <c r="E109" s="65"/>
      <c r="F109" s="41"/>
      <c r="G109" s="66"/>
      <c r="H109" s="109" t="str">
        <f t="shared" si="22"/>
        <v>Entretien complet</v>
      </c>
      <c r="I109" s="41"/>
      <c r="J109" s="66"/>
      <c r="K109" s="67"/>
      <c r="L109" s="68"/>
      <c r="M109" s="69">
        <f t="shared" si="19"/>
        <v>7.9999999999999689</v>
      </c>
      <c r="N109" s="49">
        <f t="shared" si="23"/>
        <v>8</v>
      </c>
      <c r="O109" s="70">
        <f t="shared" si="20"/>
        <v>0</v>
      </c>
      <c r="P109" s="71">
        <f t="shared" si="20"/>
        <v>0</v>
      </c>
      <c r="Q109" s="53">
        <f t="shared" si="24"/>
        <v>0</v>
      </c>
      <c r="R109" s="51">
        <f t="shared" si="25"/>
        <v>0</v>
      </c>
      <c r="S109" s="52">
        <f t="shared" si="21"/>
        <v>1</v>
      </c>
      <c r="T109" s="53">
        <f t="shared" si="26"/>
        <v>0</v>
      </c>
      <c r="U109" s="53">
        <f t="shared" si="26"/>
        <v>0</v>
      </c>
      <c r="V109" s="54">
        <f t="shared" si="27"/>
        <v>0</v>
      </c>
      <c r="W109" s="51">
        <f t="shared" si="28"/>
        <v>0</v>
      </c>
      <c r="X109" s="51">
        <f t="shared" si="29"/>
        <v>0</v>
      </c>
      <c r="Y109" s="55">
        <f t="shared" si="30"/>
        <v>0</v>
      </c>
      <c r="Z109" s="54">
        <f t="shared" si="31"/>
        <v>0</v>
      </c>
      <c r="AA109" s="56">
        <f t="shared" si="32"/>
        <v>0</v>
      </c>
      <c r="AB109" s="51">
        <f t="shared" si="33"/>
        <v>0</v>
      </c>
      <c r="AC109" s="51">
        <f t="shared" si="34"/>
        <v>0</v>
      </c>
      <c r="AD109" s="53">
        <f t="shared" si="35"/>
        <v>0</v>
      </c>
      <c r="AE109" s="72"/>
      <c r="AF109" s="73"/>
      <c r="AG109" s="74"/>
      <c r="AH109" s="75"/>
      <c r="AI109" s="76" t="e">
        <f>#REF!</f>
        <v>#REF!</v>
      </c>
    </row>
    <row r="110" spans="1:35" ht="15.75" customHeight="1" x14ac:dyDescent="0.25">
      <c r="A110" s="62"/>
      <c r="B110" s="63"/>
      <c r="C110" s="38">
        <f t="shared" si="36"/>
        <v>0</v>
      </c>
      <c r="D110" s="64"/>
      <c r="E110" s="65"/>
      <c r="F110" s="41"/>
      <c r="G110" s="66"/>
      <c r="H110" s="109" t="str">
        <f t="shared" si="22"/>
        <v/>
      </c>
      <c r="I110" s="41"/>
      <c r="J110" s="66"/>
      <c r="K110" s="67"/>
      <c r="L110" s="68"/>
      <c r="M110" s="69">
        <f t="shared" si="19"/>
        <v>0</v>
      </c>
      <c r="N110" s="49" t="str">
        <f t="shared" si="23"/>
        <v/>
      </c>
      <c r="O110" s="70">
        <f t="shared" si="20"/>
        <v>0</v>
      </c>
      <c r="P110" s="71">
        <f t="shared" si="20"/>
        <v>0</v>
      </c>
      <c r="Q110" s="53">
        <f t="shared" si="24"/>
        <v>0</v>
      </c>
      <c r="R110" s="51">
        <f t="shared" si="25"/>
        <v>0</v>
      </c>
      <c r="S110" s="52">
        <f t="shared" si="21"/>
        <v>0</v>
      </c>
      <c r="T110" s="53">
        <f t="shared" si="26"/>
        <v>0</v>
      </c>
      <c r="U110" s="53">
        <f t="shared" si="26"/>
        <v>0</v>
      </c>
      <c r="V110" s="54">
        <f t="shared" si="27"/>
        <v>0</v>
      </c>
      <c r="W110" s="51">
        <f t="shared" si="28"/>
        <v>0</v>
      </c>
      <c r="X110" s="51">
        <f t="shared" si="29"/>
        <v>0</v>
      </c>
      <c r="Y110" s="55">
        <f t="shared" si="30"/>
        <v>0</v>
      </c>
      <c r="Z110" s="54">
        <f t="shared" si="31"/>
        <v>0</v>
      </c>
      <c r="AA110" s="56">
        <f t="shared" si="32"/>
        <v>0</v>
      </c>
      <c r="AB110" s="51">
        <f t="shared" si="33"/>
        <v>0</v>
      </c>
      <c r="AC110" s="51">
        <f t="shared" si="34"/>
        <v>0</v>
      </c>
      <c r="AD110" s="53">
        <f t="shared" si="35"/>
        <v>0</v>
      </c>
      <c r="AE110" s="72"/>
      <c r="AF110" s="73"/>
      <c r="AG110" s="74"/>
      <c r="AH110" s="75"/>
      <c r="AI110" s="76" t="e">
        <f>#REF!</f>
        <v>#REF!</v>
      </c>
    </row>
    <row r="111" spans="1:35" ht="15.75" customHeight="1" x14ac:dyDescent="0.25">
      <c r="A111" s="62">
        <v>0.374999999999999</v>
      </c>
      <c r="B111" s="63">
        <v>0.70833333333333104</v>
      </c>
      <c r="C111" s="38">
        <f t="shared" si="36"/>
        <v>0.33333333333333204</v>
      </c>
      <c r="D111" s="64"/>
      <c r="E111" s="65"/>
      <c r="F111" s="41"/>
      <c r="G111" s="66"/>
      <c r="H111" s="109" t="str">
        <f t="shared" si="22"/>
        <v>Entretien complet</v>
      </c>
      <c r="I111" s="41"/>
      <c r="J111" s="66"/>
      <c r="K111" s="67"/>
      <c r="L111" s="68"/>
      <c r="M111" s="69">
        <f t="shared" si="19"/>
        <v>7.9999999999999689</v>
      </c>
      <c r="N111" s="49">
        <f t="shared" si="23"/>
        <v>8</v>
      </c>
      <c r="O111" s="70">
        <f t="shared" si="20"/>
        <v>0</v>
      </c>
      <c r="P111" s="71">
        <f t="shared" si="20"/>
        <v>0</v>
      </c>
      <c r="Q111" s="53">
        <f t="shared" si="24"/>
        <v>0</v>
      </c>
      <c r="R111" s="51">
        <f t="shared" si="25"/>
        <v>0</v>
      </c>
      <c r="S111" s="52">
        <f t="shared" si="21"/>
        <v>1</v>
      </c>
      <c r="T111" s="53">
        <f t="shared" si="26"/>
        <v>0</v>
      </c>
      <c r="U111" s="53">
        <f t="shared" si="26"/>
        <v>0</v>
      </c>
      <c r="V111" s="54">
        <f t="shared" si="27"/>
        <v>0</v>
      </c>
      <c r="W111" s="51">
        <f t="shared" si="28"/>
        <v>0</v>
      </c>
      <c r="X111" s="51">
        <f t="shared" si="29"/>
        <v>0</v>
      </c>
      <c r="Y111" s="55">
        <f t="shared" si="30"/>
        <v>0</v>
      </c>
      <c r="Z111" s="54">
        <f t="shared" si="31"/>
        <v>0</v>
      </c>
      <c r="AA111" s="56">
        <f t="shared" si="32"/>
        <v>0</v>
      </c>
      <c r="AB111" s="51">
        <f t="shared" si="33"/>
        <v>0</v>
      </c>
      <c r="AC111" s="51">
        <f t="shared" si="34"/>
        <v>0</v>
      </c>
      <c r="AD111" s="53">
        <f t="shared" si="35"/>
        <v>0</v>
      </c>
      <c r="AE111" s="72"/>
      <c r="AF111" s="73"/>
      <c r="AG111" s="74"/>
      <c r="AH111" s="75"/>
      <c r="AI111" s="76" t="e">
        <f>#REF!</f>
        <v>#REF!</v>
      </c>
    </row>
    <row r="112" spans="1:35" ht="15.75" customHeight="1" x14ac:dyDescent="0.25">
      <c r="A112" s="62">
        <v>0.374999999999999</v>
      </c>
      <c r="B112" s="63">
        <v>0.70833333333333104</v>
      </c>
      <c r="C112" s="38">
        <f t="shared" si="36"/>
        <v>0.33333333333333204</v>
      </c>
      <c r="D112" s="64"/>
      <c r="E112" s="65"/>
      <c r="F112" s="41"/>
      <c r="G112" s="66"/>
      <c r="H112" s="109" t="str">
        <f t="shared" si="22"/>
        <v>Entretien complet</v>
      </c>
      <c r="I112" s="41"/>
      <c r="J112" s="66"/>
      <c r="K112" s="67"/>
      <c r="L112" s="68"/>
      <c r="M112" s="69">
        <f t="shared" si="19"/>
        <v>7.9999999999999689</v>
      </c>
      <c r="N112" s="49">
        <f t="shared" si="23"/>
        <v>8</v>
      </c>
      <c r="O112" s="70">
        <f t="shared" si="20"/>
        <v>0</v>
      </c>
      <c r="P112" s="71">
        <f t="shared" si="20"/>
        <v>0</v>
      </c>
      <c r="Q112" s="53">
        <f t="shared" si="24"/>
        <v>0</v>
      </c>
      <c r="R112" s="51">
        <f t="shared" si="25"/>
        <v>0</v>
      </c>
      <c r="S112" s="52">
        <f t="shared" si="21"/>
        <v>1</v>
      </c>
      <c r="T112" s="53">
        <f t="shared" si="26"/>
        <v>0</v>
      </c>
      <c r="U112" s="53">
        <f t="shared" si="26"/>
        <v>0</v>
      </c>
      <c r="V112" s="54">
        <f t="shared" si="27"/>
        <v>0</v>
      </c>
      <c r="W112" s="51">
        <f t="shared" si="28"/>
        <v>0</v>
      </c>
      <c r="X112" s="51">
        <f t="shared" si="29"/>
        <v>0</v>
      </c>
      <c r="Y112" s="55">
        <f t="shared" si="30"/>
        <v>0</v>
      </c>
      <c r="Z112" s="54">
        <f t="shared" si="31"/>
        <v>0</v>
      </c>
      <c r="AA112" s="56">
        <f t="shared" si="32"/>
        <v>0</v>
      </c>
      <c r="AB112" s="51">
        <f t="shared" si="33"/>
        <v>0</v>
      </c>
      <c r="AC112" s="51">
        <f t="shared" si="34"/>
        <v>0</v>
      </c>
      <c r="AD112" s="53">
        <f t="shared" si="35"/>
        <v>0</v>
      </c>
      <c r="AE112" s="72"/>
      <c r="AF112" s="73"/>
      <c r="AG112" s="74"/>
      <c r="AH112" s="75"/>
      <c r="AI112" s="76" t="e">
        <f>#REF!</f>
        <v>#REF!</v>
      </c>
    </row>
    <row r="113" spans="1:35" ht="15.75" customHeight="1" x14ac:dyDescent="0.25">
      <c r="A113" s="62"/>
      <c r="B113" s="63"/>
      <c r="C113" s="38">
        <f t="shared" si="36"/>
        <v>0</v>
      </c>
      <c r="D113" s="64"/>
      <c r="E113" s="65"/>
      <c r="F113" s="41"/>
      <c r="G113" s="66"/>
      <c r="H113" s="109" t="str">
        <f t="shared" si="22"/>
        <v/>
      </c>
      <c r="I113" s="41"/>
      <c r="J113" s="66"/>
      <c r="K113" s="67"/>
      <c r="L113" s="68"/>
      <c r="M113" s="69">
        <f t="shared" si="19"/>
        <v>0</v>
      </c>
      <c r="N113" s="49" t="str">
        <f t="shared" si="23"/>
        <v/>
      </c>
      <c r="O113" s="70">
        <f t="shared" si="20"/>
        <v>0</v>
      </c>
      <c r="P113" s="71">
        <f t="shared" si="20"/>
        <v>0</v>
      </c>
      <c r="Q113" s="53">
        <f t="shared" si="24"/>
        <v>0</v>
      </c>
      <c r="R113" s="51">
        <f t="shared" si="25"/>
        <v>0</v>
      </c>
      <c r="S113" s="52">
        <f t="shared" si="21"/>
        <v>0</v>
      </c>
      <c r="T113" s="53">
        <f t="shared" si="26"/>
        <v>0</v>
      </c>
      <c r="U113" s="53">
        <f t="shared" si="26"/>
        <v>0</v>
      </c>
      <c r="V113" s="54">
        <f t="shared" si="27"/>
        <v>0</v>
      </c>
      <c r="W113" s="51">
        <f t="shared" si="28"/>
        <v>0</v>
      </c>
      <c r="X113" s="51">
        <f t="shared" si="29"/>
        <v>0</v>
      </c>
      <c r="Y113" s="55">
        <f t="shared" si="30"/>
        <v>0</v>
      </c>
      <c r="Z113" s="54">
        <f t="shared" si="31"/>
        <v>0</v>
      </c>
      <c r="AA113" s="56">
        <f t="shared" si="32"/>
        <v>0</v>
      </c>
      <c r="AB113" s="51">
        <f t="shared" si="33"/>
        <v>0</v>
      </c>
      <c r="AC113" s="51">
        <f t="shared" si="34"/>
        <v>0</v>
      </c>
      <c r="AD113" s="53">
        <f t="shared" si="35"/>
        <v>0</v>
      </c>
      <c r="AE113" s="72"/>
      <c r="AF113" s="73"/>
      <c r="AG113" s="74"/>
      <c r="AH113" s="75"/>
      <c r="AI113" s="76" t="e">
        <f>#REF!</f>
        <v>#REF!</v>
      </c>
    </row>
    <row r="114" spans="1:35" ht="15.75" customHeight="1" x14ac:dyDescent="0.25">
      <c r="A114" s="62"/>
      <c r="B114" s="63"/>
      <c r="C114" s="38">
        <f t="shared" si="36"/>
        <v>0</v>
      </c>
      <c r="D114" s="64"/>
      <c r="E114" s="65"/>
      <c r="F114" s="41"/>
      <c r="G114" s="66"/>
      <c r="H114" s="109" t="str">
        <f t="shared" si="22"/>
        <v/>
      </c>
      <c r="I114" s="41"/>
      <c r="J114" s="66"/>
      <c r="K114" s="67"/>
      <c r="L114" s="68"/>
      <c r="M114" s="69">
        <f t="shared" si="19"/>
        <v>0</v>
      </c>
      <c r="N114" s="49" t="str">
        <f t="shared" si="23"/>
        <v/>
      </c>
      <c r="O114" s="70">
        <f t="shared" si="20"/>
        <v>0</v>
      </c>
      <c r="P114" s="71">
        <f t="shared" si="20"/>
        <v>0</v>
      </c>
      <c r="Q114" s="53">
        <f t="shared" si="24"/>
        <v>0</v>
      </c>
      <c r="R114" s="51">
        <f t="shared" si="25"/>
        <v>0</v>
      </c>
      <c r="S114" s="52">
        <f t="shared" si="21"/>
        <v>0</v>
      </c>
      <c r="T114" s="53">
        <f t="shared" si="26"/>
        <v>0</v>
      </c>
      <c r="U114" s="53">
        <f t="shared" si="26"/>
        <v>0</v>
      </c>
      <c r="V114" s="54">
        <f t="shared" si="27"/>
        <v>0</v>
      </c>
      <c r="W114" s="51">
        <f t="shared" si="28"/>
        <v>0</v>
      </c>
      <c r="X114" s="51">
        <f t="shared" si="29"/>
        <v>0</v>
      </c>
      <c r="Y114" s="55">
        <f t="shared" si="30"/>
        <v>0</v>
      </c>
      <c r="Z114" s="54">
        <f t="shared" si="31"/>
        <v>0</v>
      </c>
      <c r="AA114" s="56">
        <f t="shared" si="32"/>
        <v>0</v>
      </c>
      <c r="AB114" s="51">
        <f t="shared" si="33"/>
        <v>0</v>
      </c>
      <c r="AC114" s="51">
        <f t="shared" si="34"/>
        <v>0</v>
      </c>
      <c r="AD114" s="53">
        <f t="shared" si="35"/>
        <v>0</v>
      </c>
      <c r="AE114" s="72"/>
      <c r="AF114" s="73"/>
      <c r="AG114" s="74"/>
      <c r="AH114" s="75"/>
      <c r="AI114" s="76" t="e">
        <f>#REF!</f>
        <v>#REF!</v>
      </c>
    </row>
    <row r="115" spans="1:35" ht="15.75" customHeight="1" x14ac:dyDescent="0.25">
      <c r="A115" s="62">
        <v>0.374999999999999</v>
      </c>
      <c r="B115" s="63">
        <v>0.70833333333333104</v>
      </c>
      <c r="C115" s="38">
        <f t="shared" si="36"/>
        <v>0.33333333333333204</v>
      </c>
      <c r="D115" s="64"/>
      <c r="E115" s="65"/>
      <c r="F115" s="41"/>
      <c r="G115" s="66"/>
      <c r="H115" s="109" t="str">
        <f t="shared" si="22"/>
        <v>Entretien complet</v>
      </c>
      <c r="I115" s="41"/>
      <c r="J115" s="66"/>
      <c r="K115" s="67"/>
      <c r="L115" s="68"/>
      <c r="M115" s="69">
        <f t="shared" si="19"/>
        <v>7.9999999999999689</v>
      </c>
      <c r="N115" s="49">
        <f t="shared" si="23"/>
        <v>8</v>
      </c>
      <c r="O115" s="70">
        <f t="shared" si="20"/>
        <v>0</v>
      </c>
      <c r="P115" s="71">
        <f t="shared" si="20"/>
        <v>0</v>
      </c>
      <c r="Q115" s="53">
        <f t="shared" si="24"/>
        <v>0</v>
      </c>
      <c r="R115" s="51">
        <f t="shared" si="25"/>
        <v>0</v>
      </c>
      <c r="S115" s="52">
        <f t="shared" si="21"/>
        <v>1</v>
      </c>
      <c r="T115" s="53">
        <f t="shared" si="26"/>
        <v>0</v>
      </c>
      <c r="U115" s="53">
        <f t="shared" si="26"/>
        <v>0</v>
      </c>
      <c r="V115" s="54">
        <f t="shared" si="27"/>
        <v>0</v>
      </c>
      <c r="W115" s="51">
        <f t="shared" si="28"/>
        <v>0</v>
      </c>
      <c r="X115" s="51">
        <f t="shared" si="29"/>
        <v>0</v>
      </c>
      <c r="Y115" s="55">
        <f t="shared" si="30"/>
        <v>0</v>
      </c>
      <c r="Z115" s="54">
        <f t="shared" si="31"/>
        <v>0</v>
      </c>
      <c r="AA115" s="56">
        <f t="shared" si="32"/>
        <v>0</v>
      </c>
      <c r="AB115" s="51">
        <f t="shared" si="33"/>
        <v>0</v>
      </c>
      <c r="AC115" s="51">
        <f t="shared" si="34"/>
        <v>0</v>
      </c>
      <c r="AD115" s="53">
        <f t="shared" si="35"/>
        <v>0</v>
      </c>
      <c r="AE115" s="72"/>
      <c r="AF115" s="73"/>
      <c r="AG115" s="74"/>
      <c r="AH115" s="75"/>
      <c r="AI115" s="76" t="e">
        <f>#REF!</f>
        <v>#REF!</v>
      </c>
    </row>
    <row r="116" spans="1:35" ht="15.75" customHeight="1" x14ac:dyDescent="0.25">
      <c r="A116" s="62">
        <v>0.374999999999999</v>
      </c>
      <c r="B116" s="63">
        <v>0.70833333333333104</v>
      </c>
      <c r="C116" s="38">
        <f t="shared" si="36"/>
        <v>0.33333333333333204</v>
      </c>
      <c r="D116" s="64"/>
      <c r="E116" s="65"/>
      <c r="F116" s="41"/>
      <c r="G116" s="66"/>
      <c r="H116" s="109" t="str">
        <f t="shared" si="22"/>
        <v>Entretien complet</v>
      </c>
      <c r="I116" s="41"/>
      <c r="J116" s="66"/>
      <c r="K116" s="67"/>
      <c r="L116" s="68"/>
      <c r="M116" s="69">
        <f t="shared" si="19"/>
        <v>7.9999999999999689</v>
      </c>
      <c r="N116" s="49">
        <f t="shared" si="23"/>
        <v>8</v>
      </c>
      <c r="O116" s="70">
        <f t="shared" si="20"/>
        <v>0</v>
      </c>
      <c r="P116" s="71">
        <f t="shared" si="20"/>
        <v>0</v>
      </c>
      <c r="Q116" s="53">
        <f t="shared" si="24"/>
        <v>0</v>
      </c>
      <c r="R116" s="51">
        <f t="shared" si="25"/>
        <v>0</v>
      </c>
      <c r="S116" s="52">
        <f t="shared" si="21"/>
        <v>1</v>
      </c>
      <c r="T116" s="53">
        <f t="shared" si="26"/>
        <v>0</v>
      </c>
      <c r="U116" s="53">
        <f t="shared" si="26"/>
        <v>0</v>
      </c>
      <c r="V116" s="54">
        <f t="shared" si="27"/>
        <v>0</v>
      </c>
      <c r="W116" s="51">
        <f t="shared" si="28"/>
        <v>0</v>
      </c>
      <c r="X116" s="51">
        <f t="shared" si="29"/>
        <v>0</v>
      </c>
      <c r="Y116" s="55">
        <f t="shared" si="30"/>
        <v>0</v>
      </c>
      <c r="Z116" s="54">
        <f t="shared" si="31"/>
        <v>0</v>
      </c>
      <c r="AA116" s="56">
        <f t="shared" si="32"/>
        <v>0</v>
      </c>
      <c r="AB116" s="51">
        <f t="shared" si="33"/>
        <v>0</v>
      </c>
      <c r="AC116" s="51">
        <f t="shared" si="34"/>
        <v>0</v>
      </c>
      <c r="AD116" s="53">
        <f t="shared" si="35"/>
        <v>0</v>
      </c>
      <c r="AE116" s="72"/>
      <c r="AF116" s="73"/>
      <c r="AG116" s="74"/>
      <c r="AH116" s="75"/>
      <c r="AI116" s="76" t="e">
        <f>#REF!</f>
        <v>#REF!</v>
      </c>
    </row>
    <row r="117" spans="1:35" ht="15.75" customHeight="1" x14ac:dyDescent="0.25">
      <c r="A117" s="62"/>
      <c r="B117" s="63"/>
      <c r="C117" s="38">
        <f t="shared" si="36"/>
        <v>0</v>
      </c>
      <c r="D117" s="64"/>
      <c r="E117" s="65"/>
      <c r="F117" s="41"/>
      <c r="G117" s="66"/>
      <c r="H117" s="109" t="str">
        <f t="shared" si="22"/>
        <v/>
      </c>
      <c r="I117" s="41"/>
      <c r="J117" s="66"/>
      <c r="K117" s="67"/>
      <c r="L117" s="68"/>
      <c r="M117" s="69">
        <f t="shared" si="19"/>
        <v>0</v>
      </c>
      <c r="N117" s="49" t="str">
        <f t="shared" si="23"/>
        <v/>
      </c>
      <c r="O117" s="70">
        <f t="shared" si="20"/>
        <v>0</v>
      </c>
      <c r="P117" s="71">
        <f t="shared" si="20"/>
        <v>0</v>
      </c>
      <c r="Q117" s="53">
        <f t="shared" si="24"/>
        <v>0</v>
      </c>
      <c r="R117" s="51">
        <f t="shared" si="25"/>
        <v>0</v>
      </c>
      <c r="S117" s="52">
        <f t="shared" si="21"/>
        <v>0</v>
      </c>
      <c r="T117" s="53">
        <f t="shared" si="26"/>
        <v>0</v>
      </c>
      <c r="U117" s="53">
        <f t="shared" si="26"/>
        <v>0</v>
      </c>
      <c r="V117" s="54">
        <f t="shared" si="27"/>
        <v>0</v>
      </c>
      <c r="W117" s="51">
        <f t="shared" si="28"/>
        <v>0</v>
      </c>
      <c r="X117" s="51">
        <f t="shared" si="29"/>
        <v>0</v>
      </c>
      <c r="Y117" s="55">
        <f t="shared" si="30"/>
        <v>0</v>
      </c>
      <c r="Z117" s="54">
        <f t="shared" si="31"/>
        <v>0</v>
      </c>
      <c r="AA117" s="56">
        <f t="shared" si="32"/>
        <v>0</v>
      </c>
      <c r="AB117" s="51">
        <f t="shared" si="33"/>
        <v>0</v>
      </c>
      <c r="AC117" s="51">
        <f t="shared" si="34"/>
        <v>0</v>
      </c>
      <c r="AD117" s="53">
        <f t="shared" si="35"/>
        <v>0</v>
      </c>
      <c r="AE117" s="72"/>
      <c r="AF117" s="73"/>
      <c r="AG117" s="74"/>
      <c r="AH117" s="75"/>
      <c r="AI117" s="76" t="e">
        <f>#REF!</f>
        <v>#REF!</v>
      </c>
    </row>
    <row r="118" spans="1:35" ht="15.75" customHeight="1" x14ac:dyDescent="0.25">
      <c r="A118" s="62">
        <v>0.374999999999999</v>
      </c>
      <c r="B118" s="63">
        <v>0.70833333333333104</v>
      </c>
      <c r="C118" s="38">
        <f t="shared" si="36"/>
        <v>0.33333333333333204</v>
      </c>
      <c r="D118" s="64"/>
      <c r="E118" s="65"/>
      <c r="F118" s="41"/>
      <c r="G118" s="66"/>
      <c r="H118" s="109" t="str">
        <f t="shared" si="22"/>
        <v>Entretien complet</v>
      </c>
      <c r="I118" s="41"/>
      <c r="J118" s="66"/>
      <c r="K118" s="67"/>
      <c r="L118" s="68"/>
      <c r="M118" s="69">
        <f t="shared" si="19"/>
        <v>7.9999999999999689</v>
      </c>
      <c r="N118" s="49">
        <f t="shared" si="23"/>
        <v>8</v>
      </c>
      <c r="O118" s="70">
        <f t="shared" si="20"/>
        <v>0</v>
      </c>
      <c r="P118" s="71">
        <f t="shared" si="20"/>
        <v>0</v>
      </c>
      <c r="Q118" s="53">
        <f t="shared" si="24"/>
        <v>0</v>
      </c>
      <c r="R118" s="51">
        <f t="shared" si="25"/>
        <v>0</v>
      </c>
      <c r="S118" s="52">
        <f t="shared" si="21"/>
        <v>1</v>
      </c>
      <c r="T118" s="53">
        <f t="shared" si="26"/>
        <v>0</v>
      </c>
      <c r="U118" s="53">
        <f t="shared" si="26"/>
        <v>0</v>
      </c>
      <c r="V118" s="54">
        <f t="shared" si="27"/>
        <v>0</v>
      </c>
      <c r="W118" s="51">
        <f t="shared" si="28"/>
        <v>0</v>
      </c>
      <c r="X118" s="51">
        <f t="shared" si="29"/>
        <v>0</v>
      </c>
      <c r="Y118" s="55">
        <f t="shared" si="30"/>
        <v>0</v>
      </c>
      <c r="Z118" s="54">
        <f t="shared" si="31"/>
        <v>0</v>
      </c>
      <c r="AA118" s="56">
        <f t="shared" si="32"/>
        <v>0</v>
      </c>
      <c r="AB118" s="51">
        <f t="shared" si="33"/>
        <v>0</v>
      </c>
      <c r="AC118" s="51">
        <f t="shared" si="34"/>
        <v>0</v>
      </c>
      <c r="AD118" s="53">
        <f t="shared" si="35"/>
        <v>0</v>
      </c>
      <c r="AE118" s="72"/>
      <c r="AF118" s="73"/>
      <c r="AG118" s="74"/>
      <c r="AH118" s="75"/>
      <c r="AI118" s="76" t="e">
        <f>#REF!</f>
        <v>#REF!</v>
      </c>
    </row>
    <row r="119" spans="1:35" ht="15.75" customHeight="1" x14ac:dyDescent="0.25">
      <c r="A119" s="62"/>
      <c r="B119" s="63"/>
      <c r="C119" s="38">
        <f t="shared" si="36"/>
        <v>0</v>
      </c>
      <c r="D119" s="64"/>
      <c r="E119" s="65"/>
      <c r="F119" s="41"/>
      <c r="G119" s="66"/>
      <c r="H119" s="109" t="str">
        <f t="shared" si="22"/>
        <v/>
      </c>
      <c r="I119" s="41"/>
      <c r="J119" s="66"/>
      <c r="K119" s="67"/>
      <c r="L119" s="68" t="s">
        <v>45</v>
      </c>
      <c r="M119" s="69">
        <f t="shared" si="19"/>
        <v>0</v>
      </c>
      <c r="N119" s="49" t="str">
        <f t="shared" si="23"/>
        <v/>
      </c>
      <c r="O119" s="70">
        <f t="shared" si="20"/>
        <v>0</v>
      </c>
      <c r="P119" s="71">
        <f t="shared" si="20"/>
        <v>0</v>
      </c>
      <c r="Q119" s="53">
        <f t="shared" si="24"/>
        <v>0</v>
      </c>
      <c r="R119" s="51">
        <f t="shared" si="25"/>
        <v>0</v>
      </c>
      <c r="S119" s="52">
        <f t="shared" si="21"/>
        <v>0</v>
      </c>
      <c r="T119" s="53">
        <f t="shared" si="26"/>
        <v>0</v>
      </c>
      <c r="U119" s="53">
        <f t="shared" si="26"/>
        <v>0</v>
      </c>
      <c r="V119" s="54">
        <f t="shared" si="27"/>
        <v>0</v>
      </c>
      <c r="W119" s="51">
        <f t="shared" si="28"/>
        <v>0</v>
      </c>
      <c r="X119" s="51">
        <f t="shared" si="29"/>
        <v>0</v>
      </c>
      <c r="Y119" s="55">
        <f t="shared" si="30"/>
        <v>0</v>
      </c>
      <c r="Z119" s="54">
        <f t="shared" si="31"/>
        <v>1</v>
      </c>
      <c r="AA119" s="56">
        <f t="shared" si="32"/>
        <v>0</v>
      </c>
      <c r="AB119" s="51">
        <f t="shared" si="33"/>
        <v>0</v>
      </c>
      <c r="AC119" s="51">
        <f t="shared" si="34"/>
        <v>0</v>
      </c>
      <c r="AD119" s="53">
        <f t="shared" si="35"/>
        <v>0</v>
      </c>
      <c r="AE119" s="72"/>
      <c r="AF119" s="73"/>
      <c r="AG119" s="74"/>
      <c r="AH119" s="75"/>
      <c r="AI119" s="76" t="e">
        <f>#REF!</f>
        <v>#REF!</v>
      </c>
    </row>
    <row r="120" spans="1:35" ht="15.75" customHeight="1" x14ac:dyDescent="0.25">
      <c r="A120" s="62"/>
      <c r="B120" s="63"/>
      <c r="C120" s="38">
        <f t="shared" si="36"/>
        <v>0</v>
      </c>
      <c r="D120" s="64"/>
      <c r="E120" s="65"/>
      <c r="F120" s="41"/>
      <c r="G120" s="66"/>
      <c r="H120" s="109" t="str">
        <f t="shared" si="22"/>
        <v/>
      </c>
      <c r="I120" s="41"/>
      <c r="J120" s="66"/>
      <c r="K120" s="67"/>
      <c r="L120" s="68"/>
      <c r="M120" s="69">
        <f t="shared" si="19"/>
        <v>0</v>
      </c>
      <c r="N120" s="49" t="str">
        <f t="shared" si="23"/>
        <v/>
      </c>
      <c r="O120" s="70">
        <f t="shared" si="20"/>
        <v>0</v>
      </c>
      <c r="P120" s="71">
        <f t="shared" si="20"/>
        <v>0</v>
      </c>
      <c r="Q120" s="53">
        <f t="shared" si="24"/>
        <v>0</v>
      </c>
      <c r="R120" s="51">
        <f t="shared" si="25"/>
        <v>0</v>
      </c>
      <c r="S120" s="52">
        <f t="shared" si="21"/>
        <v>0</v>
      </c>
      <c r="T120" s="53">
        <f t="shared" si="26"/>
        <v>0</v>
      </c>
      <c r="U120" s="53">
        <f t="shared" si="26"/>
        <v>0</v>
      </c>
      <c r="V120" s="54">
        <f t="shared" si="27"/>
        <v>0</v>
      </c>
      <c r="W120" s="51">
        <f t="shared" si="28"/>
        <v>0</v>
      </c>
      <c r="X120" s="51">
        <f t="shared" si="29"/>
        <v>0</v>
      </c>
      <c r="Y120" s="55">
        <f t="shared" si="30"/>
        <v>0</v>
      </c>
      <c r="Z120" s="54">
        <f t="shared" si="31"/>
        <v>0</v>
      </c>
      <c r="AA120" s="56">
        <f t="shared" si="32"/>
        <v>0</v>
      </c>
      <c r="AB120" s="51">
        <f t="shared" si="33"/>
        <v>0</v>
      </c>
      <c r="AC120" s="51">
        <f t="shared" si="34"/>
        <v>0</v>
      </c>
      <c r="AD120" s="53">
        <f t="shared" si="35"/>
        <v>0</v>
      </c>
      <c r="AE120" s="72"/>
      <c r="AF120" s="73"/>
      <c r="AG120" s="74"/>
      <c r="AH120" s="75"/>
      <c r="AI120" s="76" t="e">
        <f>#REF!</f>
        <v>#REF!</v>
      </c>
    </row>
    <row r="121" spans="1:35" ht="15.75" customHeight="1" x14ac:dyDescent="0.25">
      <c r="A121" s="62"/>
      <c r="B121" s="63"/>
      <c r="C121" s="38">
        <f t="shared" si="36"/>
        <v>0</v>
      </c>
      <c r="D121" s="64"/>
      <c r="E121" s="65"/>
      <c r="F121" s="41"/>
      <c r="G121" s="66"/>
      <c r="H121" s="109" t="str">
        <f t="shared" si="22"/>
        <v/>
      </c>
      <c r="I121" s="41"/>
      <c r="J121" s="66"/>
      <c r="K121" s="67"/>
      <c r="L121" s="68"/>
      <c r="M121" s="69">
        <f t="shared" si="19"/>
        <v>0</v>
      </c>
      <c r="N121" s="49" t="str">
        <f t="shared" si="23"/>
        <v/>
      </c>
      <c r="O121" s="70">
        <f t="shared" si="20"/>
        <v>0</v>
      </c>
      <c r="P121" s="71">
        <f t="shared" si="20"/>
        <v>0</v>
      </c>
      <c r="Q121" s="53">
        <f t="shared" si="24"/>
        <v>0</v>
      </c>
      <c r="R121" s="51">
        <f t="shared" si="25"/>
        <v>0</v>
      </c>
      <c r="S121" s="52">
        <f t="shared" si="21"/>
        <v>0</v>
      </c>
      <c r="T121" s="53">
        <f t="shared" si="26"/>
        <v>0</v>
      </c>
      <c r="U121" s="53">
        <f t="shared" si="26"/>
        <v>0</v>
      </c>
      <c r="V121" s="54">
        <f t="shared" si="27"/>
        <v>0</v>
      </c>
      <c r="W121" s="51">
        <f t="shared" si="28"/>
        <v>0</v>
      </c>
      <c r="X121" s="51">
        <f t="shared" si="29"/>
        <v>0</v>
      </c>
      <c r="Y121" s="55">
        <f t="shared" si="30"/>
        <v>0</v>
      </c>
      <c r="Z121" s="54">
        <f t="shared" si="31"/>
        <v>0</v>
      </c>
      <c r="AA121" s="56">
        <f t="shared" si="32"/>
        <v>0</v>
      </c>
      <c r="AB121" s="51">
        <f t="shared" si="33"/>
        <v>0</v>
      </c>
      <c r="AC121" s="51">
        <f t="shared" si="34"/>
        <v>0</v>
      </c>
      <c r="AD121" s="53">
        <f t="shared" si="35"/>
        <v>0</v>
      </c>
      <c r="AE121" s="72"/>
      <c r="AF121" s="73"/>
      <c r="AG121" s="74"/>
      <c r="AH121" s="75"/>
      <c r="AI121" s="76" t="e">
        <f>#REF!</f>
        <v>#REF!</v>
      </c>
    </row>
    <row r="122" spans="1:35" ht="15.75" customHeight="1" x14ac:dyDescent="0.25">
      <c r="A122" s="62"/>
      <c r="B122" s="63"/>
      <c r="C122" s="38">
        <f t="shared" si="36"/>
        <v>0</v>
      </c>
      <c r="D122" s="64"/>
      <c r="E122" s="65"/>
      <c r="F122" s="41"/>
      <c r="G122" s="66"/>
      <c r="H122" s="109" t="str">
        <f t="shared" si="22"/>
        <v/>
      </c>
      <c r="I122" s="41"/>
      <c r="J122" s="66"/>
      <c r="K122" s="67" t="s">
        <v>44</v>
      </c>
      <c r="L122" s="68"/>
      <c r="M122" s="69">
        <f t="shared" si="19"/>
        <v>0</v>
      </c>
      <c r="N122" s="49" t="str">
        <f t="shared" si="23"/>
        <v/>
      </c>
      <c r="O122" s="70">
        <f t="shared" si="20"/>
        <v>0</v>
      </c>
      <c r="P122" s="71">
        <f t="shared" si="20"/>
        <v>0</v>
      </c>
      <c r="Q122" s="53">
        <f t="shared" si="24"/>
        <v>0</v>
      </c>
      <c r="R122" s="51">
        <f t="shared" si="25"/>
        <v>0</v>
      </c>
      <c r="S122" s="52">
        <f t="shared" si="21"/>
        <v>0</v>
      </c>
      <c r="T122" s="53">
        <f t="shared" si="26"/>
        <v>0</v>
      </c>
      <c r="U122" s="53">
        <f t="shared" si="26"/>
        <v>0</v>
      </c>
      <c r="V122" s="54">
        <f t="shared" si="27"/>
        <v>0</v>
      </c>
      <c r="W122" s="51">
        <f t="shared" si="28"/>
        <v>0</v>
      </c>
      <c r="X122" s="51">
        <f t="shared" si="29"/>
        <v>1</v>
      </c>
      <c r="Y122" s="55">
        <f t="shared" si="30"/>
        <v>0</v>
      </c>
      <c r="Z122" s="54">
        <f t="shared" si="31"/>
        <v>0</v>
      </c>
      <c r="AA122" s="56">
        <f t="shared" si="32"/>
        <v>0</v>
      </c>
      <c r="AB122" s="51">
        <f t="shared" si="33"/>
        <v>0</v>
      </c>
      <c r="AC122" s="51">
        <f t="shared" si="34"/>
        <v>0</v>
      </c>
      <c r="AD122" s="53">
        <f t="shared" si="35"/>
        <v>0</v>
      </c>
      <c r="AE122" s="72"/>
      <c r="AF122" s="73"/>
      <c r="AG122" s="74"/>
      <c r="AH122" s="75"/>
      <c r="AI122" s="76" t="e">
        <f>#REF!</f>
        <v>#REF!</v>
      </c>
    </row>
    <row r="123" spans="1:35" ht="15.75" customHeight="1" x14ac:dyDescent="0.25">
      <c r="A123" s="62">
        <v>0.374999999999999</v>
      </c>
      <c r="B123" s="63">
        <v>0.70833333333333104</v>
      </c>
      <c r="C123" s="38">
        <f t="shared" si="36"/>
        <v>0.33333333333333204</v>
      </c>
      <c r="D123" s="64"/>
      <c r="E123" s="65"/>
      <c r="F123" s="41"/>
      <c r="G123" s="66"/>
      <c r="H123" s="109" t="str">
        <f t="shared" si="22"/>
        <v>Entretien complet</v>
      </c>
      <c r="I123" s="41"/>
      <c r="J123" s="66"/>
      <c r="K123" s="67"/>
      <c r="L123" s="68"/>
      <c r="M123" s="69">
        <f t="shared" si="19"/>
        <v>7.9999999999999689</v>
      </c>
      <c r="N123" s="49">
        <f t="shared" si="23"/>
        <v>8</v>
      </c>
      <c r="O123" s="70">
        <f t="shared" si="20"/>
        <v>0</v>
      </c>
      <c r="P123" s="71">
        <f t="shared" si="20"/>
        <v>0</v>
      </c>
      <c r="Q123" s="53">
        <f t="shared" si="24"/>
        <v>0</v>
      </c>
      <c r="R123" s="51">
        <f t="shared" si="25"/>
        <v>0</v>
      </c>
      <c r="S123" s="52">
        <f t="shared" si="21"/>
        <v>1</v>
      </c>
      <c r="T123" s="53">
        <f t="shared" si="26"/>
        <v>0</v>
      </c>
      <c r="U123" s="53">
        <f t="shared" si="26"/>
        <v>0</v>
      </c>
      <c r="V123" s="54">
        <f t="shared" si="27"/>
        <v>0</v>
      </c>
      <c r="W123" s="51">
        <f t="shared" si="28"/>
        <v>0</v>
      </c>
      <c r="X123" s="51">
        <f t="shared" si="29"/>
        <v>0</v>
      </c>
      <c r="Y123" s="55">
        <f t="shared" si="30"/>
        <v>0</v>
      </c>
      <c r="Z123" s="54">
        <f t="shared" si="31"/>
        <v>0</v>
      </c>
      <c r="AA123" s="56">
        <f t="shared" si="32"/>
        <v>0</v>
      </c>
      <c r="AB123" s="51">
        <f t="shared" si="33"/>
        <v>0</v>
      </c>
      <c r="AC123" s="51">
        <f t="shared" si="34"/>
        <v>0</v>
      </c>
      <c r="AD123" s="53">
        <f t="shared" si="35"/>
        <v>0</v>
      </c>
      <c r="AE123" s="72"/>
      <c r="AF123" s="73"/>
      <c r="AG123" s="74"/>
      <c r="AH123" s="75"/>
      <c r="AI123" s="76" t="e">
        <f>#REF!</f>
        <v>#REF!</v>
      </c>
    </row>
    <row r="124" spans="1:35" ht="15.75" customHeight="1" x14ac:dyDescent="0.25">
      <c r="A124" s="62"/>
      <c r="B124" s="63"/>
      <c r="C124" s="38">
        <f t="shared" si="36"/>
        <v>0</v>
      </c>
      <c r="D124" s="64"/>
      <c r="E124" s="65"/>
      <c r="F124" s="41"/>
      <c r="G124" s="66"/>
      <c r="H124" s="109" t="str">
        <f t="shared" si="22"/>
        <v/>
      </c>
      <c r="I124" s="41"/>
      <c r="J124" s="66"/>
      <c r="K124" s="67"/>
      <c r="L124" s="68"/>
      <c r="M124" s="69">
        <f t="shared" si="19"/>
        <v>0</v>
      </c>
      <c r="N124" s="49" t="str">
        <f t="shared" si="23"/>
        <v/>
      </c>
      <c r="O124" s="70">
        <f t="shared" si="20"/>
        <v>0</v>
      </c>
      <c r="P124" s="71">
        <f t="shared" si="20"/>
        <v>0</v>
      </c>
      <c r="Q124" s="53">
        <f t="shared" si="24"/>
        <v>0</v>
      </c>
      <c r="R124" s="51">
        <f t="shared" si="25"/>
        <v>0</v>
      </c>
      <c r="S124" s="52">
        <f t="shared" si="21"/>
        <v>0</v>
      </c>
      <c r="T124" s="53">
        <f t="shared" si="26"/>
        <v>0</v>
      </c>
      <c r="U124" s="53">
        <f t="shared" si="26"/>
        <v>0</v>
      </c>
      <c r="V124" s="54">
        <f t="shared" si="27"/>
        <v>0</v>
      </c>
      <c r="W124" s="51">
        <f t="shared" si="28"/>
        <v>0</v>
      </c>
      <c r="X124" s="51">
        <f t="shared" si="29"/>
        <v>0</v>
      </c>
      <c r="Y124" s="55">
        <f t="shared" si="30"/>
        <v>0</v>
      </c>
      <c r="Z124" s="54">
        <f t="shared" si="31"/>
        <v>0</v>
      </c>
      <c r="AA124" s="56">
        <f t="shared" si="32"/>
        <v>0</v>
      </c>
      <c r="AB124" s="51">
        <f t="shared" si="33"/>
        <v>0</v>
      </c>
      <c r="AC124" s="51">
        <f t="shared" si="34"/>
        <v>0</v>
      </c>
      <c r="AD124" s="53">
        <f t="shared" si="35"/>
        <v>0</v>
      </c>
      <c r="AE124" s="72"/>
      <c r="AF124" s="73"/>
      <c r="AG124" s="74"/>
      <c r="AH124" s="75"/>
      <c r="AI124" s="76" t="e">
        <f>#REF!</f>
        <v>#REF!</v>
      </c>
    </row>
    <row r="125" spans="1:35" ht="15.75" customHeight="1" x14ac:dyDescent="0.25">
      <c r="A125" s="62"/>
      <c r="B125" s="63"/>
      <c r="C125" s="38">
        <f t="shared" si="36"/>
        <v>0</v>
      </c>
      <c r="D125" s="64"/>
      <c r="E125" s="65"/>
      <c r="F125" s="41"/>
      <c r="G125" s="66"/>
      <c r="H125" s="109" t="str">
        <f t="shared" si="22"/>
        <v/>
      </c>
      <c r="I125" s="41"/>
      <c r="J125" s="66"/>
      <c r="K125" s="67"/>
      <c r="L125" s="68"/>
      <c r="M125" s="69">
        <f t="shared" si="19"/>
        <v>0</v>
      </c>
      <c r="N125" s="49" t="str">
        <f t="shared" si="23"/>
        <v/>
      </c>
      <c r="O125" s="70">
        <f t="shared" si="20"/>
        <v>0</v>
      </c>
      <c r="P125" s="71">
        <f t="shared" si="20"/>
        <v>0</v>
      </c>
      <c r="Q125" s="53">
        <f t="shared" si="24"/>
        <v>0</v>
      </c>
      <c r="R125" s="51">
        <f t="shared" si="25"/>
        <v>0</v>
      </c>
      <c r="S125" s="52">
        <f t="shared" si="21"/>
        <v>0</v>
      </c>
      <c r="T125" s="53">
        <f t="shared" si="26"/>
        <v>0</v>
      </c>
      <c r="U125" s="53">
        <f t="shared" si="26"/>
        <v>0</v>
      </c>
      <c r="V125" s="54">
        <f t="shared" si="27"/>
        <v>0</v>
      </c>
      <c r="W125" s="51">
        <f t="shared" si="28"/>
        <v>0</v>
      </c>
      <c r="X125" s="51">
        <f t="shared" si="29"/>
        <v>0</v>
      </c>
      <c r="Y125" s="55">
        <f t="shared" si="30"/>
        <v>0</v>
      </c>
      <c r="Z125" s="54">
        <f t="shared" si="31"/>
        <v>0</v>
      </c>
      <c r="AA125" s="56">
        <f t="shared" si="32"/>
        <v>0</v>
      </c>
      <c r="AB125" s="51">
        <f t="shared" si="33"/>
        <v>0</v>
      </c>
      <c r="AC125" s="51">
        <f t="shared" si="34"/>
        <v>0</v>
      </c>
      <c r="AD125" s="53">
        <f t="shared" si="35"/>
        <v>0</v>
      </c>
      <c r="AE125" s="72"/>
      <c r="AF125" s="73"/>
      <c r="AG125" s="74"/>
      <c r="AH125" s="75"/>
      <c r="AI125" s="76" t="e">
        <f>#REF!</f>
        <v>#REF!</v>
      </c>
    </row>
    <row r="126" spans="1:35" ht="15.75" customHeight="1" x14ac:dyDescent="0.25">
      <c r="A126" s="62"/>
      <c r="B126" s="63"/>
      <c r="C126" s="38">
        <f t="shared" si="36"/>
        <v>0</v>
      </c>
      <c r="D126" s="64"/>
      <c r="E126" s="65"/>
      <c r="F126" s="41"/>
      <c r="G126" s="66"/>
      <c r="H126" s="109" t="str">
        <f t="shared" si="22"/>
        <v/>
      </c>
      <c r="I126" s="41"/>
      <c r="J126" s="66"/>
      <c r="K126" s="67"/>
      <c r="L126" s="68"/>
      <c r="M126" s="69">
        <f t="shared" si="19"/>
        <v>0</v>
      </c>
      <c r="N126" s="49" t="str">
        <f t="shared" si="23"/>
        <v/>
      </c>
      <c r="O126" s="70">
        <f t="shared" si="20"/>
        <v>0</v>
      </c>
      <c r="P126" s="71">
        <f t="shared" si="20"/>
        <v>0</v>
      </c>
      <c r="Q126" s="53">
        <f t="shared" si="24"/>
        <v>0</v>
      </c>
      <c r="R126" s="51">
        <f t="shared" si="25"/>
        <v>0</v>
      </c>
      <c r="S126" s="52">
        <f t="shared" si="21"/>
        <v>0</v>
      </c>
      <c r="T126" s="53">
        <f t="shared" si="26"/>
        <v>0</v>
      </c>
      <c r="U126" s="53">
        <f t="shared" si="26"/>
        <v>0</v>
      </c>
      <c r="V126" s="54">
        <f t="shared" si="27"/>
        <v>0</v>
      </c>
      <c r="W126" s="51">
        <f t="shared" si="28"/>
        <v>0</v>
      </c>
      <c r="X126" s="51">
        <f t="shared" si="29"/>
        <v>0</v>
      </c>
      <c r="Y126" s="55">
        <f t="shared" si="30"/>
        <v>0</v>
      </c>
      <c r="Z126" s="54">
        <f t="shared" si="31"/>
        <v>0</v>
      </c>
      <c r="AA126" s="56">
        <f t="shared" si="32"/>
        <v>0</v>
      </c>
      <c r="AB126" s="51">
        <f t="shared" si="33"/>
        <v>0</v>
      </c>
      <c r="AC126" s="51">
        <f t="shared" si="34"/>
        <v>0</v>
      </c>
      <c r="AD126" s="53">
        <f t="shared" si="35"/>
        <v>0</v>
      </c>
      <c r="AE126" s="72"/>
      <c r="AF126" s="73"/>
      <c r="AG126" s="74"/>
      <c r="AH126" s="75"/>
      <c r="AI126" s="76" t="e">
        <f>#REF!</f>
        <v>#REF!</v>
      </c>
    </row>
    <row r="127" spans="1:35" ht="15.75" customHeight="1" x14ac:dyDescent="0.25">
      <c r="A127" s="62"/>
      <c r="B127" s="63"/>
      <c r="C127" s="38">
        <f t="shared" si="36"/>
        <v>0</v>
      </c>
      <c r="D127" s="64"/>
      <c r="E127" s="65"/>
      <c r="F127" s="41"/>
      <c r="G127" s="66"/>
      <c r="H127" s="109" t="str">
        <f t="shared" si="22"/>
        <v/>
      </c>
      <c r="I127" s="41"/>
      <c r="J127" s="66"/>
      <c r="K127" s="67"/>
      <c r="L127" s="68"/>
      <c r="M127" s="69">
        <f t="shared" si="19"/>
        <v>0</v>
      </c>
      <c r="N127" s="49" t="str">
        <f t="shared" si="23"/>
        <v/>
      </c>
      <c r="O127" s="70">
        <f t="shared" si="20"/>
        <v>0</v>
      </c>
      <c r="P127" s="71">
        <f t="shared" si="20"/>
        <v>0</v>
      </c>
      <c r="Q127" s="53">
        <f t="shared" si="24"/>
        <v>0</v>
      </c>
      <c r="R127" s="51">
        <f t="shared" si="25"/>
        <v>0</v>
      </c>
      <c r="S127" s="52">
        <f t="shared" si="21"/>
        <v>0</v>
      </c>
      <c r="T127" s="53">
        <f t="shared" si="26"/>
        <v>0</v>
      </c>
      <c r="U127" s="53">
        <f t="shared" si="26"/>
        <v>0</v>
      </c>
      <c r="V127" s="54">
        <f t="shared" si="27"/>
        <v>0</v>
      </c>
      <c r="W127" s="51">
        <f t="shared" si="28"/>
        <v>0</v>
      </c>
      <c r="X127" s="51">
        <f t="shared" si="29"/>
        <v>0</v>
      </c>
      <c r="Y127" s="55">
        <f t="shared" si="30"/>
        <v>0</v>
      </c>
      <c r="Z127" s="54">
        <f t="shared" si="31"/>
        <v>0</v>
      </c>
      <c r="AA127" s="56">
        <f t="shared" si="32"/>
        <v>0</v>
      </c>
      <c r="AB127" s="51">
        <f t="shared" si="33"/>
        <v>0</v>
      </c>
      <c r="AC127" s="51">
        <f t="shared" si="34"/>
        <v>0</v>
      </c>
      <c r="AD127" s="53">
        <f t="shared" si="35"/>
        <v>0</v>
      </c>
      <c r="AE127" s="72"/>
      <c r="AF127" s="73"/>
      <c r="AG127" s="74"/>
      <c r="AH127" s="75"/>
      <c r="AI127" s="76" t="e">
        <f>#REF!</f>
        <v>#REF!</v>
      </c>
    </row>
    <row r="128" spans="1:35" ht="16.5" customHeight="1" thickBot="1" x14ac:dyDescent="0.3">
      <c r="A128" s="77"/>
      <c r="B128" s="78"/>
      <c r="C128" s="79">
        <f t="shared" si="36"/>
        <v>0</v>
      </c>
      <c r="D128" s="80"/>
      <c r="E128" s="81"/>
      <c r="F128" s="82"/>
      <c r="G128" s="83"/>
      <c r="H128" s="86" t="str">
        <f t="shared" si="22"/>
        <v/>
      </c>
      <c r="I128" s="85"/>
      <c r="J128" s="83"/>
      <c r="K128" s="86"/>
      <c r="L128" s="87"/>
      <c r="M128" s="88">
        <f t="shared" si="19"/>
        <v>0</v>
      </c>
      <c r="N128" s="89" t="str">
        <f t="shared" si="23"/>
        <v/>
      </c>
      <c r="O128" s="90">
        <f t="shared" si="20"/>
        <v>0</v>
      </c>
      <c r="P128" s="91">
        <f t="shared" si="20"/>
        <v>0</v>
      </c>
      <c r="Q128" s="53">
        <f t="shared" si="24"/>
        <v>0</v>
      </c>
      <c r="R128" s="51">
        <f t="shared" si="25"/>
        <v>0</v>
      </c>
      <c r="S128" s="52">
        <f t="shared" si="21"/>
        <v>0</v>
      </c>
      <c r="T128" s="92">
        <f t="shared" si="26"/>
        <v>0</v>
      </c>
      <c r="U128" s="92">
        <f t="shared" si="26"/>
        <v>0</v>
      </c>
      <c r="V128" s="93">
        <f t="shared" si="27"/>
        <v>0</v>
      </c>
      <c r="W128" s="94">
        <f t="shared" si="28"/>
        <v>0</v>
      </c>
      <c r="X128" s="94">
        <f t="shared" si="29"/>
        <v>0</v>
      </c>
      <c r="Y128" s="95">
        <f t="shared" si="30"/>
        <v>0</v>
      </c>
      <c r="Z128" s="93">
        <f t="shared" si="31"/>
        <v>0</v>
      </c>
      <c r="AA128" s="96">
        <f t="shared" si="32"/>
        <v>0</v>
      </c>
      <c r="AB128" s="94">
        <f t="shared" si="33"/>
        <v>0</v>
      </c>
      <c r="AC128" s="94">
        <f t="shared" si="34"/>
        <v>0</v>
      </c>
      <c r="AD128" s="92">
        <f t="shared" si="35"/>
        <v>0</v>
      </c>
      <c r="AE128" s="97"/>
      <c r="AF128" s="98"/>
      <c r="AG128" s="99"/>
      <c r="AH128" s="100"/>
      <c r="AI128" s="101" t="e">
        <f>#REF!</f>
        <v>#REF!</v>
      </c>
    </row>
    <row r="129" spans="1:35" ht="15.75" customHeight="1" x14ac:dyDescent="0.25">
      <c r="A129" s="36"/>
      <c r="B129" s="37"/>
      <c r="C129" s="102">
        <f>B129-A129</f>
        <v>0</v>
      </c>
      <c r="D129" s="39"/>
      <c r="E129" s="40"/>
      <c r="F129" s="41"/>
      <c r="G129" s="66"/>
      <c r="H129" s="109" t="str">
        <f t="shared" si="22"/>
        <v/>
      </c>
      <c r="I129" s="41"/>
      <c r="J129" s="66"/>
      <c r="K129" s="104"/>
      <c r="L129" s="45"/>
      <c r="M129" s="69">
        <f t="shared" si="19"/>
        <v>0</v>
      </c>
      <c r="N129" s="49" t="str">
        <f t="shared" si="23"/>
        <v/>
      </c>
      <c r="O129" s="48">
        <f t="shared" si="20"/>
        <v>0</v>
      </c>
      <c r="P129" s="105">
        <f t="shared" si="20"/>
        <v>0</v>
      </c>
      <c r="Q129" s="106">
        <f t="shared" si="24"/>
        <v>0</v>
      </c>
      <c r="R129" s="107">
        <f t="shared" si="25"/>
        <v>0</v>
      </c>
      <c r="S129" s="108">
        <f t="shared" si="21"/>
        <v>0</v>
      </c>
      <c r="T129" s="53">
        <f t="shared" si="26"/>
        <v>0</v>
      </c>
      <c r="U129" s="106">
        <f t="shared" si="26"/>
        <v>0</v>
      </c>
      <c r="V129" s="54">
        <f t="shared" si="27"/>
        <v>0</v>
      </c>
      <c r="W129" s="51">
        <f t="shared" si="28"/>
        <v>0</v>
      </c>
      <c r="X129" s="51">
        <f t="shared" si="29"/>
        <v>0</v>
      </c>
      <c r="Y129" s="55">
        <f t="shared" si="30"/>
        <v>0</v>
      </c>
      <c r="Z129" s="54">
        <f t="shared" si="31"/>
        <v>0</v>
      </c>
      <c r="AA129" s="56">
        <f t="shared" si="32"/>
        <v>0</v>
      </c>
      <c r="AB129" s="51">
        <f t="shared" si="33"/>
        <v>0</v>
      </c>
      <c r="AC129" s="51">
        <f t="shared" si="34"/>
        <v>0</v>
      </c>
      <c r="AD129" s="53">
        <f t="shared" si="35"/>
        <v>0</v>
      </c>
      <c r="AE129" s="57"/>
      <c r="AF129" s="58"/>
      <c r="AG129" s="59"/>
      <c r="AH129" s="60"/>
      <c r="AI129" s="61" t="e">
        <f>#REF!</f>
        <v>#REF!</v>
      </c>
    </row>
    <row r="130" spans="1:35" ht="15.75" customHeight="1" x14ac:dyDescent="0.25">
      <c r="A130" s="62"/>
      <c r="B130" s="63"/>
      <c r="C130" s="38">
        <f t="shared" ref="C130:C170" si="37">B130-A130</f>
        <v>0</v>
      </c>
      <c r="D130" s="64"/>
      <c r="E130" s="65"/>
      <c r="F130" s="41"/>
      <c r="G130" s="66"/>
      <c r="H130" s="109" t="str">
        <f t="shared" si="22"/>
        <v/>
      </c>
      <c r="I130" s="41"/>
      <c r="J130" s="66"/>
      <c r="K130" s="67"/>
      <c r="L130" s="68"/>
      <c r="M130" s="69">
        <f t="shared" si="19"/>
        <v>0</v>
      </c>
      <c r="N130" s="49" t="str">
        <f t="shared" si="23"/>
        <v/>
      </c>
      <c r="O130" s="70">
        <f t="shared" si="20"/>
        <v>0</v>
      </c>
      <c r="P130" s="71">
        <f t="shared" si="20"/>
        <v>0</v>
      </c>
      <c r="Q130" s="53">
        <f t="shared" si="24"/>
        <v>0</v>
      </c>
      <c r="R130" s="51">
        <f t="shared" si="25"/>
        <v>0</v>
      </c>
      <c r="S130" s="52">
        <f t="shared" si="21"/>
        <v>0</v>
      </c>
      <c r="T130" s="53">
        <f t="shared" si="26"/>
        <v>0</v>
      </c>
      <c r="U130" s="53">
        <f t="shared" si="26"/>
        <v>0</v>
      </c>
      <c r="V130" s="54">
        <f t="shared" si="27"/>
        <v>0</v>
      </c>
      <c r="W130" s="51">
        <f t="shared" si="28"/>
        <v>0</v>
      </c>
      <c r="X130" s="51">
        <f t="shared" si="29"/>
        <v>0</v>
      </c>
      <c r="Y130" s="55">
        <f t="shared" si="30"/>
        <v>0</v>
      </c>
      <c r="Z130" s="54">
        <f t="shared" si="31"/>
        <v>0</v>
      </c>
      <c r="AA130" s="56">
        <f t="shared" si="32"/>
        <v>0</v>
      </c>
      <c r="AB130" s="51">
        <f t="shared" si="33"/>
        <v>0</v>
      </c>
      <c r="AC130" s="51">
        <f t="shared" si="34"/>
        <v>0</v>
      </c>
      <c r="AD130" s="53">
        <f t="shared" si="35"/>
        <v>0</v>
      </c>
      <c r="AE130" s="72"/>
      <c r="AF130" s="73"/>
      <c r="AG130" s="74"/>
      <c r="AH130" s="75"/>
      <c r="AI130" s="76" t="e">
        <f>#REF!</f>
        <v>#REF!</v>
      </c>
    </row>
    <row r="131" spans="1:35" ht="15.75" customHeight="1" x14ac:dyDescent="0.25">
      <c r="A131" s="62"/>
      <c r="B131" s="63"/>
      <c r="C131" s="38">
        <f t="shared" si="37"/>
        <v>0</v>
      </c>
      <c r="D131" s="64"/>
      <c r="E131" s="65"/>
      <c r="F131" s="41"/>
      <c r="G131" s="66"/>
      <c r="H131" s="109" t="str">
        <f t="shared" si="22"/>
        <v/>
      </c>
      <c r="I131" s="41"/>
      <c r="J131" s="66"/>
      <c r="K131" s="67"/>
      <c r="L131" s="68"/>
      <c r="M131" s="69">
        <f t="shared" ref="M131:M194" si="38">C131*24</f>
        <v>0</v>
      </c>
      <c r="N131" s="49" t="str">
        <f t="shared" si="23"/>
        <v/>
      </c>
      <c r="O131" s="70">
        <f t="shared" ref="O131:P194" si="39">(HOUR(D131)+MINUTE(D131)/60)</f>
        <v>0</v>
      </c>
      <c r="P131" s="71">
        <f t="shared" si="39"/>
        <v>0</v>
      </c>
      <c r="Q131" s="53">
        <f t="shared" si="24"/>
        <v>0</v>
      </c>
      <c r="R131" s="51">
        <f t="shared" si="25"/>
        <v>0</v>
      </c>
      <c r="S131" s="52">
        <f t="shared" ref="S131:S194" si="40">IF(H131="Entretien complet",1,0)</f>
        <v>0</v>
      </c>
      <c r="T131" s="53">
        <f t="shared" si="26"/>
        <v>0</v>
      </c>
      <c r="U131" s="53">
        <f t="shared" si="26"/>
        <v>0</v>
      </c>
      <c r="V131" s="54">
        <f t="shared" si="27"/>
        <v>0</v>
      </c>
      <c r="W131" s="51">
        <f t="shared" si="28"/>
        <v>0</v>
      </c>
      <c r="X131" s="51">
        <f t="shared" si="29"/>
        <v>0</v>
      </c>
      <c r="Y131" s="55">
        <f t="shared" si="30"/>
        <v>0</v>
      </c>
      <c r="Z131" s="54">
        <f t="shared" si="31"/>
        <v>0</v>
      </c>
      <c r="AA131" s="56">
        <f t="shared" si="32"/>
        <v>0</v>
      </c>
      <c r="AB131" s="51">
        <f t="shared" si="33"/>
        <v>0</v>
      </c>
      <c r="AC131" s="51">
        <f t="shared" si="34"/>
        <v>0</v>
      </c>
      <c r="AD131" s="53">
        <f t="shared" si="35"/>
        <v>0</v>
      </c>
      <c r="AE131" s="72"/>
      <c r="AF131" s="73"/>
      <c r="AG131" s="74"/>
      <c r="AH131" s="75"/>
      <c r="AI131" s="76" t="e">
        <f>#REF!</f>
        <v>#REF!</v>
      </c>
    </row>
    <row r="132" spans="1:35" ht="15.75" customHeight="1" x14ac:dyDescent="0.25">
      <c r="A132" s="62">
        <v>0.374999999999999</v>
      </c>
      <c r="B132" s="63">
        <v>0.70833333333333104</v>
      </c>
      <c r="C132" s="38">
        <f t="shared" si="37"/>
        <v>0.33333333333333204</v>
      </c>
      <c r="D132" s="64"/>
      <c r="E132" s="65">
        <v>4.1666666666666664E-2</v>
      </c>
      <c r="F132" s="41"/>
      <c r="G132" s="66"/>
      <c r="H132" s="109" t="str">
        <f t="shared" ref="H132:H195" si="41">IF(AND(A132&gt;=5/24,B132&lt;=11.92/24,A132&lt;&gt;"",B132&lt;&gt;""),"",IF(AND(A132&gt;16/24,B132&lt;24/24,A132&lt;&gt;"",B132&lt;&gt;""),"",IF(AND(A132&gt;=5/24,A132&lt;=12/24,B132&gt;=12/24,B132&lt;=15.92/24,A132&lt;&gt;"",B132&lt;&gt;""),"Déjeuner",IF(OR(AND(A132&gt;12/24,B132&lt;=15.92/24),ISBLANK(A132),ISBLANK(B132)),"",IF(AND(A132&gt;12/24,A132&lt;=15.92,B132&gt;15.92/24,B132&lt;24/24),"Goûter",IF(AND(A132&lt;=12/24,B132&gt;=16/24),"Entretien complet"))))))</f>
        <v>Entretien complet</v>
      </c>
      <c r="I132" s="41"/>
      <c r="J132" s="66"/>
      <c r="K132" s="67"/>
      <c r="L132" s="68"/>
      <c r="M132" s="69">
        <f t="shared" si="38"/>
        <v>7.9999999999999689</v>
      </c>
      <c r="N132" s="49">
        <f t="shared" ref="N132:N195" si="42">IF(K132="Adaptation",4,IF(M132&lt;&gt;0,MAX(8,M132),""))</f>
        <v>8</v>
      </c>
      <c r="O132" s="70">
        <f t="shared" si="39"/>
        <v>0</v>
      </c>
      <c r="P132" s="71">
        <f t="shared" si="39"/>
        <v>1</v>
      </c>
      <c r="Q132" s="53">
        <f t="shared" ref="Q132:Q195" si="43">IF(OR(AF132=TRUE,H132="Déjeuner"),1,0)</f>
        <v>0</v>
      </c>
      <c r="R132" s="51">
        <f t="shared" ref="R132:R195" si="44">IF(OR(AE132=TRUE,H132="Goûter"),1,0)</f>
        <v>0</v>
      </c>
      <c r="S132" s="52">
        <f t="shared" si="40"/>
        <v>1</v>
      </c>
      <c r="T132" s="53">
        <f t="shared" ref="T132:U195" si="45">IF(AG132=TRUE,1,0)</f>
        <v>0</v>
      </c>
      <c r="U132" s="53">
        <f t="shared" si="45"/>
        <v>0</v>
      </c>
      <c r="V132" s="54">
        <f t="shared" ref="V132:V195" si="46">IF(K132="ABSENCE ENFANT",1,0)</f>
        <v>0</v>
      </c>
      <c r="W132" s="51">
        <f t="shared" ref="W132:W195" si="47">IF(K132="CONVENANCE",1,0)</f>
        <v>0</v>
      </c>
      <c r="X132" s="51">
        <f t="shared" ref="X132:X195" si="48">IF(K132="MALADIE ENFANT",1,0)</f>
        <v>0</v>
      </c>
      <c r="Y132" s="55">
        <f t="shared" ref="Y132:Y195" si="49">IF(K132="VAC PARENTS",1,0)</f>
        <v>0</v>
      </c>
      <c r="Z132" s="54">
        <f t="shared" ref="Z132:Z195" si="50">IF(L132="BESOIN PERSONNEL",1,0)</f>
        <v>0</v>
      </c>
      <c r="AA132" s="56">
        <f t="shared" ref="AA132:AA195" si="51">IF(L132="CP",1,0)</f>
        <v>0</v>
      </c>
      <c r="AB132" s="51">
        <f t="shared" ref="AB132:AB195" si="52">IF(L132="GREVE",1,0)</f>
        <v>0</v>
      </c>
      <c r="AC132" s="51">
        <f t="shared" ref="AC132:AC195" si="53">IF(L132="MALADIE NOUNOU",1,0)</f>
        <v>0</v>
      </c>
      <c r="AD132" s="53">
        <f t="shared" ref="AD132:AD195" si="54">IF(L132="RECUP FERIE",1,0)</f>
        <v>0</v>
      </c>
      <c r="AE132" s="72"/>
      <c r="AF132" s="73"/>
      <c r="AG132" s="74"/>
      <c r="AH132" s="75"/>
      <c r="AI132" s="76" t="e">
        <f>#REF!</f>
        <v>#REF!</v>
      </c>
    </row>
    <row r="133" spans="1:35" ht="15.75" customHeight="1" x14ac:dyDescent="0.25">
      <c r="A133" s="62">
        <v>0.374999999999999</v>
      </c>
      <c r="B133" s="63">
        <v>0.70833333333333104</v>
      </c>
      <c r="C133" s="38">
        <f t="shared" si="37"/>
        <v>0.33333333333333204</v>
      </c>
      <c r="D133" s="64"/>
      <c r="E133" s="65"/>
      <c r="F133" s="41"/>
      <c r="G133" s="66"/>
      <c r="H133" s="109" t="str">
        <f t="shared" si="41"/>
        <v>Entretien complet</v>
      </c>
      <c r="I133" s="41"/>
      <c r="J133" s="66"/>
      <c r="K133" s="67"/>
      <c r="L133" s="68"/>
      <c r="M133" s="69">
        <f t="shared" si="38"/>
        <v>7.9999999999999689</v>
      </c>
      <c r="N133" s="49">
        <f t="shared" si="42"/>
        <v>8</v>
      </c>
      <c r="O133" s="70">
        <f t="shared" si="39"/>
        <v>0</v>
      </c>
      <c r="P133" s="71">
        <f t="shared" si="39"/>
        <v>0</v>
      </c>
      <c r="Q133" s="53">
        <f t="shared" si="43"/>
        <v>0</v>
      </c>
      <c r="R133" s="51">
        <f t="shared" si="44"/>
        <v>0</v>
      </c>
      <c r="S133" s="52">
        <f t="shared" si="40"/>
        <v>1</v>
      </c>
      <c r="T133" s="53">
        <f t="shared" si="45"/>
        <v>0</v>
      </c>
      <c r="U133" s="53">
        <f t="shared" si="45"/>
        <v>0</v>
      </c>
      <c r="V133" s="54">
        <f t="shared" si="46"/>
        <v>0</v>
      </c>
      <c r="W133" s="51">
        <f t="shared" si="47"/>
        <v>0</v>
      </c>
      <c r="X133" s="51">
        <f t="shared" si="48"/>
        <v>0</v>
      </c>
      <c r="Y133" s="55">
        <f t="shared" si="49"/>
        <v>0</v>
      </c>
      <c r="Z133" s="54">
        <f t="shared" si="50"/>
        <v>0</v>
      </c>
      <c r="AA133" s="56">
        <f t="shared" si="51"/>
        <v>0</v>
      </c>
      <c r="AB133" s="51">
        <f t="shared" si="52"/>
        <v>0</v>
      </c>
      <c r="AC133" s="51">
        <f t="shared" si="53"/>
        <v>0</v>
      </c>
      <c r="AD133" s="53">
        <f t="shared" si="54"/>
        <v>0</v>
      </c>
      <c r="AE133" s="72" t="b">
        <v>0</v>
      </c>
      <c r="AF133" s="73"/>
      <c r="AG133" s="74" t="b">
        <v>0</v>
      </c>
      <c r="AH133" s="75" t="b">
        <v>0</v>
      </c>
      <c r="AI133" s="76" t="e">
        <f>#REF!</f>
        <v>#REF!</v>
      </c>
    </row>
    <row r="134" spans="1:35" ht="15.75" customHeight="1" x14ac:dyDescent="0.25">
      <c r="A134" s="62"/>
      <c r="B134" s="63"/>
      <c r="C134" s="38">
        <f t="shared" si="37"/>
        <v>0</v>
      </c>
      <c r="D134" s="64"/>
      <c r="E134" s="65"/>
      <c r="F134" s="41"/>
      <c r="G134" s="66"/>
      <c r="H134" s="109" t="str">
        <f t="shared" si="41"/>
        <v/>
      </c>
      <c r="I134" s="41"/>
      <c r="J134" s="66"/>
      <c r="K134" s="67"/>
      <c r="L134" s="68"/>
      <c r="M134" s="69">
        <f t="shared" si="38"/>
        <v>0</v>
      </c>
      <c r="N134" s="49" t="str">
        <f t="shared" si="42"/>
        <v/>
      </c>
      <c r="O134" s="70">
        <f t="shared" si="39"/>
        <v>0</v>
      </c>
      <c r="P134" s="71">
        <f t="shared" si="39"/>
        <v>0</v>
      </c>
      <c r="Q134" s="53">
        <f t="shared" si="43"/>
        <v>0</v>
      </c>
      <c r="R134" s="51">
        <f t="shared" si="44"/>
        <v>0</v>
      </c>
      <c r="S134" s="52">
        <f t="shared" si="40"/>
        <v>0</v>
      </c>
      <c r="T134" s="53">
        <f t="shared" si="45"/>
        <v>0</v>
      </c>
      <c r="U134" s="53">
        <f t="shared" si="45"/>
        <v>0</v>
      </c>
      <c r="V134" s="54">
        <f t="shared" si="46"/>
        <v>0</v>
      </c>
      <c r="W134" s="51">
        <f t="shared" si="47"/>
        <v>0</v>
      </c>
      <c r="X134" s="51">
        <f t="shared" si="48"/>
        <v>0</v>
      </c>
      <c r="Y134" s="55">
        <f t="shared" si="49"/>
        <v>0</v>
      </c>
      <c r="Z134" s="54">
        <f t="shared" si="50"/>
        <v>0</v>
      </c>
      <c r="AA134" s="56">
        <f t="shared" si="51"/>
        <v>0</v>
      </c>
      <c r="AB134" s="51">
        <f t="shared" si="52"/>
        <v>0</v>
      </c>
      <c r="AC134" s="51">
        <f t="shared" si="53"/>
        <v>0</v>
      </c>
      <c r="AD134" s="53">
        <f t="shared" si="54"/>
        <v>0</v>
      </c>
      <c r="AE134" s="72" t="b">
        <v>0</v>
      </c>
      <c r="AF134" s="73"/>
      <c r="AG134" s="74" t="b">
        <v>0</v>
      </c>
      <c r="AH134" s="75" t="b">
        <v>0</v>
      </c>
      <c r="AI134" s="76" t="e">
        <f>#REF!</f>
        <v>#REF!</v>
      </c>
    </row>
    <row r="135" spans="1:35" ht="15.75" customHeight="1" x14ac:dyDescent="0.25">
      <c r="A135" s="62"/>
      <c r="B135" s="63"/>
      <c r="C135" s="38">
        <f t="shared" si="37"/>
        <v>0</v>
      </c>
      <c r="D135" s="64"/>
      <c r="E135" s="65"/>
      <c r="F135" s="41"/>
      <c r="G135" s="66"/>
      <c r="H135" s="109" t="str">
        <f t="shared" si="41"/>
        <v/>
      </c>
      <c r="I135" s="41"/>
      <c r="J135" s="66"/>
      <c r="K135" s="67"/>
      <c r="L135" s="68"/>
      <c r="M135" s="69">
        <f t="shared" si="38"/>
        <v>0</v>
      </c>
      <c r="N135" s="49" t="str">
        <f t="shared" si="42"/>
        <v/>
      </c>
      <c r="O135" s="70">
        <f t="shared" si="39"/>
        <v>0</v>
      </c>
      <c r="P135" s="71">
        <f t="shared" si="39"/>
        <v>0</v>
      </c>
      <c r="Q135" s="53">
        <f t="shared" si="43"/>
        <v>0</v>
      </c>
      <c r="R135" s="51">
        <f t="shared" si="44"/>
        <v>0</v>
      </c>
      <c r="S135" s="52">
        <f t="shared" si="40"/>
        <v>0</v>
      </c>
      <c r="T135" s="53">
        <f t="shared" si="45"/>
        <v>0</v>
      </c>
      <c r="U135" s="53">
        <f t="shared" si="45"/>
        <v>0</v>
      </c>
      <c r="V135" s="54">
        <f t="shared" si="46"/>
        <v>0</v>
      </c>
      <c r="W135" s="51">
        <f t="shared" si="47"/>
        <v>0</v>
      </c>
      <c r="X135" s="51">
        <f t="shared" si="48"/>
        <v>0</v>
      </c>
      <c r="Y135" s="55">
        <f t="shared" si="49"/>
        <v>0</v>
      </c>
      <c r="Z135" s="54">
        <f t="shared" si="50"/>
        <v>0</v>
      </c>
      <c r="AA135" s="56">
        <f t="shared" si="51"/>
        <v>0</v>
      </c>
      <c r="AB135" s="51">
        <f t="shared" si="52"/>
        <v>0</v>
      </c>
      <c r="AC135" s="51">
        <f t="shared" si="53"/>
        <v>0</v>
      </c>
      <c r="AD135" s="53">
        <f t="shared" si="54"/>
        <v>0</v>
      </c>
      <c r="AE135" s="72"/>
      <c r="AF135" s="73"/>
      <c r="AG135" s="74"/>
      <c r="AH135" s="75"/>
      <c r="AI135" s="76" t="e">
        <f>#REF!</f>
        <v>#REF!</v>
      </c>
    </row>
    <row r="136" spans="1:35" ht="15.75" customHeight="1" x14ac:dyDescent="0.25">
      <c r="A136" s="62"/>
      <c r="B136" s="63"/>
      <c r="C136" s="38">
        <f t="shared" si="37"/>
        <v>0</v>
      </c>
      <c r="D136" s="64"/>
      <c r="E136" s="65"/>
      <c r="F136" s="41"/>
      <c r="G136" s="66"/>
      <c r="H136" s="109" t="str">
        <f t="shared" si="41"/>
        <v/>
      </c>
      <c r="I136" s="41"/>
      <c r="J136" s="66"/>
      <c r="K136" s="67"/>
      <c r="L136" s="68"/>
      <c r="M136" s="69">
        <f t="shared" si="38"/>
        <v>0</v>
      </c>
      <c r="N136" s="49" t="str">
        <f t="shared" si="42"/>
        <v/>
      </c>
      <c r="O136" s="70">
        <f t="shared" si="39"/>
        <v>0</v>
      </c>
      <c r="P136" s="71">
        <f t="shared" si="39"/>
        <v>0</v>
      </c>
      <c r="Q136" s="53">
        <f t="shared" si="43"/>
        <v>0</v>
      </c>
      <c r="R136" s="51">
        <f t="shared" si="44"/>
        <v>0</v>
      </c>
      <c r="S136" s="52">
        <f t="shared" si="40"/>
        <v>0</v>
      </c>
      <c r="T136" s="53">
        <f t="shared" si="45"/>
        <v>0</v>
      </c>
      <c r="U136" s="53">
        <f t="shared" si="45"/>
        <v>0</v>
      </c>
      <c r="V136" s="54">
        <f t="shared" si="46"/>
        <v>0</v>
      </c>
      <c r="W136" s="51">
        <f t="shared" si="47"/>
        <v>0</v>
      </c>
      <c r="X136" s="51">
        <f t="shared" si="48"/>
        <v>0</v>
      </c>
      <c r="Y136" s="55">
        <f t="shared" si="49"/>
        <v>0</v>
      </c>
      <c r="Z136" s="54">
        <f t="shared" si="50"/>
        <v>0</v>
      </c>
      <c r="AA136" s="56">
        <f t="shared" si="51"/>
        <v>0</v>
      </c>
      <c r="AB136" s="51">
        <f t="shared" si="52"/>
        <v>0</v>
      </c>
      <c r="AC136" s="51">
        <f t="shared" si="53"/>
        <v>0</v>
      </c>
      <c r="AD136" s="53">
        <f t="shared" si="54"/>
        <v>0</v>
      </c>
      <c r="AE136" s="72"/>
      <c r="AF136" s="73"/>
      <c r="AG136" s="74"/>
      <c r="AH136" s="75"/>
      <c r="AI136" s="76" t="e">
        <f>#REF!</f>
        <v>#REF!</v>
      </c>
    </row>
    <row r="137" spans="1:35" ht="15.75" customHeight="1" x14ac:dyDescent="0.25">
      <c r="A137" s="62">
        <v>0.374999999999999</v>
      </c>
      <c r="B137" s="63">
        <v>0.70833333333333104</v>
      </c>
      <c r="C137" s="38">
        <f t="shared" si="37"/>
        <v>0.33333333333333204</v>
      </c>
      <c r="D137" s="64"/>
      <c r="E137" s="65"/>
      <c r="F137" s="41"/>
      <c r="G137" s="66"/>
      <c r="H137" s="109" t="str">
        <f t="shared" si="41"/>
        <v>Entretien complet</v>
      </c>
      <c r="I137" s="41"/>
      <c r="J137" s="66"/>
      <c r="K137" s="67"/>
      <c r="L137" s="68"/>
      <c r="M137" s="69">
        <f t="shared" si="38"/>
        <v>7.9999999999999689</v>
      </c>
      <c r="N137" s="49">
        <f t="shared" si="42"/>
        <v>8</v>
      </c>
      <c r="O137" s="70">
        <f t="shared" si="39"/>
        <v>0</v>
      </c>
      <c r="P137" s="71">
        <f t="shared" si="39"/>
        <v>0</v>
      </c>
      <c r="Q137" s="53">
        <f t="shared" si="43"/>
        <v>0</v>
      </c>
      <c r="R137" s="51">
        <f t="shared" si="44"/>
        <v>0</v>
      </c>
      <c r="S137" s="52">
        <f t="shared" si="40"/>
        <v>1</v>
      </c>
      <c r="T137" s="53">
        <f t="shared" si="45"/>
        <v>0</v>
      </c>
      <c r="U137" s="53">
        <f t="shared" si="45"/>
        <v>0</v>
      </c>
      <c r="V137" s="54">
        <f t="shared" si="46"/>
        <v>0</v>
      </c>
      <c r="W137" s="51">
        <f t="shared" si="47"/>
        <v>0</v>
      </c>
      <c r="X137" s="51">
        <f t="shared" si="48"/>
        <v>0</v>
      </c>
      <c r="Y137" s="55">
        <f t="shared" si="49"/>
        <v>0</v>
      </c>
      <c r="Z137" s="54">
        <f t="shared" si="50"/>
        <v>0</v>
      </c>
      <c r="AA137" s="56">
        <f t="shared" si="51"/>
        <v>0</v>
      </c>
      <c r="AB137" s="51">
        <f t="shared" si="52"/>
        <v>0</v>
      </c>
      <c r="AC137" s="51">
        <f t="shared" si="53"/>
        <v>0</v>
      </c>
      <c r="AD137" s="53">
        <f t="shared" si="54"/>
        <v>0</v>
      </c>
      <c r="AE137" s="72"/>
      <c r="AF137" s="73"/>
      <c r="AG137" s="74"/>
      <c r="AH137" s="75"/>
      <c r="AI137" s="76" t="e">
        <f>#REF!</f>
        <v>#REF!</v>
      </c>
    </row>
    <row r="138" spans="1:35" ht="15.75" customHeight="1" x14ac:dyDescent="0.25">
      <c r="A138" s="62"/>
      <c r="B138" s="63"/>
      <c r="C138" s="38">
        <f t="shared" si="37"/>
        <v>0</v>
      </c>
      <c r="D138" s="64"/>
      <c r="E138" s="65"/>
      <c r="F138" s="41"/>
      <c r="G138" s="66"/>
      <c r="H138" s="109" t="str">
        <f t="shared" si="41"/>
        <v/>
      </c>
      <c r="I138" s="41"/>
      <c r="J138" s="66"/>
      <c r="K138" s="67"/>
      <c r="L138" s="68"/>
      <c r="M138" s="69">
        <f t="shared" si="38"/>
        <v>0</v>
      </c>
      <c r="N138" s="49" t="str">
        <f t="shared" si="42"/>
        <v/>
      </c>
      <c r="O138" s="70">
        <f t="shared" si="39"/>
        <v>0</v>
      </c>
      <c r="P138" s="71">
        <f t="shared" si="39"/>
        <v>0</v>
      </c>
      <c r="Q138" s="53">
        <f t="shared" si="43"/>
        <v>0</v>
      </c>
      <c r="R138" s="51">
        <f t="shared" si="44"/>
        <v>0</v>
      </c>
      <c r="S138" s="52">
        <f t="shared" si="40"/>
        <v>0</v>
      </c>
      <c r="T138" s="53">
        <f t="shared" si="45"/>
        <v>0</v>
      </c>
      <c r="U138" s="53">
        <f t="shared" si="45"/>
        <v>0</v>
      </c>
      <c r="V138" s="54">
        <f t="shared" si="46"/>
        <v>0</v>
      </c>
      <c r="W138" s="51">
        <f t="shared" si="47"/>
        <v>0</v>
      </c>
      <c r="X138" s="51">
        <f t="shared" si="48"/>
        <v>0</v>
      </c>
      <c r="Y138" s="55">
        <f t="shared" si="49"/>
        <v>0</v>
      </c>
      <c r="Z138" s="54">
        <f t="shared" si="50"/>
        <v>0</v>
      </c>
      <c r="AA138" s="56">
        <f t="shared" si="51"/>
        <v>0</v>
      </c>
      <c r="AB138" s="51">
        <f t="shared" si="52"/>
        <v>0</v>
      </c>
      <c r="AC138" s="51">
        <f t="shared" si="53"/>
        <v>0</v>
      </c>
      <c r="AD138" s="53">
        <f t="shared" si="54"/>
        <v>0</v>
      </c>
      <c r="AE138" s="72"/>
      <c r="AF138" s="73"/>
      <c r="AG138" s="74"/>
      <c r="AH138" s="75"/>
      <c r="AI138" s="76" t="e">
        <f>#REF!</f>
        <v>#REF!</v>
      </c>
    </row>
    <row r="139" spans="1:35" ht="15.75" customHeight="1" x14ac:dyDescent="0.25">
      <c r="A139" s="62">
        <v>0.374999999999999</v>
      </c>
      <c r="B139" s="63">
        <v>0.70833333333333104</v>
      </c>
      <c r="C139" s="38">
        <f t="shared" si="37"/>
        <v>0.33333333333333204</v>
      </c>
      <c r="D139" s="64"/>
      <c r="E139" s="65"/>
      <c r="F139" s="41"/>
      <c r="G139" s="66"/>
      <c r="H139" s="109" t="str">
        <f t="shared" si="41"/>
        <v>Entretien complet</v>
      </c>
      <c r="I139" s="41"/>
      <c r="J139" s="66"/>
      <c r="K139" s="67"/>
      <c r="L139" s="68"/>
      <c r="M139" s="69">
        <f t="shared" si="38"/>
        <v>7.9999999999999689</v>
      </c>
      <c r="N139" s="49">
        <f t="shared" si="42"/>
        <v>8</v>
      </c>
      <c r="O139" s="70">
        <f t="shared" si="39"/>
        <v>0</v>
      </c>
      <c r="P139" s="71">
        <f t="shared" si="39"/>
        <v>0</v>
      </c>
      <c r="Q139" s="53">
        <f t="shared" si="43"/>
        <v>0</v>
      </c>
      <c r="R139" s="51">
        <f t="shared" si="44"/>
        <v>0</v>
      </c>
      <c r="S139" s="52">
        <f t="shared" si="40"/>
        <v>1</v>
      </c>
      <c r="T139" s="53">
        <f t="shared" si="45"/>
        <v>0</v>
      </c>
      <c r="U139" s="53">
        <f t="shared" si="45"/>
        <v>0</v>
      </c>
      <c r="V139" s="54">
        <f t="shared" si="46"/>
        <v>0</v>
      </c>
      <c r="W139" s="51">
        <f t="shared" si="47"/>
        <v>0</v>
      </c>
      <c r="X139" s="51">
        <f t="shared" si="48"/>
        <v>0</v>
      </c>
      <c r="Y139" s="55">
        <f t="shared" si="49"/>
        <v>0</v>
      </c>
      <c r="Z139" s="54">
        <f t="shared" si="50"/>
        <v>0</v>
      </c>
      <c r="AA139" s="56">
        <f t="shared" si="51"/>
        <v>0</v>
      </c>
      <c r="AB139" s="51">
        <f t="shared" si="52"/>
        <v>0</v>
      </c>
      <c r="AC139" s="51">
        <f t="shared" si="53"/>
        <v>0</v>
      </c>
      <c r="AD139" s="53">
        <f t="shared" si="54"/>
        <v>0</v>
      </c>
      <c r="AE139" s="72"/>
      <c r="AF139" s="73"/>
      <c r="AG139" s="74"/>
      <c r="AH139" s="75"/>
      <c r="AI139" s="76" t="e">
        <f>#REF!</f>
        <v>#REF!</v>
      </c>
    </row>
    <row r="140" spans="1:35" ht="15.75" customHeight="1" x14ac:dyDescent="0.25">
      <c r="A140" s="62">
        <v>0.374999999999999</v>
      </c>
      <c r="B140" s="63">
        <v>0.70833333333333104</v>
      </c>
      <c r="C140" s="38">
        <f t="shared" si="37"/>
        <v>0.33333333333333204</v>
      </c>
      <c r="D140" s="64"/>
      <c r="E140" s="65"/>
      <c r="F140" s="41"/>
      <c r="G140" s="66"/>
      <c r="H140" s="109" t="str">
        <f t="shared" si="41"/>
        <v>Entretien complet</v>
      </c>
      <c r="I140" s="41"/>
      <c r="J140" s="66"/>
      <c r="K140" s="67"/>
      <c r="L140" s="68"/>
      <c r="M140" s="69">
        <f t="shared" si="38"/>
        <v>7.9999999999999689</v>
      </c>
      <c r="N140" s="49">
        <f t="shared" si="42"/>
        <v>8</v>
      </c>
      <c r="O140" s="70">
        <f t="shared" si="39"/>
        <v>0</v>
      </c>
      <c r="P140" s="71">
        <f t="shared" si="39"/>
        <v>0</v>
      </c>
      <c r="Q140" s="53">
        <f t="shared" si="43"/>
        <v>0</v>
      </c>
      <c r="R140" s="51">
        <f t="shared" si="44"/>
        <v>0</v>
      </c>
      <c r="S140" s="52">
        <f t="shared" si="40"/>
        <v>1</v>
      </c>
      <c r="T140" s="53">
        <f t="shared" si="45"/>
        <v>0</v>
      </c>
      <c r="U140" s="53">
        <f t="shared" si="45"/>
        <v>0</v>
      </c>
      <c r="V140" s="54">
        <f t="shared" si="46"/>
        <v>0</v>
      </c>
      <c r="W140" s="51">
        <f t="shared" si="47"/>
        <v>0</v>
      </c>
      <c r="X140" s="51">
        <f t="shared" si="48"/>
        <v>0</v>
      </c>
      <c r="Y140" s="55">
        <f t="shared" si="49"/>
        <v>0</v>
      </c>
      <c r="Z140" s="54">
        <f t="shared" si="50"/>
        <v>0</v>
      </c>
      <c r="AA140" s="56">
        <f t="shared" si="51"/>
        <v>0</v>
      </c>
      <c r="AB140" s="51">
        <f t="shared" si="52"/>
        <v>0</v>
      </c>
      <c r="AC140" s="51">
        <f t="shared" si="53"/>
        <v>0</v>
      </c>
      <c r="AD140" s="53">
        <f t="shared" si="54"/>
        <v>0</v>
      </c>
      <c r="AE140" s="72"/>
      <c r="AF140" s="73"/>
      <c r="AG140" s="74"/>
      <c r="AH140" s="75"/>
      <c r="AI140" s="76" t="e">
        <f>#REF!</f>
        <v>#REF!</v>
      </c>
    </row>
    <row r="141" spans="1:35" ht="15.75" customHeight="1" x14ac:dyDescent="0.25">
      <c r="A141" s="62"/>
      <c r="B141" s="63"/>
      <c r="C141" s="38">
        <f t="shared" si="37"/>
        <v>0</v>
      </c>
      <c r="D141" s="64"/>
      <c r="E141" s="65"/>
      <c r="F141" s="41"/>
      <c r="G141" s="66"/>
      <c r="H141" s="109" t="str">
        <f t="shared" si="41"/>
        <v/>
      </c>
      <c r="I141" s="41"/>
      <c r="J141" s="66"/>
      <c r="K141" s="67"/>
      <c r="L141" s="68"/>
      <c r="M141" s="69">
        <f t="shared" si="38"/>
        <v>0</v>
      </c>
      <c r="N141" s="49" t="str">
        <f t="shared" si="42"/>
        <v/>
      </c>
      <c r="O141" s="70">
        <f t="shared" si="39"/>
        <v>0</v>
      </c>
      <c r="P141" s="71">
        <f t="shared" si="39"/>
        <v>0</v>
      </c>
      <c r="Q141" s="53">
        <f t="shared" si="43"/>
        <v>0</v>
      </c>
      <c r="R141" s="51">
        <f t="shared" si="44"/>
        <v>0</v>
      </c>
      <c r="S141" s="52">
        <f t="shared" si="40"/>
        <v>0</v>
      </c>
      <c r="T141" s="53">
        <f t="shared" si="45"/>
        <v>0</v>
      </c>
      <c r="U141" s="53">
        <f t="shared" si="45"/>
        <v>0</v>
      </c>
      <c r="V141" s="54">
        <f t="shared" si="46"/>
        <v>0</v>
      </c>
      <c r="W141" s="51">
        <f t="shared" si="47"/>
        <v>0</v>
      </c>
      <c r="X141" s="51">
        <f t="shared" si="48"/>
        <v>0</v>
      </c>
      <c r="Y141" s="55">
        <f t="shared" si="49"/>
        <v>0</v>
      </c>
      <c r="Z141" s="54">
        <f t="shared" si="50"/>
        <v>0</v>
      </c>
      <c r="AA141" s="56">
        <f t="shared" si="51"/>
        <v>0</v>
      </c>
      <c r="AB141" s="51">
        <f t="shared" si="52"/>
        <v>0</v>
      </c>
      <c r="AC141" s="51">
        <f t="shared" si="53"/>
        <v>0</v>
      </c>
      <c r="AD141" s="53">
        <f t="shared" si="54"/>
        <v>0</v>
      </c>
      <c r="AE141" s="72"/>
      <c r="AF141" s="73"/>
      <c r="AG141" s="74"/>
      <c r="AH141" s="75"/>
      <c r="AI141" s="76" t="e">
        <f>#REF!</f>
        <v>#REF!</v>
      </c>
    </row>
    <row r="142" spans="1:35" ht="15.75" customHeight="1" x14ac:dyDescent="0.25">
      <c r="A142" s="62"/>
      <c r="B142" s="63"/>
      <c r="C142" s="38">
        <f t="shared" si="37"/>
        <v>0</v>
      </c>
      <c r="D142" s="64"/>
      <c r="E142" s="65"/>
      <c r="F142" s="41"/>
      <c r="G142" s="66"/>
      <c r="H142" s="109" t="str">
        <f t="shared" si="41"/>
        <v/>
      </c>
      <c r="I142" s="41"/>
      <c r="J142" s="66"/>
      <c r="K142" s="67"/>
      <c r="L142" s="68"/>
      <c r="M142" s="69">
        <f t="shared" si="38"/>
        <v>0</v>
      </c>
      <c r="N142" s="49" t="str">
        <f t="shared" si="42"/>
        <v/>
      </c>
      <c r="O142" s="70">
        <f t="shared" si="39"/>
        <v>0</v>
      </c>
      <c r="P142" s="71">
        <f t="shared" si="39"/>
        <v>0</v>
      </c>
      <c r="Q142" s="53">
        <f t="shared" si="43"/>
        <v>0</v>
      </c>
      <c r="R142" s="51">
        <f t="shared" si="44"/>
        <v>0</v>
      </c>
      <c r="S142" s="52">
        <f t="shared" si="40"/>
        <v>0</v>
      </c>
      <c r="T142" s="53">
        <f t="shared" si="45"/>
        <v>0</v>
      </c>
      <c r="U142" s="53">
        <f t="shared" si="45"/>
        <v>0</v>
      </c>
      <c r="V142" s="54">
        <f t="shared" si="46"/>
        <v>0</v>
      </c>
      <c r="W142" s="51">
        <f t="shared" si="47"/>
        <v>0</v>
      </c>
      <c r="X142" s="51">
        <f t="shared" si="48"/>
        <v>0</v>
      </c>
      <c r="Y142" s="55">
        <f t="shared" si="49"/>
        <v>0</v>
      </c>
      <c r="Z142" s="54">
        <f t="shared" si="50"/>
        <v>0</v>
      </c>
      <c r="AA142" s="56">
        <f t="shared" si="51"/>
        <v>0</v>
      </c>
      <c r="AB142" s="51">
        <f t="shared" si="52"/>
        <v>0</v>
      </c>
      <c r="AC142" s="51">
        <f t="shared" si="53"/>
        <v>0</v>
      </c>
      <c r="AD142" s="53">
        <f t="shared" si="54"/>
        <v>0</v>
      </c>
      <c r="AE142" s="72"/>
      <c r="AF142" s="73"/>
      <c r="AG142" s="74"/>
      <c r="AH142" s="75"/>
      <c r="AI142" s="76" t="e">
        <f>#REF!</f>
        <v>#REF!</v>
      </c>
    </row>
    <row r="143" spans="1:35" ht="15.75" customHeight="1" x14ac:dyDescent="0.25">
      <c r="A143" s="62">
        <v>0.374999999999999</v>
      </c>
      <c r="B143" s="63">
        <v>0.70833333333333104</v>
      </c>
      <c r="C143" s="38">
        <f t="shared" si="37"/>
        <v>0.33333333333333204</v>
      </c>
      <c r="D143" s="64"/>
      <c r="E143" s="65"/>
      <c r="F143" s="41"/>
      <c r="G143" s="66"/>
      <c r="H143" s="109" t="str">
        <f t="shared" si="41"/>
        <v>Entretien complet</v>
      </c>
      <c r="I143" s="41"/>
      <c r="J143" s="66"/>
      <c r="K143" s="67"/>
      <c r="L143" s="68"/>
      <c r="M143" s="69">
        <f t="shared" si="38"/>
        <v>7.9999999999999689</v>
      </c>
      <c r="N143" s="49">
        <f t="shared" si="42"/>
        <v>8</v>
      </c>
      <c r="O143" s="70">
        <f t="shared" si="39"/>
        <v>0</v>
      </c>
      <c r="P143" s="71">
        <f t="shared" si="39"/>
        <v>0</v>
      </c>
      <c r="Q143" s="53">
        <f t="shared" si="43"/>
        <v>0</v>
      </c>
      <c r="R143" s="51">
        <f t="shared" si="44"/>
        <v>0</v>
      </c>
      <c r="S143" s="52">
        <f t="shared" si="40"/>
        <v>1</v>
      </c>
      <c r="T143" s="53">
        <f t="shared" si="45"/>
        <v>0</v>
      </c>
      <c r="U143" s="53">
        <f t="shared" si="45"/>
        <v>0</v>
      </c>
      <c r="V143" s="54">
        <f t="shared" si="46"/>
        <v>0</v>
      </c>
      <c r="W143" s="51">
        <f t="shared" si="47"/>
        <v>0</v>
      </c>
      <c r="X143" s="51">
        <f t="shared" si="48"/>
        <v>0</v>
      </c>
      <c r="Y143" s="55">
        <f t="shared" si="49"/>
        <v>0</v>
      </c>
      <c r="Z143" s="54">
        <f t="shared" si="50"/>
        <v>0</v>
      </c>
      <c r="AA143" s="56">
        <f t="shared" si="51"/>
        <v>0</v>
      </c>
      <c r="AB143" s="51">
        <f t="shared" si="52"/>
        <v>0</v>
      </c>
      <c r="AC143" s="51">
        <f t="shared" si="53"/>
        <v>0</v>
      </c>
      <c r="AD143" s="53">
        <f t="shared" si="54"/>
        <v>0</v>
      </c>
      <c r="AE143" s="72"/>
      <c r="AF143" s="73"/>
      <c r="AG143" s="74"/>
      <c r="AH143" s="75"/>
      <c r="AI143" s="76" t="e">
        <f>#REF!</f>
        <v>#REF!</v>
      </c>
    </row>
    <row r="144" spans="1:35" ht="15.75" customHeight="1" x14ac:dyDescent="0.25">
      <c r="A144" s="62">
        <v>0.374999999999999</v>
      </c>
      <c r="B144" s="63">
        <v>0.70833333333333104</v>
      </c>
      <c r="C144" s="38">
        <f t="shared" si="37"/>
        <v>0.33333333333333204</v>
      </c>
      <c r="D144" s="64"/>
      <c r="E144" s="65"/>
      <c r="F144" s="41"/>
      <c r="G144" s="66"/>
      <c r="H144" s="109" t="str">
        <f t="shared" si="41"/>
        <v>Entretien complet</v>
      </c>
      <c r="I144" s="41"/>
      <c r="J144" s="66"/>
      <c r="K144" s="67"/>
      <c r="L144" s="68"/>
      <c r="M144" s="69">
        <f t="shared" si="38"/>
        <v>7.9999999999999689</v>
      </c>
      <c r="N144" s="49">
        <f t="shared" si="42"/>
        <v>8</v>
      </c>
      <c r="O144" s="70">
        <f t="shared" si="39"/>
        <v>0</v>
      </c>
      <c r="P144" s="71">
        <f t="shared" si="39"/>
        <v>0</v>
      </c>
      <c r="Q144" s="53">
        <f t="shared" si="43"/>
        <v>0</v>
      </c>
      <c r="R144" s="51">
        <f t="shared" si="44"/>
        <v>0</v>
      </c>
      <c r="S144" s="52">
        <f t="shared" si="40"/>
        <v>1</v>
      </c>
      <c r="T144" s="53">
        <f t="shared" si="45"/>
        <v>0</v>
      </c>
      <c r="U144" s="53">
        <f t="shared" si="45"/>
        <v>0</v>
      </c>
      <c r="V144" s="54">
        <f t="shared" si="46"/>
        <v>0</v>
      </c>
      <c r="W144" s="51">
        <f t="shared" si="47"/>
        <v>0</v>
      </c>
      <c r="X144" s="51">
        <f t="shared" si="48"/>
        <v>0</v>
      </c>
      <c r="Y144" s="55">
        <f t="shared" si="49"/>
        <v>0</v>
      </c>
      <c r="Z144" s="54">
        <f t="shared" si="50"/>
        <v>0</v>
      </c>
      <c r="AA144" s="56">
        <f t="shared" si="51"/>
        <v>0</v>
      </c>
      <c r="AB144" s="51">
        <f t="shared" si="52"/>
        <v>0</v>
      </c>
      <c r="AC144" s="51">
        <f t="shared" si="53"/>
        <v>0</v>
      </c>
      <c r="AD144" s="53">
        <f t="shared" si="54"/>
        <v>0</v>
      </c>
      <c r="AE144" s="72"/>
      <c r="AF144" s="73"/>
      <c r="AG144" s="74"/>
      <c r="AH144" s="75"/>
      <c r="AI144" s="76" t="e">
        <f>#REF!</f>
        <v>#REF!</v>
      </c>
    </row>
    <row r="145" spans="1:35" ht="15.75" customHeight="1" x14ac:dyDescent="0.25">
      <c r="A145" s="62"/>
      <c r="B145" s="63"/>
      <c r="C145" s="38">
        <f t="shared" si="37"/>
        <v>0</v>
      </c>
      <c r="D145" s="64"/>
      <c r="E145" s="65"/>
      <c r="F145" s="41"/>
      <c r="G145" s="66"/>
      <c r="H145" s="109" t="str">
        <f t="shared" si="41"/>
        <v/>
      </c>
      <c r="I145" s="41"/>
      <c r="J145" s="66"/>
      <c r="K145" s="67"/>
      <c r="L145" s="68"/>
      <c r="M145" s="69">
        <f t="shared" si="38"/>
        <v>0</v>
      </c>
      <c r="N145" s="49" t="str">
        <f t="shared" si="42"/>
        <v/>
      </c>
      <c r="O145" s="70">
        <f t="shared" si="39"/>
        <v>0</v>
      </c>
      <c r="P145" s="71">
        <f t="shared" si="39"/>
        <v>0</v>
      </c>
      <c r="Q145" s="53">
        <f t="shared" si="43"/>
        <v>0</v>
      </c>
      <c r="R145" s="51">
        <f t="shared" si="44"/>
        <v>0</v>
      </c>
      <c r="S145" s="52">
        <f t="shared" si="40"/>
        <v>0</v>
      </c>
      <c r="T145" s="53">
        <f t="shared" si="45"/>
        <v>0</v>
      </c>
      <c r="U145" s="53">
        <f t="shared" si="45"/>
        <v>0</v>
      </c>
      <c r="V145" s="54">
        <f t="shared" si="46"/>
        <v>0</v>
      </c>
      <c r="W145" s="51">
        <f t="shared" si="47"/>
        <v>0</v>
      </c>
      <c r="X145" s="51">
        <f t="shared" si="48"/>
        <v>0</v>
      </c>
      <c r="Y145" s="55">
        <f t="shared" si="49"/>
        <v>0</v>
      </c>
      <c r="Z145" s="54">
        <f t="shared" si="50"/>
        <v>0</v>
      </c>
      <c r="AA145" s="56">
        <f t="shared" si="51"/>
        <v>0</v>
      </c>
      <c r="AB145" s="51">
        <f t="shared" si="52"/>
        <v>0</v>
      </c>
      <c r="AC145" s="51">
        <f t="shared" si="53"/>
        <v>0</v>
      </c>
      <c r="AD145" s="53">
        <f t="shared" si="54"/>
        <v>0</v>
      </c>
      <c r="AE145" s="72"/>
      <c r="AF145" s="73"/>
      <c r="AG145" s="74"/>
      <c r="AH145" s="75"/>
      <c r="AI145" s="76" t="e">
        <f>#REF!</f>
        <v>#REF!</v>
      </c>
    </row>
    <row r="146" spans="1:35" ht="15.75" customHeight="1" x14ac:dyDescent="0.25">
      <c r="A146" s="62">
        <v>0.374999999999999</v>
      </c>
      <c r="B146" s="63">
        <v>0.70833333333333104</v>
      </c>
      <c r="C146" s="38">
        <f t="shared" si="37"/>
        <v>0.33333333333333204</v>
      </c>
      <c r="D146" s="64"/>
      <c r="E146" s="65"/>
      <c r="F146" s="41"/>
      <c r="G146" s="66"/>
      <c r="H146" s="109" t="str">
        <f t="shared" si="41"/>
        <v>Entretien complet</v>
      </c>
      <c r="I146" s="41"/>
      <c r="J146" s="66"/>
      <c r="K146" s="67"/>
      <c r="L146" s="68"/>
      <c r="M146" s="69">
        <f t="shared" si="38"/>
        <v>7.9999999999999689</v>
      </c>
      <c r="N146" s="49">
        <f t="shared" si="42"/>
        <v>8</v>
      </c>
      <c r="O146" s="70">
        <f t="shared" si="39"/>
        <v>0</v>
      </c>
      <c r="P146" s="71">
        <f t="shared" si="39"/>
        <v>0</v>
      </c>
      <c r="Q146" s="53">
        <f t="shared" si="43"/>
        <v>0</v>
      </c>
      <c r="R146" s="51">
        <f t="shared" si="44"/>
        <v>0</v>
      </c>
      <c r="S146" s="52">
        <f t="shared" si="40"/>
        <v>1</v>
      </c>
      <c r="T146" s="53">
        <f t="shared" si="45"/>
        <v>0</v>
      </c>
      <c r="U146" s="53">
        <f t="shared" si="45"/>
        <v>0</v>
      </c>
      <c r="V146" s="54">
        <f t="shared" si="46"/>
        <v>0</v>
      </c>
      <c r="W146" s="51">
        <f t="shared" si="47"/>
        <v>0</v>
      </c>
      <c r="X146" s="51">
        <f t="shared" si="48"/>
        <v>0</v>
      </c>
      <c r="Y146" s="55">
        <f t="shared" si="49"/>
        <v>0</v>
      </c>
      <c r="Z146" s="54">
        <f t="shared" si="50"/>
        <v>0</v>
      </c>
      <c r="AA146" s="56">
        <f t="shared" si="51"/>
        <v>0</v>
      </c>
      <c r="AB146" s="51">
        <f t="shared" si="52"/>
        <v>0</v>
      </c>
      <c r="AC146" s="51">
        <f t="shared" si="53"/>
        <v>0</v>
      </c>
      <c r="AD146" s="53">
        <f t="shared" si="54"/>
        <v>0</v>
      </c>
      <c r="AE146" s="72"/>
      <c r="AF146" s="73"/>
      <c r="AG146" s="74"/>
      <c r="AH146" s="75"/>
      <c r="AI146" s="76" t="e">
        <f>#REF!</f>
        <v>#REF!</v>
      </c>
    </row>
    <row r="147" spans="1:35" ht="15.75" customHeight="1" x14ac:dyDescent="0.25">
      <c r="A147" s="62">
        <v>0.374999999999999</v>
      </c>
      <c r="B147" s="63">
        <v>0.70833333333333104</v>
      </c>
      <c r="C147" s="38">
        <f t="shared" si="37"/>
        <v>0.33333333333333204</v>
      </c>
      <c r="D147" s="64"/>
      <c r="E147" s="65"/>
      <c r="F147" s="41"/>
      <c r="G147" s="66"/>
      <c r="H147" s="109" t="str">
        <f t="shared" si="41"/>
        <v>Entretien complet</v>
      </c>
      <c r="I147" s="41"/>
      <c r="J147" s="66"/>
      <c r="K147" s="67"/>
      <c r="L147" s="68"/>
      <c r="M147" s="69">
        <f t="shared" si="38"/>
        <v>7.9999999999999689</v>
      </c>
      <c r="N147" s="49">
        <f t="shared" si="42"/>
        <v>8</v>
      </c>
      <c r="O147" s="70">
        <f t="shared" si="39"/>
        <v>0</v>
      </c>
      <c r="P147" s="71">
        <f t="shared" si="39"/>
        <v>0</v>
      </c>
      <c r="Q147" s="53">
        <f t="shared" si="43"/>
        <v>0</v>
      </c>
      <c r="R147" s="51">
        <f t="shared" si="44"/>
        <v>0</v>
      </c>
      <c r="S147" s="52">
        <f t="shared" si="40"/>
        <v>1</v>
      </c>
      <c r="T147" s="53">
        <f t="shared" si="45"/>
        <v>0</v>
      </c>
      <c r="U147" s="53">
        <f t="shared" si="45"/>
        <v>0</v>
      </c>
      <c r="V147" s="54">
        <f t="shared" si="46"/>
        <v>0</v>
      </c>
      <c r="W147" s="51">
        <f t="shared" si="47"/>
        <v>0</v>
      </c>
      <c r="X147" s="51">
        <f t="shared" si="48"/>
        <v>0</v>
      </c>
      <c r="Y147" s="55">
        <f t="shared" si="49"/>
        <v>0</v>
      </c>
      <c r="Z147" s="54">
        <f t="shared" si="50"/>
        <v>0</v>
      </c>
      <c r="AA147" s="56">
        <f t="shared" si="51"/>
        <v>0</v>
      </c>
      <c r="AB147" s="51">
        <f t="shared" si="52"/>
        <v>0</v>
      </c>
      <c r="AC147" s="51">
        <f t="shared" si="53"/>
        <v>0</v>
      </c>
      <c r="AD147" s="53">
        <f t="shared" si="54"/>
        <v>0</v>
      </c>
      <c r="AE147" s="72"/>
      <c r="AF147" s="73"/>
      <c r="AG147" s="74"/>
      <c r="AH147" s="75"/>
      <c r="AI147" s="76" t="e">
        <f>#REF!</f>
        <v>#REF!</v>
      </c>
    </row>
    <row r="148" spans="1:35" ht="15.75" customHeight="1" x14ac:dyDescent="0.25">
      <c r="A148" s="62"/>
      <c r="B148" s="63"/>
      <c r="C148" s="38">
        <f t="shared" si="37"/>
        <v>0</v>
      </c>
      <c r="D148" s="64"/>
      <c r="E148" s="65"/>
      <c r="F148" s="41"/>
      <c r="G148" s="66"/>
      <c r="H148" s="109" t="str">
        <f t="shared" si="41"/>
        <v/>
      </c>
      <c r="I148" s="41"/>
      <c r="J148" s="66"/>
      <c r="K148" s="67"/>
      <c r="L148" s="68"/>
      <c r="M148" s="69">
        <f t="shared" si="38"/>
        <v>0</v>
      </c>
      <c r="N148" s="49" t="str">
        <f t="shared" si="42"/>
        <v/>
      </c>
      <c r="O148" s="70">
        <f t="shared" si="39"/>
        <v>0</v>
      </c>
      <c r="P148" s="71">
        <f t="shared" si="39"/>
        <v>0</v>
      </c>
      <c r="Q148" s="53">
        <f t="shared" si="43"/>
        <v>0</v>
      </c>
      <c r="R148" s="51">
        <f t="shared" si="44"/>
        <v>0</v>
      </c>
      <c r="S148" s="52">
        <f t="shared" si="40"/>
        <v>0</v>
      </c>
      <c r="T148" s="53">
        <f t="shared" si="45"/>
        <v>0</v>
      </c>
      <c r="U148" s="53">
        <f t="shared" si="45"/>
        <v>0</v>
      </c>
      <c r="V148" s="54">
        <f t="shared" si="46"/>
        <v>0</v>
      </c>
      <c r="W148" s="51">
        <f t="shared" si="47"/>
        <v>0</v>
      </c>
      <c r="X148" s="51">
        <f t="shared" si="48"/>
        <v>0</v>
      </c>
      <c r="Y148" s="55">
        <f t="shared" si="49"/>
        <v>0</v>
      </c>
      <c r="Z148" s="54">
        <f t="shared" si="50"/>
        <v>0</v>
      </c>
      <c r="AA148" s="56">
        <f t="shared" si="51"/>
        <v>0</v>
      </c>
      <c r="AB148" s="51">
        <f t="shared" si="52"/>
        <v>0</v>
      </c>
      <c r="AC148" s="51">
        <f t="shared" si="53"/>
        <v>0</v>
      </c>
      <c r="AD148" s="53">
        <f t="shared" si="54"/>
        <v>0</v>
      </c>
      <c r="AE148" s="72"/>
      <c r="AF148" s="73"/>
      <c r="AG148" s="74"/>
      <c r="AH148" s="75"/>
      <c r="AI148" s="76" t="e">
        <f>#REF!</f>
        <v>#REF!</v>
      </c>
    </row>
    <row r="149" spans="1:35" ht="15.75" customHeight="1" x14ac:dyDescent="0.25">
      <c r="A149" s="62"/>
      <c r="B149" s="63"/>
      <c r="C149" s="38">
        <f t="shared" si="37"/>
        <v>0</v>
      </c>
      <c r="D149" s="64"/>
      <c r="E149" s="65"/>
      <c r="F149" s="41"/>
      <c r="G149" s="66"/>
      <c r="H149" s="109" t="str">
        <f t="shared" si="41"/>
        <v/>
      </c>
      <c r="I149" s="41"/>
      <c r="J149" s="66"/>
      <c r="K149" s="67"/>
      <c r="L149" s="68"/>
      <c r="M149" s="69">
        <f t="shared" si="38"/>
        <v>0</v>
      </c>
      <c r="N149" s="49" t="str">
        <f t="shared" si="42"/>
        <v/>
      </c>
      <c r="O149" s="70">
        <f t="shared" si="39"/>
        <v>0</v>
      </c>
      <c r="P149" s="71">
        <f t="shared" si="39"/>
        <v>0</v>
      </c>
      <c r="Q149" s="53">
        <f t="shared" si="43"/>
        <v>0</v>
      </c>
      <c r="R149" s="51">
        <f t="shared" si="44"/>
        <v>0</v>
      </c>
      <c r="S149" s="52">
        <f t="shared" si="40"/>
        <v>0</v>
      </c>
      <c r="T149" s="53">
        <f t="shared" si="45"/>
        <v>0</v>
      </c>
      <c r="U149" s="53">
        <f t="shared" si="45"/>
        <v>0</v>
      </c>
      <c r="V149" s="54">
        <f t="shared" si="46"/>
        <v>0</v>
      </c>
      <c r="W149" s="51">
        <f t="shared" si="47"/>
        <v>0</v>
      </c>
      <c r="X149" s="51">
        <f t="shared" si="48"/>
        <v>0</v>
      </c>
      <c r="Y149" s="55">
        <f t="shared" si="49"/>
        <v>0</v>
      </c>
      <c r="Z149" s="54">
        <f t="shared" si="50"/>
        <v>0</v>
      </c>
      <c r="AA149" s="56">
        <f t="shared" si="51"/>
        <v>0</v>
      </c>
      <c r="AB149" s="51">
        <f t="shared" si="52"/>
        <v>0</v>
      </c>
      <c r="AC149" s="51">
        <f t="shared" si="53"/>
        <v>0</v>
      </c>
      <c r="AD149" s="53">
        <f t="shared" si="54"/>
        <v>0</v>
      </c>
      <c r="AE149" s="72"/>
      <c r="AF149" s="73"/>
      <c r="AG149" s="74"/>
      <c r="AH149" s="75"/>
      <c r="AI149" s="76" t="e">
        <f>#REF!</f>
        <v>#REF!</v>
      </c>
    </row>
    <row r="150" spans="1:35" ht="15.75" customHeight="1" x14ac:dyDescent="0.25">
      <c r="A150" s="62"/>
      <c r="B150" s="63"/>
      <c r="C150" s="38">
        <f t="shared" si="37"/>
        <v>0</v>
      </c>
      <c r="D150" s="64"/>
      <c r="E150" s="65"/>
      <c r="F150" s="41"/>
      <c r="G150" s="66"/>
      <c r="H150" s="109" t="str">
        <f t="shared" si="41"/>
        <v/>
      </c>
      <c r="I150" s="41"/>
      <c r="J150" s="66"/>
      <c r="K150" s="67" t="s">
        <v>44</v>
      </c>
      <c r="L150" s="68"/>
      <c r="M150" s="69">
        <f t="shared" si="38"/>
        <v>0</v>
      </c>
      <c r="N150" s="49" t="str">
        <f t="shared" si="42"/>
        <v/>
      </c>
      <c r="O150" s="70">
        <f t="shared" si="39"/>
        <v>0</v>
      </c>
      <c r="P150" s="71">
        <f t="shared" si="39"/>
        <v>0</v>
      </c>
      <c r="Q150" s="53">
        <f t="shared" si="43"/>
        <v>0</v>
      </c>
      <c r="R150" s="51">
        <f t="shared" si="44"/>
        <v>0</v>
      </c>
      <c r="S150" s="52">
        <f t="shared" si="40"/>
        <v>0</v>
      </c>
      <c r="T150" s="53">
        <f t="shared" si="45"/>
        <v>0</v>
      </c>
      <c r="U150" s="53">
        <f t="shared" si="45"/>
        <v>0</v>
      </c>
      <c r="V150" s="54">
        <f t="shared" si="46"/>
        <v>0</v>
      </c>
      <c r="W150" s="51">
        <f t="shared" si="47"/>
        <v>0</v>
      </c>
      <c r="X150" s="51">
        <f t="shared" si="48"/>
        <v>1</v>
      </c>
      <c r="Y150" s="55">
        <f t="shared" si="49"/>
        <v>0</v>
      </c>
      <c r="Z150" s="54">
        <f t="shared" si="50"/>
        <v>0</v>
      </c>
      <c r="AA150" s="56">
        <f t="shared" si="51"/>
        <v>0</v>
      </c>
      <c r="AB150" s="51">
        <f t="shared" si="52"/>
        <v>0</v>
      </c>
      <c r="AC150" s="51">
        <f t="shared" si="53"/>
        <v>0</v>
      </c>
      <c r="AD150" s="53">
        <f t="shared" si="54"/>
        <v>0</v>
      </c>
      <c r="AE150" s="72"/>
      <c r="AF150" s="73"/>
      <c r="AG150" s="74"/>
      <c r="AH150" s="75"/>
      <c r="AI150" s="76" t="e">
        <f>#REF!</f>
        <v>#REF!</v>
      </c>
    </row>
    <row r="151" spans="1:35" ht="15.75" customHeight="1" x14ac:dyDescent="0.25">
      <c r="A151" s="62"/>
      <c r="B151" s="63"/>
      <c r="C151" s="38">
        <f t="shared" si="37"/>
        <v>0</v>
      </c>
      <c r="D151" s="64"/>
      <c r="E151" s="65"/>
      <c r="F151" s="41"/>
      <c r="G151" s="66"/>
      <c r="H151" s="109" t="str">
        <f t="shared" si="41"/>
        <v/>
      </c>
      <c r="I151" s="41"/>
      <c r="J151" s="66"/>
      <c r="K151" s="67" t="s">
        <v>44</v>
      </c>
      <c r="L151" s="68"/>
      <c r="M151" s="69">
        <f t="shared" si="38"/>
        <v>0</v>
      </c>
      <c r="N151" s="49" t="str">
        <f t="shared" si="42"/>
        <v/>
      </c>
      <c r="O151" s="70">
        <f t="shared" si="39"/>
        <v>0</v>
      </c>
      <c r="P151" s="71">
        <f t="shared" si="39"/>
        <v>0</v>
      </c>
      <c r="Q151" s="53">
        <f t="shared" si="43"/>
        <v>0</v>
      </c>
      <c r="R151" s="51">
        <f t="shared" si="44"/>
        <v>0</v>
      </c>
      <c r="S151" s="52">
        <f t="shared" si="40"/>
        <v>0</v>
      </c>
      <c r="T151" s="53">
        <f t="shared" si="45"/>
        <v>0</v>
      </c>
      <c r="U151" s="53">
        <f t="shared" si="45"/>
        <v>0</v>
      </c>
      <c r="V151" s="54">
        <f t="shared" si="46"/>
        <v>0</v>
      </c>
      <c r="W151" s="51">
        <f t="shared" si="47"/>
        <v>0</v>
      </c>
      <c r="X151" s="51">
        <f t="shared" si="48"/>
        <v>1</v>
      </c>
      <c r="Y151" s="55">
        <f t="shared" si="49"/>
        <v>0</v>
      </c>
      <c r="Z151" s="54">
        <f t="shared" si="50"/>
        <v>0</v>
      </c>
      <c r="AA151" s="56">
        <f t="shared" si="51"/>
        <v>0</v>
      </c>
      <c r="AB151" s="51">
        <f t="shared" si="52"/>
        <v>0</v>
      </c>
      <c r="AC151" s="51">
        <f t="shared" si="53"/>
        <v>0</v>
      </c>
      <c r="AD151" s="53">
        <f t="shared" si="54"/>
        <v>0</v>
      </c>
      <c r="AE151" s="72"/>
      <c r="AF151" s="73"/>
      <c r="AG151" s="74"/>
      <c r="AH151" s="75"/>
      <c r="AI151" s="76" t="e">
        <f>#REF!</f>
        <v>#REF!</v>
      </c>
    </row>
    <row r="152" spans="1:35" ht="15.75" customHeight="1" x14ac:dyDescent="0.25">
      <c r="A152" s="62"/>
      <c r="B152" s="63"/>
      <c r="C152" s="38">
        <f t="shared" si="37"/>
        <v>0</v>
      </c>
      <c r="D152" s="64"/>
      <c r="E152" s="65"/>
      <c r="F152" s="41"/>
      <c r="G152" s="66"/>
      <c r="H152" s="109" t="str">
        <f t="shared" si="41"/>
        <v/>
      </c>
      <c r="I152" s="41"/>
      <c r="J152" s="66"/>
      <c r="K152" s="67"/>
      <c r="L152" s="68"/>
      <c r="M152" s="69">
        <f t="shared" si="38"/>
        <v>0</v>
      </c>
      <c r="N152" s="49" t="str">
        <f t="shared" si="42"/>
        <v/>
      </c>
      <c r="O152" s="70">
        <f t="shared" si="39"/>
        <v>0</v>
      </c>
      <c r="P152" s="71">
        <f t="shared" si="39"/>
        <v>0</v>
      </c>
      <c r="Q152" s="53">
        <f t="shared" si="43"/>
        <v>0</v>
      </c>
      <c r="R152" s="51">
        <f t="shared" si="44"/>
        <v>0</v>
      </c>
      <c r="S152" s="52">
        <f t="shared" si="40"/>
        <v>0</v>
      </c>
      <c r="T152" s="53">
        <f t="shared" si="45"/>
        <v>0</v>
      </c>
      <c r="U152" s="53">
        <f t="shared" si="45"/>
        <v>0</v>
      </c>
      <c r="V152" s="54">
        <f t="shared" si="46"/>
        <v>0</v>
      </c>
      <c r="W152" s="51">
        <f t="shared" si="47"/>
        <v>0</v>
      </c>
      <c r="X152" s="51">
        <f t="shared" si="48"/>
        <v>0</v>
      </c>
      <c r="Y152" s="55">
        <f t="shared" si="49"/>
        <v>0</v>
      </c>
      <c r="Z152" s="54">
        <f t="shared" si="50"/>
        <v>0</v>
      </c>
      <c r="AA152" s="56">
        <f t="shared" si="51"/>
        <v>0</v>
      </c>
      <c r="AB152" s="51">
        <f t="shared" si="52"/>
        <v>0</v>
      </c>
      <c r="AC152" s="51">
        <f t="shared" si="53"/>
        <v>0</v>
      </c>
      <c r="AD152" s="53">
        <f t="shared" si="54"/>
        <v>0</v>
      </c>
      <c r="AE152" s="72"/>
      <c r="AF152" s="73"/>
      <c r="AG152" s="74"/>
      <c r="AH152" s="75"/>
      <c r="AI152" s="76" t="e">
        <f>#REF!</f>
        <v>#REF!</v>
      </c>
    </row>
    <row r="153" spans="1:35" ht="15.75" customHeight="1" x14ac:dyDescent="0.25">
      <c r="A153" s="62">
        <v>0.374999999999999</v>
      </c>
      <c r="B153" s="63">
        <v>0.70833333333333104</v>
      </c>
      <c r="C153" s="38">
        <f t="shared" si="37"/>
        <v>0.33333333333333204</v>
      </c>
      <c r="D153" s="64"/>
      <c r="E153" s="65"/>
      <c r="F153" s="41"/>
      <c r="G153" s="66"/>
      <c r="H153" s="109" t="str">
        <f t="shared" si="41"/>
        <v>Entretien complet</v>
      </c>
      <c r="I153" s="41"/>
      <c r="J153" s="66"/>
      <c r="K153" s="67"/>
      <c r="L153" s="68"/>
      <c r="M153" s="69">
        <f t="shared" si="38"/>
        <v>7.9999999999999689</v>
      </c>
      <c r="N153" s="49">
        <f t="shared" si="42"/>
        <v>8</v>
      </c>
      <c r="O153" s="70">
        <f t="shared" si="39"/>
        <v>0</v>
      </c>
      <c r="P153" s="71">
        <f t="shared" si="39"/>
        <v>0</v>
      </c>
      <c r="Q153" s="53">
        <f t="shared" si="43"/>
        <v>0</v>
      </c>
      <c r="R153" s="51">
        <f t="shared" si="44"/>
        <v>0</v>
      </c>
      <c r="S153" s="52">
        <f t="shared" si="40"/>
        <v>1</v>
      </c>
      <c r="T153" s="53">
        <f t="shared" si="45"/>
        <v>0</v>
      </c>
      <c r="U153" s="53">
        <f t="shared" si="45"/>
        <v>0</v>
      </c>
      <c r="V153" s="54">
        <f t="shared" si="46"/>
        <v>0</v>
      </c>
      <c r="W153" s="51">
        <f t="shared" si="47"/>
        <v>0</v>
      </c>
      <c r="X153" s="51">
        <f t="shared" si="48"/>
        <v>0</v>
      </c>
      <c r="Y153" s="55">
        <f t="shared" si="49"/>
        <v>0</v>
      </c>
      <c r="Z153" s="54">
        <f t="shared" si="50"/>
        <v>0</v>
      </c>
      <c r="AA153" s="56">
        <f t="shared" si="51"/>
        <v>0</v>
      </c>
      <c r="AB153" s="51">
        <f t="shared" si="52"/>
        <v>0</v>
      </c>
      <c r="AC153" s="51">
        <f t="shared" si="53"/>
        <v>0</v>
      </c>
      <c r="AD153" s="53">
        <f t="shared" si="54"/>
        <v>0</v>
      </c>
      <c r="AE153" s="72"/>
      <c r="AF153" s="73"/>
      <c r="AG153" s="74"/>
      <c r="AH153" s="75"/>
      <c r="AI153" s="76" t="e">
        <f>#REF!</f>
        <v>#REF!</v>
      </c>
    </row>
    <row r="154" spans="1:35" ht="15.75" customHeight="1" x14ac:dyDescent="0.25">
      <c r="A154" s="62">
        <v>0.374999999999999</v>
      </c>
      <c r="B154" s="63">
        <v>0.70833333333333104</v>
      </c>
      <c r="C154" s="38">
        <f t="shared" si="37"/>
        <v>0.33333333333333204</v>
      </c>
      <c r="D154" s="64"/>
      <c r="E154" s="65"/>
      <c r="F154" s="41"/>
      <c r="G154" s="66"/>
      <c r="H154" s="109" t="str">
        <f t="shared" si="41"/>
        <v>Entretien complet</v>
      </c>
      <c r="I154" s="41"/>
      <c r="J154" s="66"/>
      <c r="K154" s="67"/>
      <c r="L154" s="68"/>
      <c r="M154" s="69">
        <f t="shared" si="38"/>
        <v>7.9999999999999689</v>
      </c>
      <c r="N154" s="49">
        <f t="shared" si="42"/>
        <v>8</v>
      </c>
      <c r="O154" s="70">
        <f t="shared" si="39"/>
        <v>0</v>
      </c>
      <c r="P154" s="71">
        <f t="shared" si="39"/>
        <v>0</v>
      </c>
      <c r="Q154" s="53">
        <f t="shared" si="43"/>
        <v>0</v>
      </c>
      <c r="R154" s="51">
        <f t="shared" si="44"/>
        <v>0</v>
      </c>
      <c r="S154" s="52">
        <f t="shared" si="40"/>
        <v>1</v>
      </c>
      <c r="T154" s="53">
        <f t="shared" si="45"/>
        <v>0</v>
      </c>
      <c r="U154" s="53">
        <f t="shared" si="45"/>
        <v>0</v>
      </c>
      <c r="V154" s="54">
        <f t="shared" si="46"/>
        <v>0</v>
      </c>
      <c r="W154" s="51">
        <f t="shared" si="47"/>
        <v>0</v>
      </c>
      <c r="X154" s="51">
        <f t="shared" si="48"/>
        <v>0</v>
      </c>
      <c r="Y154" s="55">
        <f t="shared" si="49"/>
        <v>0</v>
      </c>
      <c r="Z154" s="54">
        <f t="shared" si="50"/>
        <v>0</v>
      </c>
      <c r="AA154" s="56">
        <f t="shared" si="51"/>
        <v>0</v>
      </c>
      <c r="AB154" s="51">
        <f t="shared" si="52"/>
        <v>0</v>
      </c>
      <c r="AC154" s="51">
        <f t="shared" si="53"/>
        <v>0</v>
      </c>
      <c r="AD154" s="53">
        <f t="shared" si="54"/>
        <v>0</v>
      </c>
      <c r="AE154" s="72"/>
      <c r="AF154" s="73"/>
      <c r="AG154" s="74"/>
      <c r="AH154" s="75"/>
      <c r="AI154" s="76" t="e">
        <f>#REF!</f>
        <v>#REF!</v>
      </c>
    </row>
    <row r="155" spans="1:35" ht="15.75" customHeight="1" x14ac:dyDescent="0.25">
      <c r="A155" s="62"/>
      <c r="B155" s="63"/>
      <c r="C155" s="38">
        <f t="shared" si="37"/>
        <v>0</v>
      </c>
      <c r="D155" s="64"/>
      <c r="E155" s="65"/>
      <c r="F155" s="41"/>
      <c r="G155" s="66"/>
      <c r="H155" s="109" t="str">
        <f t="shared" si="41"/>
        <v/>
      </c>
      <c r="I155" s="41"/>
      <c r="J155" s="66"/>
      <c r="K155" s="67"/>
      <c r="L155" s="68"/>
      <c r="M155" s="69">
        <f t="shared" si="38"/>
        <v>0</v>
      </c>
      <c r="N155" s="49" t="str">
        <f t="shared" si="42"/>
        <v/>
      </c>
      <c r="O155" s="70">
        <f t="shared" si="39"/>
        <v>0</v>
      </c>
      <c r="P155" s="71">
        <f t="shared" si="39"/>
        <v>0</v>
      </c>
      <c r="Q155" s="53">
        <f t="shared" si="43"/>
        <v>0</v>
      </c>
      <c r="R155" s="51">
        <f t="shared" si="44"/>
        <v>0</v>
      </c>
      <c r="S155" s="52">
        <f t="shared" si="40"/>
        <v>0</v>
      </c>
      <c r="T155" s="53">
        <f t="shared" si="45"/>
        <v>0</v>
      </c>
      <c r="U155" s="53">
        <f t="shared" si="45"/>
        <v>0</v>
      </c>
      <c r="V155" s="54">
        <f t="shared" si="46"/>
        <v>0</v>
      </c>
      <c r="W155" s="51">
        <f t="shared" si="47"/>
        <v>0</v>
      </c>
      <c r="X155" s="51">
        <f t="shared" si="48"/>
        <v>0</v>
      </c>
      <c r="Y155" s="55">
        <f t="shared" si="49"/>
        <v>0</v>
      </c>
      <c r="Z155" s="54">
        <f t="shared" si="50"/>
        <v>0</v>
      </c>
      <c r="AA155" s="56">
        <f t="shared" si="51"/>
        <v>0</v>
      </c>
      <c r="AB155" s="51">
        <f t="shared" si="52"/>
        <v>0</v>
      </c>
      <c r="AC155" s="51">
        <f t="shared" si="53"/>
        <v>0</v>
      </c>
      <c r="AD155" s="53">
        <f t="shared" si="54"/>
        <v>0</v>
      </c>
      <c r="AE155" s="72"/>
      <c r="AF155" s="73"/>
      <c r="AG155" s="74"/>
      <c r="AH155" s="75"/>
      <c r="AI155" s="76" t="e">
        <f>#REF!</f>
        <v>#REF!</v>
      </c>
    </row>
    <row r="156" spans="1:35" ht="15.75" customHeight="1" x14ac:dyDescent="0.25">
      <c r="A156" s="62"/>
      <c r="B156" s="63"/>
      <c r="C156" s="38">
        <f t="shared" si="37"/>
        <v>0</v>
      </c>
      <c r="D156" s="64"/>
      <c r="E156" s="65"/>
      <c r="F156" s="41"/>
      <c r="G156" s="66"/>
      <c r="H156" s="109" t="str">
        <f t="shared" si="41"/>
        <v/>
      </c>
      <c r="I156" s="41"/>
      <c r="J156" s="66"/>
      <c r="K156" s="67"/>
      <c r="L156" s="68"/>
      <c r="M156" s="69">
        <f t="shared" si="38"/>
        <v>0</v>
      </c>
      <c r="N156" s="49" t="str">
        <f t="shared" si="42"/>
        <v/>
      </c>
      <c r="O156" s="70">
        <f t="shared" si="39"/>
        <v>0</v>
      </c>
      <c r="P156" s="71">
        <f t="shared" si="39"/>
        <v>0</v>
      </c>
      <c r="Q156" s="53">
        <f t="shared" si="43"/>
        <v>0</v>
      </c>
      <c r="R156" s="51">
        <f t="shared" si="44"/>
        <v>0</v>
      </c>
      <c r="S156" s="52">
        <f t="shared" si="40"/>
        <v>0</v>
      </c>
      <c r="T156" s="53">
        <f t="shared" si="45"/>
        <v>0</v>
      </c>
      <c r="U156" s="53">
        <f t="shared" si="45"/>
        <v>0</v>
      </c>
      <c r="V156" s="54">
        <f t="shared" si="46"/>
        <v>0</v>
      </c>
      <c r="W156" s="51">
        <f t="shared" si="47"/>
        <v>0</v>
      </c>
      <c r="X156" s="51">
        <f t="shared" si="48"/>
        <v>0</v>
      </c>
      <c r="Y156" s="55">
        <f t="shared" si="49"/>
        <v>0</v>
      </c>
      <c r="Z156" s="54">
        <f t="shared" si="50"/>
        <v>0</v>
      </c>
      <c r="AA156" s="56">
        <f t="shared" si="51"/>
        <v>0</v>
      </c>
      <c r="AB156" s="51">
        <f t="shared" si="52"/>
        <v>0</v>
      </c>
      <c r="AC156" s="51">
        <f t="shared" si="53"/>
        <v>0</v>
      </c>
      <c r="AD156" s="53">
        <f t="shared" si="54"/>
        <v>0</v>
      </c>
      <c r="AE156" s="72"/>
      <c r="AF156" s="73"/>
      <c r="AG156" s="74"/>
      <c r="AH156" s="75"/>
      <c r="AI156" s="76" t="e">
        <f>#REF!</f>
        <v>#REF!</v>
      </c>
    </row>
    <row r="157" spans="1:35" ht="15.75" customHeight="1" x14ac:dyDescent="0.25">
      <c r="A157" s="62">
        <v>0.374999999999999</v>
      </c>
      <c r="B157" s="63">
        <v>0.70833333333333104</v>
      </c>
      <c r="C157" s="38">
        <f t="shared" si="37"/>
        <v>0.33333333333333204</v>
      </c>
      <c r="D157" s="64"/>
      <c r="E157" s="65"/>
      <c r="F157" s="41"/>
      <c r="G157" s="66"/>
      <c r="H157" s="109" t="str">
        <f t="shared" si="41"/>
        <v>Entretien complet</v>
      </c>
      <c r="I157" s="41"/>
      <c r="J157" s="66"/>
      <c r="K157" s="67"/>
      <c r="L157" s="68"/>
      <c r="M157" s="69">
        <f t="shared" si="38"/>
        <v>7.9999999999999689</v>
      </c>
      <c r="N157" s="49">
        <f t="shared" si="42"/>
        <v>8</v>
      </c>
      <c r="O157" s="70">
        <f t="shared" si="39"/>
        <v>0</v>
      </c>
      <c r="P157" s="71">
        <f t="shared" si="39"/>
        <v>0</v>
      </c>
      <c r="Q157" s="53">
        <f t="shared" si="43"/>
        <v>0</v>
      </c>
      <c r="R157" s="51">
        <f t="shared" si="44"/>
        <v>0</v>
      </c>
      <c r="S157" s="52">
        <f t="shared" si="40"/>
        <v>1</v>
      </c>
      <c r="T157" s="53">
        <f t="shared" si="45"/>
        <v>0</v>
      </c>
      <c r="U157" s="53">
        <f t="shared" si="45"/>
        <v>0</v>
      </c>
      <c r="V157" s="54">
        <f t="shared" si="46"/>
        <v>0</v>
      </c>
      <c r="W157" s="51">
        <f t="shared" si="47"/>
        <v>0</v>
      </c>
      <c r="X157" s="51">
        <f t="shared" si="48"/>
        <v>0</v>
      </c>
      <c r="Y157" s="55">
        <f t="shared" si="49"/>
        <v>0</v>
      </c>
      <c r="Z157" s="54">
        <f t="shared" si="50"/>
        <v>0</v>
      </c>
      <c r="AA157" s="56">
        <f t="shared" si="51"/>
        <v>0</v>
      </c>
      <c r="AB157" s="51">
        <f t="shared" si="52"/>
        <v>0</v>
      </c>
      <c r="AC157" s="51">
        <f t="shared" si="53"/>
        <v>0</v>
      </c>
      <c r="AD157" s="53">
        <f t="shared" si="54"/>
        <v>0</v>
      </c>
      <c r="AE157" s="72"/>
      <c r="AF157" s="73"/>
      <c r="AG157" s="74"/>
      <c r="AH157" s="75"/>
      <c r="AI157" s="76" t="e">
        <f>#REF!</f>
        <v>#REF!</v>
      </c>
    </row>
    <row r="158" spans="1:35" ht="15.75" customHeight="1" x14ac:dyDescent="0.25">
      <c r="A158" s="62">
        <v>0.374999999999999</v>
      </c>
      <c r="B158" s="63">
        <v>0.70833333333333104</v>
      </c>
      <c r="C158" s="38">
        <f t="shared" si="37"/>
        <v>0.33333333333333204</v>
      </c>
      <c r="D158" s="64"/>
      <c r="E158" s="65"/>
      <c r="F158" s="41"/>
      <c r="G158" s="66"/>
      <c r="H158" s="109" t="str">
        <f t="shared" si="41"/>
        <v>Entretien complet</v>
      </c>
      <c r="I158" s="41"/>
      <c r="J158" s="66"/>
      <c r="K158" s="67"/>
      <c r="L158" s="68"/>
      <c r="M158" s="69">
        <f t="shared" si="38"/>
        <v>7.9999999999999689</v>
      </c>
      <c r="N158" s="49">
        <f t="shared" si="42"/>
        <v>8</v>
      </c>
      <c r="O158" s="70">
        <f t="shared" si="39"/>
        <v>0</v>
      </c>
      <c r="P158" s="71">
        <f t="shared" si="39"/>
        <v>0</v>
      </c>
      <c r="Q158" s="53">
        <f t="shared" si="43"/>
        <v>0</v>
      </c>
      <c r="R158" s="51">
        <f t="shared" si="44"/>
        <v>0</v>
      </c>
      <c r="S158" s="52">
        <f t="shared" si="40"/>
        <v>1</v>
      </c>
      <c r="T158" s="53">
        <f t="shared" si="45"/>
        <v>0</v>
      </c>
      <c r="U158" s="53">
        <f t="shared" si="45"/>
        <v>0</v>
      </c>
      <c r="V158" s="54">
        <f t="shared" si="46"/>
        <v>0</v>
      </c>
      <c r="W158" s="51">
        <f t="shared" si="47"/>
        <v>0</v>
      </c>
      <c r="X158" s="51">
        <f t="shared" si="48"/>
        <v>0</v>
      </c>
      <c r="Y158" s="55">
        <f t="shared" si="49"/>
        <v>0</v>
      </c>
      <c r="Z158" s="54">
        <f t="shared" si="50"/>
        <v>0</v>
      </c>
      <c r="AA158" s="56">
        <f t="shared" si="51"/>
        <v>0</v>
      </c>
      <c r="AB158" s="51">
        <f t="shared" si="52"/>
        <v>0</v>
      </c>
      <c r="AC158" s="51">
        <f t="shared" si="53"/>
        <v>0</v>
      </c>
      <c r="AD158" s="53">
        <f t="shared" si="54"/>
        <v>0</v>
      </c>
      <c r="AE158" s="72"/>
      <c r="AF158" s="73"/>
      <c r="AG158" s="74"/>
      <c r="AH158" s="75"/>
      <c r="AI158" s="76" t="e">
        <f>#REF!</f>
        <v>#REF!</v>
      </c>
    </row>
    <row r="159" spans="1:35" ht="15.75" customHeight="1" x14ac:dyDescent="0.25">
      <c r="A159" s="62"/>
      <c r="B159" s="63"/>
      <c r="C159" s="38">
        <f t="shared" si="37"/>
        <v>0</v>
      </c>
      <c r="D159" s="64"/>
      <c r="E159" s="65"/>
      <c r="F159" s="41"/>
      <c r="G159" s="66"/>
      <c r="H159" s="109" t="str">
        <f t="shared" si="41"/>
        <v/>
      </c>
      <c r="I159" s="41"/>
      <c r="J159" s="66"/>
      <c r="K159" s="67"/>
      <c r="L159" s="68"/>
      <c r="M159" s="69">
        <f t="shared" si="38"/>
        <v>0</v>
      </c>
      <c r="N159" s="49" t="str">
        <f t="shared" si="42"/>
        <v/>
      </c>
      <c r="O159" s="70">
        <f t="shared" si="39"/>
        <v>0</v>
      </c>
      <c r="P159" s="71">
        <f t="shared" si="39"/>
        <v>0</v>
      </c>
      <c r="Q159" s="53">
        <f t="shared" si="43"/>
        <v>0</v>
      </c>
      <c r="R159" s="51">
        <f t="shared" si="44"/>
        <v>0</v>
      </c>
      <c r="S159" s="52">
        <f t="shared" si="40"/>
        <v>0</v>
      </c>
      <c r="T159" s="53">
        <f t="shared" si="45"/>
        <v>0</v>
      </c>
      <c r="U159" s="53">
        <f t="shared" si="45"/>
        <v>0</v>
      </c>
      <c r="V159" s="54">
        <f t="shared" si="46"/>
        <v>0</v>
      </c>
      <c r="W159" s="51">
        <f t="shared" si="47"/>
        <v>0</v>
      </c>
      <c r="X159" s="51">
        <f t="shared" si="48"/>
        <v>0</v>
      </c>
      <c r="Y159" s="55">
        <f t="shared" si="49"/>
        <v>0</v>
      </c>
      <c r="Z159" s="54">
        <f t="shared" si="50"/>
        <v>0</v>
      </c>
      <c r="AA159" s="56">
        <f t="shared" si="51"/>
        <v>0</v>
      </c>
      <c r="AB159" s="51">
        <f t="shared" si="52"/>
        <v>0</v>
      </c>
      <c r="AC159" s="51">
        <f t="shared" si="53"/>
        <v>0</v>
      </c>
      <c r="AD159" s="53">
        <f t="shared" si="54"/>
        <v>0</v>
      </c>
      <c r="AE159" s="72"/>
      <c r="AF159" s="73"/>
      <c r="AG159" s="74"/>
      <c r="AH159" s="75"/>
      <c r="AI159" s="76" t="e">
        <f>#REF!</f>
        <v>#REF!</v>
      </c>
    </row>
    <row r="160" spans="1:35" ht="15.75" customHeight="1" x14ac:dyDescent="0.25">
      <c r="A160" s="62"/>
      <c r="B160" s="63"/>
      <c r="C160" s="38">
        <f t="shared" si="37"/>
        <v>0</v>
      </c>
      <c r="D160" s="64"/>
      <c r="E160" s="65"/>
      <c r="F160" s="41"/>
      <c r="G160" s="66"/>
      <c r="H160" s="109" t="str">
        <f t="shared" si="41"/>
        <v/>
      </c>
      <c r="I160" s="41"/>
      <c r="J160" s="66"/>
      <c r="K160" s="67"/>
      <c r="L160" s="68" t="s">
        <v>45</v>
      </c>
      <c r="M160" s="69">
        <f t="shared" si="38"/>
        <v>0</v>
      </c>
      <c r="N160" s="49" t="str">
        <f t="shared" si="42"/>
        <v/>
      </c>
      <c r="O160" s="70">
        <f t="shared" si="39"/>
        <v>0</v>
      </c>
      <c r="P160" s="71">
        <f t="shared" si="39"/>
        <v>0</v>
      </c>
      <c r="Q160" s="53">
        <f t="shared" si="43"/>
        <v>0</v>
      </c>
      <c r="R160" s="51">
        <f t="shared" si="44"/>
        <v>0</v>
      </c>
      <c r="S160" s="52">
        <f t="shared" si="40"/>
        <v>0</v>
      </c>
      <c r="T160" s="53">
        <f t="shared" si="45"/>
        <v>0</v>
      </c>
      <c r="U160" s="53">
        <f t="shared" si="45"/>
        <v>0</v>
      </c>
      <c r="V160" s="54">
        <f t="shared" si="46"/>
        <v>0</v>
      </c>
      <c r="W160" s="51">
        <f t="shared" si="47"/>
        <v>0</v>
      </c>
      <c r="X160" s="51">
        <f t="shared" si="48"/>
        <v>0</v>
      </c>
      <c r="Y160" s="55">
        <f t="shared" si="49"/>
        <v>0</v>
      </c>
      <c r="Z160" s="54">
        <f t="shared" si="50"/>
        <v>1</v>
      </c>
      <c r="AA160" s="56">
        <f t="shared" si="51"/>
        <v>0</v>
      </c>
      <c r="AB160" s="51">
        <f t="shared" si="52"/>
        <v>0</v>
      </c>
      <c r="AC160" s="51">
        <f t="shared" si="53"/>
        <v>0</v>
      </c>
      <c r="AD160" s="53">
        <f t="shared" si="54"/>
        <v>0</v>
      </c>
      <c r="AE160" s="72"/>
      <c r="AF160" s="73"/>
      <c r="AG160" s="74"/>
      <c r="AH160" s="75"/>
      <c r="AI160" s="76" t="e">
        <f>#REF!</f>
        <v>#REF!</v>
      </c>
    </row>
    <row r="161" spans="1:35" ht="15.75" customHeight="1" x14ac:dyDescent="0.25">
      <c r="A161" s="62"/>
      <c r="B161" s="63"/>
      <c r="C161" s="38">
        <f t="shared" si="37"/>
        <v>0</v>
      </c>
      <c r="D161" s="64"/>
      <c r="E161" s="65"/>
      <c r="F161" s="41"/>
      <c r="G161" s="66"/>
      <c r="H161" s="109" t="str">
        <f t="shared" si="41"/>
        <v/>
      </c>
      <c r="I161" s="41"/>
      <c r="J161" s="66"/>
      <c r="K161" s="67"/>
      <c r="L161" s="68"/>
      <c r="M161" s="69">
        <f t="shared" si="38"/>
        <v>0</v>
      </c>
      <c r="N161" s="49" t="str">
        <f t="shared" si="42"/>
        <v/>
      </c>
      <c r="O161" s="70">
        <f t="shared" si="39"/>
        <v>0</v>
      </c>
      <c r="P161" s="71">
        <f t="shared" si="39"/>
        <v>0</v>
      </c>
      <c r="Q161" s="53">
        <f t="shared" si="43"/>
        <v>0</v>
      </c>
      <c r="R161" s="51">
        <f t="shared" si="44"/>
        <v>0</v>
      </c>
      <c r="S161" s="52">
        <f t="shared" si="40"/>
        <v>0</v>
      </c>
      <c r="T161" s="53">
        <f t="shared" si="45"/>
        <v>0</v>
      </c>
      <c r="U161" s="53">
        <f t="shared" si="45"/>
        <v>0</v>
      </c>
      <c r="V161" s="54">
        <f t="shared" si="46"/>
        <v>0</v>
      </c>
      <c r="W161" s="51">
        <f t="shared" si="47"/>
        <v>0</v>
      </c>
      <c r="X161" s="51">
        <f t="shared" si="48"/>
        <v>0</v>
      </c>
      <c r="Y161" s="55">
        <f t="shared" si="49"/>
        <v>0</v>
      </c>
      <c r="Z161" s="54">
        <f t="shared" si="50"/>
        <v>0</v>
      </c>
      <c r="AA161" s="56">
        <f t="shared" si="51"/>
        <v>0</v>
      </c>
      <c r="AB161" s="51">
        <f t="shared" si="52"/>
        <v>0</v>
      </c>
      <c r="AC161" s="51">
        <f t="shared" si="53"/>
        <v>0</v>
      </c>
      <c r="AD161" s="53">
        <f t="shared" si="54"/>
        <v>0</v>
      </c>
      <c r="AE161" s="72"/>
      <c r="AF161" s="73"/>
      <c r="AG161" s="74"/>
      <c r="AH161" s="75"/>
      <c r="AI161" s="76" t="e">
        <f>#REF!</f>
        <v>#REF!</v>
      </c>
    </row>
    <row r="162" spans="1:35" ht="15.75" customHeight="1" x14ac:dyDescent="0.25">
      <c r="A162" s="62"/>
      <c r="B162" s="63"/>
      <c r="C162" s="38">
        <f t="shared" si="37"/>
        <v>0</v>
      </c>
      <c r="D162" s="64"/>
      <c r="E162" s="65"/>
      <c r="F162" s="41"/>
      <c r="G162" s="66"/>
      <c r="H162" s="109" t="str">
        <f t="shared" si="41"/>
        <v/>
      </c>
      <c r="I162" s="41"/>
      <c r="J162" s="66"/>
      <c r="K162" s="67"/>
      <c r="L162" s="68"/>
      <c r="M162" s="69">
        <f t="shared" si="38"/>
        <v>0</v>
      </c>
      <c r="N162" s="49" t="str">
        <f t="shared" si="42"/>
        <v/>
      </c>
      <c r="O162" s="70">
        <f t="shared" si="39"/>
        <v>0</v>
      </c>
      <c r="P162" s="71">
        <f t="shared" si="39"/>
        <v>0</v>
      </c>
      <c r="Q162" s="53">
        <f t="shared" si="43"/>
        <v>0</v>
      </c>
      <c r="R162" s="51">
        <f t="shared" si="44"/>
        <v>0</v>
      </c>
      <c r="S162" s="52">
        <f t="shared" si="40"/>
        <v>0</v>
      </c>
      <c r="T162" s="53">
        <f t="shared" si="45"/>
        <v>0</v>
      </c>
      <c r="U162" s="53">
        <f t="shared" si="45"/>
        <v>0</v>
      </c>
      <c r="V162" s="54">
        <f t="shared" si="46"/>
        <v>0</v>
      </c>
      <c r="W162" s="51">
        <f t="shared" si="47"/>
        <v>0</v>
      </c>
      <c r="X162" s="51">
        <f t="shared" si="48"/>
        <v>0</v>
      </c>
      <c r="Y162" s="55">
        <f t="shared" si="49"/>
        <v>0</v>
      </c>
      <c r="Z162" s="54">
        <f t="shared" si="50"/>
        <v>0</v>
      </c>
      <c r="AA162" s="56">
        <f t="shared" si="51"/>
        <v>0</v>
      </c>
      <c r="AB162" s="51">
        <f t="shared" si="52"/>
        <v>0</v>
      </c>
      <c r="AC162" s="51">
        <f t="shared" si="53"/>
        <v>0</v>
      </c>
      <c r="AD162" s="53">
        <f t="shared" si="54"/>
        <v>0</v>
      </c>
      <c r="AE162" s="72"/>
      <c r="AF162" s="73"/>
      <c r="AG162" s="74"/>
      <c r="AH162" s="75"/>
      <c r="AI162" s="76" t="e">
        <f>#REF!</f>
        <v>#REF!</v>
      </c>
    </row>
    <row r="163" spans="1:35" ht="15.75" customHeight="1" x14ac:dyDescent="0.25">
      <c r="A163" s="62"/>
      <c r="B163" s="63"/>
      <c r="C163" s="38">
        <f t="shared" si="37"/>
        <v>0</v>
      </c>
      <c r="D163" s="64"/>
      <c r="E163" s="65"/>
      <c r="F163" s="41"/>
      <c r="G163" s="66"/>
      <c r="H163" s="109" t="str">
        <f t="shared" si="41"/>
        <v/>
      </c>
      <c r="I163" s="41"/>
      <c r="J163" s="66"/>
      <c r="K163" s="67"/>
      <c r="L163" s="68"/>
      <c r="M163" s="69">
        <f t="shared" si="38"/>
        <v>0</v>
      </c>
      <c r="N163" s="49" t="str">
        <f t="shared" si="42"/>
        <v/>
      </c>
      <c r="O163" s="70">
        <f t="shared" si="39"/>
        <v>0</v>
      </c>
      <c r="P163" s="71">
        <f t="shared" si="39"/>
        <v>0</v>
      </c>
      <c r="Q163" s="53">
        <f t="shared" si="43"/>
        <v>0</v>
      </c>
      <c r="R163" s="51">
        <f t="shared" si="44"/>
        <v>0</v>
      </c>
      <c r="S163" s="52">
        <f t="shared" si="40"/>
        <v>0</v>
      </c>
      <c r="T163" s="53">
        <f t="shared" si="45"/>
        <v>0</v>
      </c>
      <c r="U163" s="53">
        <f t="shared" si="45"/>
        <v>0</v>
      </c>
      <c r="V163" s="54">
        <f t="shared" si="46"/>
        <v>0</v>
      </c>
      <c r="W163" s="51">
        <f t="shared" si="47"/>
        <v>0</v>
      </c>
      <c r="X163" s="51">
        <f t="shared" si="48"/>
        <v>0</v>
      </c>
      <c r="Y163" s="55">
        <f t="shared" si="49"/>
        <v>0</v>
      </c>
      <c r="Z163" s="54">
        <f t="shared" si="50"/>
        <v>0</v>
      </c>
      <c r="AA163" s="56">
        <f t="shared" si="51"/>
        <v>0</v>
      </c>
      <c r="AB163" s="51">
        <f t="shared" si="52"/>
        <v>0</v>
      </c>
      <c r="AC163" s="51">
        <f t="shared" si="53"/>
        <v>0</v>
      </c>
      <c r="AD163" s="53">
        <f t="shared" si="54"/>
        <v>0</v>
      </c>
      <c r="AE163" s="72"/>
      <c r="AF163" s="73"/>
      <c r="AG163" s="74"/>
      <c r="AH163" s="75"/>
      <c r="AI163" s="76" t="e">
        <f>#REF!</f>
        <v>#REF!</v>
      </c>
    </row>
    <row r="164" spans="1:35" ht="15.75" customHeight="1" x14ac:dyDescent="0.25">
      <c r="A164" s="62"/>
      <c r="B164" s="63"/>
      <c r="C164" s="38">
        <f t="shared" si="37"/>
        <v>0</v>
      </c>
      <c r="D164" s="64"/>
      <c r="E164" s="65"/>
      <c r="F164" s="41"/>
      <c r="G164" s="66"/>
      <c r="H164" s="109" t="str">
        <f t="shared" si="41"/>
        <v/>
      </c>
      <c r="I164" s="41"/>
      <c r="J164" s="66"/>
      <c r="K164" s="67"/>
      <c r="L164" s="68"/>
      <c r="M164" s="69">
        <f t="shared" si="38"/>
        <v>0</v>
      </c>
      <c r="N164" s="49" t="str">
        <f t="shared" si="42"/>
        <v/>
      </c>
      <c r="O164" s="70">
        <f t="shared" si="39"/>
        <v>0</v>
      </c>
      <c r="P164" s="71">
        <f t="shared" si="39"/>
        <v>0</v>
      </c>
      <c r="Q164" s="53">
        <f t="shared" si="43"/>
        <v>0</v>
      </c>
      <c r="R164" s="51">
        <f t="shared" si="44"/>
        <v>0</v>
      </c>
      <c r="S164" s="52">
        <f t="shared" si="40"/>
        <v>0</v>
      </c>
      <c r="T164" s="53">
        <f t="shared" si="45"/>
        <v>0</v>
      </c>
      <c r="U164" s="53">
        <f t="shared" si="45"/>
        <v>0</v>
      </c>
      <c r="V164" s="54">
        <f t="shared" si="46"/>
        <v>0</v>
      </c>
      <c r="W164" s="51">
        <f t="shared" si="47"/>
        <v>0</v>
      </c>
      <c r="X164" s="51">
        <f t="shared" si="48"/>
        <v>0</v>
      </c>
      <c r="Y164" s="55">
        <f t="shared" si="49"/>
        <v>0</v>
      </c>
      <c r="Z164" s="54">
        <f t="shared" si="50"/>
        <v>0</v>
      </c>
      <c r="AA164" s="56">
        <f t="shared" si="51"/>
        <v>0</v>
      </c>
      <c r="AB164" s="51">
        <f t="shared" si="52"/>
        <v>0</v>
      </c>
      <c r="AC164" s="51">
        <f t="shared" si="53"/>
        <v>0</v>
      </c>
      <c r="AD164" s="53">
        <f t="shared" si="54"/>
        <v>0</v>
      </c>
      <c r="AE164" s="72"/>
      <c r="AF164" s="73"/>
      <c r="AG164" s="74"/>
      <c r="AH164" s="75"/>
      <c r="AI164" s="76" t="e">
        <f>#REF!</f>
        <v>#REF!</v>
      </c>
    </row>
    <row r="165" spans="1:35" ht="15.75" customHeight="1" x14ac:dyDescent="0.25">
      <c r="A165" s="62"/>
      <c r="B165" s="63"/>
      <c r="C165" s="38">
        <f t="shared" si="37"/>
        <v>0</v>
      </c>
      <c r="D165" s="64"/>
      <c r="E165" s="65"/>
      <c r="F165" s="41"/>
      <c r="G165" s="66"/>
      <c r="H165" s="109" t="str">
        <f t="shared" si="41"/>
        <v/>
      </c>
      <c r="I165" s="41"/>
      <c r="J165" s="66"/>
      <c r="K165" s="67"/>
      <c r="L165" s="68"/>
      <c r="M165" s="69">
        <f t="shared" si="38"/>
        <v>0</v>
      </c>
      <c r="N165" s="49" t="str">
        <f t="shared" si="42"/>
        <v/>
      </c>
      <c r="O165" s="70">
        <f t="shared" si="39"/>
        <v>0</v>
      </c>
      <c r="P165" s="71">
        <f t="shared" si="39"/>
        <v>0</v>
      </c>
      <c r="Q165" s="53">
        <f t="shared" si="43"/>
        <v>0</v>
      </c>
      <c r="R165" s="51">
        <f t="shared" si="44"/>
        <v>0</v>
      </c>
      <c r="S165" s="52">
        <f t="shared" si="40"/>
        <v>0</v>
      </c>
      <c r="T165" s="53">
        <f t="shared" si="45"/>
        <v>0</v>
      </c>
      <c r="U165" s="53">
        <f t="shared" si="45"/>
        <v>0</v>
      </c>
      <c r="V165" s="54">
        <f t="shared" si="46"/>
        <v>0</v>
      </c>
      <c r="W165" s="51">
        <f t="shared" si="47"/>
        <v>0</v>
      </c>
      <c r="X165" s="51">
        <f t="shared" si="48"/>
        <v>0</v>
      </c>
      <c r="Y165" s="55">
        <f t="shared" si="49"/>
        <v>0</v>
      </c>
      <c r="Z165" s="54">
        <f t="shared" si="50"/>
        <v>0</v>
      </c>
      <c r="AA165" s="56">
        <f t="shared" si="51"/>
        <v>0</v>
      </c>
      <c r="AB165" s="51">
        <f t="shared" si="52"/>
        <v>0</v>
      </c>
      <c r="AC165" s="51">
        <f t="shared" si="53"/>
        <v>0</v>
      </c>
      <c r="AD165" s="53">
        <f t="shared" si="54"/>
        <v>0</v>
      </c>
      <c r="AE165" s="72"/>
      <c r="AF165" s="73"/>
      <c r="AG165" s="74"/>
      <c r="AH165" s="75"/>
      <c r="AI165" s="76" t="e">
        <f>#REF!</f>
        <v>#REF!</v>
      </c>
    </row>
    <row r="166" spans="1:35" ht="15.75" customHeight="1" x14ac:dyDescent="0.25">
      <c r="A166" s="62"/>
      <c r="B166" s="63"/>
      <c r="C166" s="38">
        <f t="shared" si="37"/>
        <v>0</v>
      </c>
      <c r="D166" s="64"/>
      <c r="E166" s="65"/>
      <c r="F166" s="41"/>
      <c r="G166" s="66"/>
      <c r="H166" s="109" t="str">
        <f t="shared" si="41"/>
        <v/>
      </c>
      <c r="I166" s="41"/>
      <c r="J166" s="66"/>
      <c r="K166" s="67"/>
      <c r="L166" s="68"/>
      <c r="M166" s="69">
        <f t="shared" si="38"/>
        <v>0</v>
      </c>
      <c r="N166" s="49" t="str">
        <f t="shared" si="42"/>
        <v/>
      </c>
      <c r="O166" s="70">
        <f t="shared" si="39"/>
        <v>0</v>
      </c>
      <c r="P166" s="71">
        <f t="shared" si="39"/>
        <v>0</v>
      </c>
      <c r="Q166" s="53">
        <f t="shared" si="43"/>
        <v>0</v>
      </c>
      <c r="R166" s="51">
        <f t="shared" si="44"/>
        <v>0</v>
      </c>
      <c r="S166" s="52">
        <f t="shared" si="40"/>
        <v>0</v>
      </c>
      <c r="T166" s="53">
        <f t="shared" si="45"/>
        <v>0</v>
      </c>
      <c r="U166" s="53">
        <f t="shared" si="45"/>
        <v>0</v>
      </c>
      <c r="V166" s="54">
        <f t="shared" si="46"/>
        <v>0</v>
      </c>
      <c r="W166" s="51">
        <f t="shared" si="47"/>
        <v>0</v>
      </c>
      <c r="X166" s="51">
        <f t="shared" si="48"/>
        <v>0</v>
      </c>
      <c r="Y166" s="55">
        <f t="shared" si="49"/>
        <v>0</v>
      </c>
      <c r="Z166" s="54">
        <f t="shared" si="50"/>
        <v>0</v>
      </c>
      <c r="AA166" s="56">
        <f t="shared" si="51"/>
        <v>0</v>
      </c>
      <c r="AB166" s="51">
        <f t="shared" si="52"/>
        <v>0</v>
      </c>
      <c r="AC166" s="51">
        <f t="shared" si="53"/>
        <v>0</v>
      </c>
      <c r="AD166" s="53">
        <f t="shared" si="54"/>
        <v>0</v>
      </c>
      <c r="AE166" s="72"/>
      <c r="AF166" s="73"/>
      <c r="AG166" s="74"/>
      <c r="AH166" s="75"/>
      <c r="AI166" s="76" t="e">
        <f>#REF!</f>
        <v>#REF!</v>
      </c>
    </row>
    <row r="167" spans="1:35" ht="15.75" customHeight="1" x14ac:dyDescent="0.25">
      <c r="A167" s="62"/>
      <c r="B167" s="63"/>
      <c r="C167" s="38">
        <f t="shared" si="37"/>
        <v>0</v>
      </c>
      <c r="D167" s="64"/>
      <c r="E167" s="65"/>
      <c r="F167" s="41"/>
      <c r="G167" s="66"/>
      <c r="H167" s="109" t="str">
        <f t="shared" si="41"/>
        <v/>
      </c>
      <c r="I167" s="41"/>
      <c r="J167" s="66"/>
      <c r="K167" s="67"/>
      <c r="L167" s="68"/>
      <c r="M167" s="69">
        <f t="shared" si="38"/>
        <v>0</v>
      </c>
      <c r="N167" s="49" t="str">
        <f t="shared" si="42"/>
        <v/>
      </c>
      <c r="O167" s="70">
        <f t="shared" si="39"/>
        <v>0</v>
      </c>
      <c r="P167" s="71">
        <f t="shared" si="39"/>
        <v>0</v>
      </c>
      <c r="Q167" s="53">
        <f t="shared" si="43"/>
        <v>0</v>
      </c>
      <c r="R167" s="51">
        <f t="shared" si="44"/>
        <v>0</v>
      </c>
      <c r="S167" s="52">
        <f t="shared" si="40"/>
        <v>0</v>
      </c>
      <c r="T167" s="53">
        <f t="shared" si="45"/>
        <v>0</v>
      </c>
      <c r="U167" s="53">
        <f t="shared" si="45"/>
        <v>0</v>
      </c>
      <c r="V167" s="54">
        <f t="shared" si="46"/>
        <v>0</v>
      </c>
      <c r="W167" s="51">
        <f t="shared" si="47"/>
        <v>0</v>
      </c>
      <c r="X167" s="51">
        <f t="shared" si="48"/>
        <v>0</v>
      </c>
      <c r="Y167" s="55">
        <f t="shared" si="49"/>
        <v>0</v>
      </c>
      <c r="Z167" s="54">
        <f t="shared" si="50"/>
        <v>0</v>
      </c>
      <c r="AA167" s="56">
        <f t="shared" si="51"/>
        <v>0</v>
      </c>
      <c r="AB167" s="51">
        <f t="shared" si="52"/>
        <v>0</v>
      </c>
      <c r="AC167" s="51">
        <f t="shared" si="53"/>
        <v>0</v>
      </c>
      <c r="AD167" s="53">
        <f t="shared" si="54"/>
        <v>0</v>
      </c>
      <c r="AE167" s="72"/>
      <c r="AF167" s="73"/>
      <c r="AG167" s="74"/>
      <c r="AH167" s="75"/>
      <c r="AI167" s="76" t="e">
        <f>#REF!</f>
        <v>#REF!</v>
      </c>
    </row>
    <row r="168" spans="1:35" ht="15.75" customHeight="1" x14ac:dyDescent="0.25">
      <c r="A168" s="62"/>
      <c r="B168" s="63"/>
      <c r="C168" s="38">
        <f t="shared" si="37"/>
        <v>0</v>
      </c>
      <c r="D168" s="64"/>
      <c r="E168" s="65"/>
      <c r="F168" s="41"/>
      <c r="G168" s="66"/>
      <c r="H168" s="109" t="str">
        <f t="shared" si="41"/>
        <v/>
      </c>
      <c r="I168" s="41"/>
      <c r="J168" s="66"/>
      <c r="K168" s="67"/>
      <c r="L168" s="68"/>
      <c r="M168" s="69">
        <f t="shared" si="38"/>
        <v>0</v>
      </c>
      <c r="N168" s="49" t="str">
        <f t="shared" si="42"/>
        <v/>
      </c>
      <c r="O168" s="70">
        <f t="shared" si="39"/>
        <v>0</v>
      </c>
      <c r="P168" s="71">
        <f t="shared" si="39"/>
        <v>0</v>
      </c>
      <c r="Q168" s="53">
        <f t="shared" si="43"/>
        <v>0</v>
      </c>
      <c r="R168" s="51">
        <f t="shared" si="44"/>
        <v>0</v>
      </c>
      <c r="S168" s="52">
        <f t="shared" si="40"/>
        <v>0</v>
      </c>
      <c r="T168" s="53">
        <f t="shared" si="45"/>
        <v>0</v>
      </c>
      <c r="U168" s="53">
        <f t="shared" si="45"/>
        <v>0</v>
      </c>
      <c r="V168" s="54">
        <f t="shared" si="46"/>
        <v>0</v>
      </c>
      <c r="W168" s="51">
        <f t="shared" si="47"/>
        <v>0</v>
      </c>
      <c r="X168" s="51">
        <f t="shared" si="48"/>
        <v>0</v>
      </c>
      <c r="Y168" s="55">
        <f t="shared" si="49"/>
        <v>0</v>
      </c>
      <c r="Z168" s="54">
        <f t="shared" si="50"/>
        <v>0</v>
      </c>
      <c r="AA168" s="56">
        <f t="shared" si="51"/>
        <v>0</v>
      </c>
      <c r="AB168" s="51">
        <f t="shared" si="52"/>
        <v>0</v>
      </c>
      <c r="AC168" s="51">
        <f t="shared" si="53"/>
        <v>0</v>
      </c>
      <c r="AD168" s="53">
        <f t="shared" si="54"/>
        <v>0</v>
      </c>
      <c r="AE168" s="72"/>
      <c r="AF168" s="73"/>
      <c r="AG168" s="74"/>
      <c r="AH168" s="75"/>
      <c r="AI168" s="76" t="e">
        <f>#REF!</f>
        <v>#REF!</v>
      </c>
    </row>
    <row r="169" spans="1:35" ht="15.75" customHeight="1" x14ac:dyDescent="0.25">
      <c r="A169" s="62"/>
      <c r="B169" s="63"/>
      <c r="C169" s="38">
        <f t="shared" si="37"/>
        <v>0</v>
      </c>
      <c r="D169" s="64"/>
      <c r="E169" s="65"/>
      <c r="F169" s="41"/>
      <c r="G169" s="66"/>
      <c r="H169" s="109" t="str">
        <f t="shared" si="41"/>
        <v/>
      </c>
      <c r="I169" s="41"/>
      <c r="J169" s="66"/>
      <c r="K169" s="67"/>
      <c r="L169" s="68"/>
      <c r="M169" s="69">
        <f t="shared" si="38"/>
        <v>0</v>
      </c>
      <c r="N169" s="49" t="str">
        <f t="shared" si="42"/>
        <v/>
      </c>
      <c r="O169" s="70">
        <f t="shared" si="39"/>
        <v>0</v>
      </c>
      <c r="P169" s="71">
        <f t="shared" si="39"/>
        <v>0</v>
      </c>
      <c r="Q169" s="53">
        <f t="shared" si="43"/>
        <v>0</v>
      </c>
      <c r="R169" s="51">
        <f t="shared" si="44"/>
        <v>0</v>
      </c>
      <c r="S169" s="52">
        <f t="shared" si="40"/>
        <v>0</v>
      </c>
      <c r="T169" s="53">
        <f t="shared" si="45"/>
        <v>0</v>
      </c>
      <c r="U169" s="53">
        <f t="shared" si="45"/>
        <v>0</v>
      </c>
      <c r="V169" s="54">
        <f t="shared" si="46"/>
        <v>0</v>
      </c>
      <c r="W169" s="51">
        <f t="shared" si="47"/>
        <v>0</v>
      </c>
      <c r="X169" s="51">
        <f t="shared" si="48"/>
        <v>0</v>
      </c>
      <c r="Y169" s="55">
        <f t="shared" si="49"/>
        <v>0</v>
      </c>
      <c r="Z169" s="54">
        <f t="shared" si="50"/>
        <v>0</v>
      </c>
      <c r="AA169" s="56">
        <f t="shared" si="51"/>
        <v>0</v>
      </c>
      <c r="AB169" s="51">
        <f t="shared" si="52"/>
        <v>0</v>
      </c>
      <c r="AC169" s="51">
        <f t="shared" si="53"/>
        <v>0</v>
      </c>
      <c r="AD169" s="53">
        <f t="shared" si="54"/>
        <v>0</v>
      </c>
      <c r="AE169" s="72"/>
      <c r="AF169" s="73"/>
      <c r="AG169" s="74"/>
      <c r="AH169" s="75"/>
      <c r="AI169" s="76" t="e">
        <f>#REF!</f>
        <v>#REF!</v>
      </c>
    </row>
    <row r="170" spans="1:35" ht="16.5" customHeight="1" thickBot="1" x14ac:dyDescent="0.3">
      <c r="A170" s="77"/>
      <c r="B170" s="78"/>
      <c r="C170" s="79">
        <f t="shared" si="37"/>
        <v>0</v>
      </c>
      <c r="D170" s="80"/>
      <c r="E170" s="81"/>
      <c r="F170" s="82"/>
      <c r="G170" s="83"/>
      <c r="H170" s="86" t="str">
        <f t="shared" si="41"/>
        <v/>
      </c>
      <c r="I170" s="85"/>
      <c r="J170" s="83"/>
      <c r="K170" s="86"/>
      <c r="L170" s="87"/>
      <c r="M170" s="88">
        <f t="shared" si="38"/>
        <v>0</v>
      </c>
      <c r="N170" s="89" t="str">
        <f t="shared" si="42"/>
        <v/>
      </c>
      <c r="O170" s="90">
        <f t="shared" si="39"/>
        <v>0</v>
      </c>
      <c r="P170" s="91">
        <f t="shared" si="39"/>
        <v>0</v>
      </c>
      <c r="Q170" s="53">
        <f t="shared" si="43"/>
        <v>0</v>
      </c>
      <c r="R170" s="51">
        <f t="shared" si="44"/>
        <v>0</v>
      </c>
      <c r="S170" s="52">
        <f t="shared" si="40"/>
        <v>0</v>
      </c>
      <c r="T170" s="92">
        <f t="shared" si="45"/>
        <v>0</v>
      </c>
      <c r="U170" s="92">
        <f t="shared" si="45"/>
        <v>0</v>
      </c>
      <c r="V170" s="93">
        <f t="shared" si="46"/>
        <v>0</v>
      </c>
      <c r="W170" s="94">
        <f t="shared" si="47"/>
        <v>0</v>
      </c>
      <c r="X170" s="94">
        <f t="shared" si="48"/>
        <v>0</v>
      </c>
      <c r="Y170" s="95">
        <f t="shared" si="49"/>
        <v>0</v>
      </c>
      <c r="Z170" s="93">
        <f t="shared" si="50"/>
        <v>0</v>
      </c>
      <c r="AA170" s="96">
        <f t="shared" si="51"/>
        <v>0</v>
      </c>
      <c r="AB170" s="94">
        <f t="shared" si="52"/>
        <v>0</v>
      </c>
      <c r="AC170" s="94">
        <f t="shared" si="53"/>
        <v>0</v>
      </c>
      <c r="AD170" s="92">
        <f t="shared" si="54"/>
        <v>0</v>
      </c>
      <c r="AE170" s="97"/>
      <c r="AF170" s="98"/>
      <c r="AG170" s="99"/>
      <c r="AH170" s="100"/>
      <c r="AI170" s="101" t="e">
        <f>#REF!</f>
        <v>#REF!</v>
      </c>
    </row>
    <row r="171" spans="1:35" ht="15.75" customHeight="1" x14ac:dyDescent="0.25">
      <c r="A171" s="36"/>
      <c r="B171" s="37"/>
      <c r="C171" s="102">
        <f>B171-A171</f>
        <v>0</v>
      </c>
      <c r="D171" s="39"/>
      <c r="E171" s="40"/>
      <c r="F171" s="41"/>
      <c r="G171" s="66"/>
      <c r="H171" s="109" t="str">
        <f t="shared" si="41"/>
        <v/>
      </c>
      <c r="I171" s="41"/>
      <c r="J171" s="66"/>
      <c r="K171" s="104"/>
      <c r="L171" s="45"/>
      <c r="M171" s="69">
        <f t="shared" si="38"/>
        <v>0</v>
      </c>
      <c r="N171" s="49" t="str">
        <f t="shared" si="42"/>
        <v/>
      </c>
      <c r="O171" s="48">
        <f t="shared" si="39"/>
        <v>0</v>
      </c>
      <c r="P171" s="105">
        <f t="shared" si="39"/>
        <v>0</v>
      </c>
      <c r="Q171" s="106">
        <f t="shared" si="43"/>
        <v>0</v>
      </c>
      <c r="R171" s="107">
        <f t="shared" si="44"/>
        <v>0</v>
      </c>
      <c r="S171" s="108">
        <f t="shared" si="40"/>
        <v>0</v>
      </c>
      <c r="T171" s="53">
        <f t="shared" si="45"/>
        <v>0</v>
      </c>
      <c r="U171" s="106">
        <f t="shared" si="45"/>
        <v>0</v>
      </c>
      <c r="V171" s="54">
        <f t="shared" si="46"/>
        <v>0</v>
      </c>
      <c r="W171" s="51">
        <f t="shared" si="47"/>
        <v>0</v>
      </c>
      <c r="X171" s="51">
        <f t="shared" si="48"/>
        <v>0</v>
      </c>
      <c r="Y171" s="55">
        <f t="shared" si="49"/>
        <v>0</v>
      </c>
      <c r="Z171" s="54">
        <f t="shared" si="50"/>
        <v>0</v>
      </c>
      <c r="AA171" s="56">
        <f t="shared" si="51"/>
        <v>0</v>
      </c>
      <c r="AB171" s="51">
        <f t="shared" si="52"/>
        <v>0</v>
      </c>
      <c r="AC171" s="51">
        <f t="shared" si="53"/>
        <v>0</v>
      </c>
      <c r="AD171" s="53">
        <f t="shared" si="54"/>
        <v>0</v>
      </c>
      <c r="AE171" s="57"/>
      <c r="AF171" s="58"/>
      <c r="AG171" s="59"/>
      <c r="AH171" s="60"/>
      <c r="AI171" s="61" t="e">
        <f>#REF!</f>
        <v>#REF!</v>
      </c>
    </row>
    <row r="172" spans="1:35" ht="15.75" customHeight="1" x14ac:dyDescent="0.25">
      <c r="A172" s="62"/>
      <c r="B172" s="63"/>
      <c r="C172" s="38">
        <f t="shared" ref="C172:C212" si="55">B172-A172</f>
        <v>0</v>
      </c>
      <c r="D172" s="64"/>
      <c r="E172" s="65"/>
      <c r="F172" s="41"/>
      <c r="G172" s="66"/>
      <c r="H172" s="109" t="str">
        <f t="shared" si="41"/>
        <v/>
      </c>
      <c r="I172" s="41"/>
      <c r="J172" s="66"/>
      <c r="K172" s="67"/>
      <c r="L172" s="68"/>
      <c r="M172" s="69">
        <f t="shared" si="38"/>
        <v>0</v>
      </c>
      <c r="N172" s="49" t="str">
        <f t="shared" si="42"/>
        <v/>
      </c>
      <c r="O172" s="70">
        <f t="shared" si="39"/>
        <v>0</v>
      </c>
      <c r="P172" s="71">
        <f t="shared" si="39"/>
        <v>0</v>
      </c>
      <c r="Q172" s="53">
        <f t="shared" si="43"/>
        <v>0</v>
      </c>
      <c r="R172" s="51">
        <f t="shared" si="44"/>
        <v>0</v>
      </c>
      <c r="S172" s="52">
        <f t="shared" si="40"/>
        <v>0</v>
      </c>
      <c r="T172" s="53">
        <f t="shared" si="45"/>
        <v>0</v>
      </c>
      <c r="U172" s="53">
        <f t="shared" si="45"/>
        <v>0</v>
      </c>
      <c r="V172" s="54">
        <f t="shared" si="46"/>
        <v>0</v>
      </c>
      <c r="W172" s="51">
        <f t="shared" si="47"/>
        <v>0</v>
      </c>
      <c r="X172" s="51">
        <f t="shared" si="48"/>
        <v>0</v>
      </c>
      <c r="Y172" s="55">
        <f t="shared" si="49"/>
        <v>0</v>
      </c>
      <c r="Z172" s="54">
        <f t="shared" si="50"/>
        <v>0</v>
      </c>
      <c r="AA172" s="56">
        <f t="shared" si="51"/>
        <v>0</v>
      </c>
      <c r="AB172" s="51">
        <f t="shared" si="52"/>
        <v>0</v>
      </c>
      <c r="AC172" s="51">
        <f t="shared" si="53"/>
        <v>0</v>
      </c>
      <c r="AD172" s="53">
        <f t="shared" si="54"/>
        <v>0</v>
      </c>
      <c r="AE172" s="72"/>
      <c r="AF172" s="73"/>
      <c r="AG172" s="74"/>
      <c r="AH172" s="75"/>
      <c r="AI172" s="76" t="e">
        <f>#REF!</f>
        <v>#REF!</v>
      </c>
    </row>
    <row r="173" spans="1:35" ht="15.75" customHeight="1" x14ac:dyDescent="0.25">
      <c r="A173" s="62"/>
      <c r="B173" s="63"/>
      <c r="C173" s="38">
        <f t="shared" si="55"/>
        <v>0</v>
      </c>
      <c r="D173" s="64"/>
      <c r="E173" s="65"/>
      <c r="F173" s="41"/>
      <c r="G173" s="66"/>
      <c r="H173" s="109" t="str">
        <f t="shared" si="41"/>
        <v/>
      </c>
      <c r="I173" s="41"/>
      <c r="J173" s="66"/>
      <c r="K173" s="67"/>
      <c r="L173" s="68"/>
      <c r="M173" s="69">
        <f t="shared" si="38"/>
        <v>0</v>
      </c>
      <c r="N173" s="49" t="str">
        <f t="shared" si="42"/>
        <v/>
      </c>
      <c r="O173" s="70">
        <f t="shared" si="39"/>
        <v>0</v>
      </c>
      <c r="P173" s="71">
        <f t="shared" si="39"/>
        <v>0</v>
      </c>
      <c r="Q173" s="53">
        <f t="shared" si="43"/>
        <v>0</v>
      </c>
      <c r="R173" s="51">
        <f t="shared" si="44"/>
        <v>0</v>
      </c>
      <c r="S173" s="52">
        <f t="shared" si="40"/>
        <v>0</v>
      </c>
      <c r="T173" s="53">
        <f t="shared" si="45"/>
        <v>0</v>
      </c>
      <c r="U173" s="53">
        <f t="shared" si="45"/>
        <v>0</v>
      </c>
      <c r="V173" s="54">
        <f t="shared" si="46"/>
        <v>0</v>
      </c>
      <c r="W173" s="51">
        <f t="shared" si="47"/>
        <v>0</v>
      </c>
      <c r="X173" s="51">
        <f t="shared" si="48"/>
        <v>0</v>
      </c>
      <c r="Y173" s="55">
        <f t="shared" si="49"/>
        <v>0</v>
      </c>
      <c r="Z173" s="54">
        <f t="shared" si="50"/>
        <v>0</v>
      </c>
      <c r="AA173" s="56">
        <f t="shared" si="51"/>
        <v>0</v>
      </c>
      <c r="AB173" s="51">
        <f t="shared" si="52"/>
        <v>0</v>
      </c>
      <c r="AC173" s="51">
        <f t="shared" si="53"/>
        <v>0</v>
      </c>
      <c r="AD173" s="53">
        <f t="shared" si="54"/>
        <v>0</v>
      </c>
      <c r="AE173" s="72"/>
      <c r="AF173" s="73"/>
      <c r="AG173" s="74"/>
      <c r="AH173" s="75"/>
      <c r="AI173" s="76" t="e">
        <f>#REF!</f>
        <v>#REF!</v>
      </c>
    </row>
    <row r="174" spans="1:35" ht="15.75" customHeight="1" x14ac:dyDescent="0.25">
      <c r="A174" s="62"/>
      <c r="B174" s="63"/>
      <c r="C174" s="38">
        <f t="shared" si="55"/>
        <v>0</v>
      </c>
      <c r="D174" s="64"/>
      <c r="E174" s="65"/>
      <c r="F174" s="41"/>
      <c r="G174" s="66"/>
      <c r="H174" s="109" t="str">
        <f t="shared" si="41"/>
        <v/>
      </c>
      <c r="I174" s="41"/>
      <c r="J174" s="66"/>
      <c r="K174" s="67"/>
      <c r="L174" s="68"/>
      <c r="M174" s="69">
        <f t="shared" si="38"/>
        <v>0</v>
      </c>
      <c r="N174" s="49" t="str">
        <f t="shared" si="42"/>
        <v/>
      </c>
      <c r="O174" s="70">
        <f t="shared" si="39"/>
        <v>0</v>
      </c>
      <c r="P174" s="71">
        <f t="shared" si="39"/>
        <v>0</v>
      </c>
      <c r="Q174" s="53">
        <f t="shared" si="43"/>
        <v>0</v>
      </c>
      <c r="R174" s="51">
        <f t="shared" si="44"/>
        <v>0</v>
      </c>
      <c r="S174" s="52">
        <f t="shared" si="40"/>
        <v>0</v>
      </c>
      <c r="T174" s="53">
        <f t="shared" si="45"/>
        <v>0</v>
      </c>
      <c r="U174" s="53">
        <f t="shared" si="45"/>
        <v>0</v>
      </c>
      <c r="V174" s="54">
        <f t="shared" si="46"/>
        <v>0</v>
      </c>
      <c r="W174" s="51">
        <f t="shared" si="47"/>
        <v>0</v>
      </c>
      <c r="X174" s="51">
        <f t="shared" si="48"/>
        <v>0</v>
      </c>
      <c r="Y174" s="55">
        <f t="shared" si="49"/>
        <v>0</v>
      </c>
      <c r="Z174" s="54">
        <f t="shared" si="50"/>
        <v>0</v>
      </c>
      <c r="AA174" s="56">
        <f t="shared" si="51"/>
        <v>0</v>
      </c>
      <c r="AB174" s="51">
        <f t="shared" si="52"/>
        <v>0</v>
      </c>
      <c r="AC174" s="51">
        <f t="shared" si="53"/>
        <v>0</v>
      </c>
      <c r="AD174" s="53">
        <f t="shared" si="54"/>
        <v>0</v>
      </c>
      <c r="AE174" s="72"/>
      <c r="AF174" s="73"/>
      <c r="AG174" s="74"/>
      <c r="AH174" s="75"/>
      <c r="AI174" s="76" t="e">
        <f>#REF!</f>
        <v>#REF!</v>
      </c>
    </row>
    <row r="175" spans="1:35" ht="15.75" customHeight="1" x14ac:dyDescent="0.25">
      <c r="A175" s="62"/>
      <c r="B175" s="63"/>
      <c r="C175" s="38">
        <f t="shared" si="55"/>
        <v>0</v>
      </c>
      <c r="D175" s="64"/>
      <c r="E175" s="65"/>
      <c r="F175" s="41"/>
      <c r="G175" s="66"/>
      <c r="H175" s="109" t="str">
        <f t="shared" si="41"/>
        <v/>
      </c>
      <c r="I175" s="41"/>
      <c r="J175" s="66"/>
      <c r="K175" s="67"/>
      <c r="L175" s="68"/>
      <c r="M175" s="69">
        <f t="shared" si="38"/>
        <v>0</v>
      </c>
      <c r="N175" s="49" t="str">
        <f t="shared" si="42"/>
        <v/>
      </c>
      <c r="O175" s="70">
        <f t="shared" si="39"/>
        <v>0</v>
      </c>
      <c r="P175" s="71">
        <f t="shared" si="39"/>
        <v>0</v>
      </c>
      <c r="Q175" s="53">
        <f t="shared" si="43"/>
        <v>0</v>
      </c>
      <c r="R175" s="51">
        <f t="shared" si="44"/>
        <v>0</v>
      </c>
      <c r="S175" s="52">
        <f t="shared" si="40"/>
        <v>0</v>
      </c>
      <c r="T175" s="53">
        <f t="shared" si="45"/>
        <v>0</v>
      </c>
      <c r="U175" s="53">
        <f t="shared" si="45"/>
        <v>0</v>
      </c>
      <c r="V175" s="54">
        <f t="shared" si="46"/>
        <v>0</v>
      </c>
      <c r="W175" s="51">
        <f t="shared" si="47"/>
        <v>0</v>
      </c>
      <c r="X175" s="51">
        <f t="shared" si="48"/>
        <v>0</v>
      </c>
      <c r="Y175" s="55">
        <f t="shared" si="49"/>
        <v>0</v>
      </c>
      <c r="Z175" s="54">
        <f t="shared" si="50"/>
        <v>0</v>
      </c>
      <c r="AA175" s="56">
        <f t="shared" si="51"/>
        <v>0</v>
      </c>
      <c r="AB175" s="51">
        <f t="shared" si="52"/>
        <v>0</v>
      </c>
      <c r="AC175" s="51">
        <f t="shared" si="53"/>
        <v>0</v>
      </c>
      <c r="AD175" s="53">
        <f t="shared" si="54"/>
        <v>0</v>
      </c>
      <c r="AE175" s="72" t="b">
        <v>0</v>
      </c>
      <c r="AF175" s="73"/>
      <c r="AG175" s="74" t="b">
        <v>0</v>
      </c>
      <c r="AH175" s="75" t="b">
        <v>0</v>
      </c>
      <c r="AI175" s="76" t="e">
        <f>#REF!</f>
        <v>#REF!</v>
      </c>
    </row>
    <row r="176" spans="1:35" ht="15.75" customHeight="1" x14ac:dyDescent="0.25">
      <c r="A176" s="62"/>
      <c r="B176" s="63"/>
      <c r="C176" s="38">
        <f t="shared" si="55"/>
        <v>0</v>
      </c>
      <c r="D176" s="64"/>
      <c r="E176" s="65"/>
      <c r="F176" s="41"/>
      <c r="G176" s="66"/>
      <c r="H176" s="109" t="str">
        <f t="shared" si="41"/>
        <v/>
      </c>
      <c r="I176" s="41"/>
      <c r="J176" s="66"/>
      <c r="K176" s="67"/>
      <c r="L176" s="68"/>
      <c r="M176" s="69">
        <f t="shared" si="38"/>
        <v>0</v>
      </c>
      <c r="N176" s="49" t="str">
        <f t="shared" si="42"/>
        <v/>
      </c>
      <c r="O176" s="70">
        <f t="shared" si="39"/>
        <v>0</v>
      </c>
      <c r="P176" s="71">
        <f t="shared" si="39"/>
        <v>0</v>
      </c>
      <c r="Q176" s="53">
        <f t="shared" si="43"/>
        <v>0</v>
      </c>
      <c r="R176" s="51">
        <f t="shared" si="44"/>
        <v>0</v>
      </c>
      <c r="S176" s="52">
        <f t="shared" si="40"/>
        <v>0</v>
      </c>
      <c r="T176" s="53">
        <f t="shared" si="45"/>
        <v>0</v>
      </c>
      <c r="U176" s="53">
        <f t="shared" si="45"/>
        <v>0</v>
      </c>
      <c r="V176" s="54">
        <f t="shared" si="46"/>
        <v>0</v>
      </c>
      <c r="W176" s="51">
        <f t="shared" si="47"/>
        <v>0</v>
      </c>
      <c r="X176" s="51">
        <f t="shared" si="48"/>
        <v>0</v>
      </c>
      <c r="Y176" s="55">
        <f t="shared" si="49"/>
        <v>0</v>
      </c>
      <c r="Z176" s="54">
        <f t="shared" si="50"/>
        <v>0</v>
      </c>
      <c r="AA176" s="56">
        <f t="shared" si="51"/>
        <v>0</v>
      </c>
      <c r="AB176" s="51">
        <f t="shared" si="52"/>
        <v>0</v>
      </c>
      <c r="AC176" s="51">
        <f t="shared" si="53"/>
        <v>0</v>
      </c>
      <c r="AD176" s="53">
        <f t="shared" si="54"/>
        <v>0</v>
      </c>
      <c r="AE176" s="72" t="b">
        <v>0</v>
      </c>
      <c r="AF176" s="73"/>
      <c r="AG176" s="74" t="b">
        <v>0</v>
      </c>
      <c r="AH176" s="75" t="b">
        <v>0</v>
      </c>
      <c r="AI176" s="76" t="e">
        <f>#REF!</f>
        <v>#REF!</v>
      </c>
    </row>
    <row r="177" spans="1:35" ht="15.75" customHeight="1" x14ac:dyDescent="0.25">
      <c r="A177" s="62"/>
      <c r="B177" s="63"/>
      <c r="C177" s="38">
        <f t="shared" si="55"/>
        <v>0</v>
      </c>
      <c r="D177" s="64"/>
      <c r="E177" s="65"/>
      <c r="F177" s="41"/>
      <c r="G177" s="66"/>
      <c r="H177" s="109" t="str">
        <f t="shared" si="41"/>
        <v/>
      </c>
      <c r="I177" s="41"/>
      <c r="J177" s="66"/>
      <c r="K177" s="67"/>
      <c r="L177" s="68"/>
      <c r="M177" s="69">
        <f t="shared" si="38"/>
        <v>0</v>
      </c>
      <c r="N177" s="49" t="str">
        <f t="shared" si="42"/>
        <v/>
      </c>
      <c r="O177" s="70">
        <f t="shared" si="39"/>
        <v>0</v>
      </c>
      <c r="P177" s="71">
        <f t="shared" si="39"/>
        <v>0</v>
      </c>
      <c r="Q177" s="53">
        <f t="shared" si="43"/>
        <v>0</v>
      </c>
      <c r="R177" s="51">
        <f t="shared" si="44"/>
        <v>0</v>
      </c>
      <c r="S177" s="52">
        <f t="shared" si="40"/>
        <v>0</v>
      </c>
      <c r="T177" s="53">
        <f t="shared" si="45"/>
        <v>0</v>
      </c>
      <c r="U177" s="53">
        <f t="shared" si="45"/>
        <v>0</v>
      </c>
      <c r="V177" s="54">
        <f t="shared" si="46"/>
        <v>0</v>
      </c>
      <c r="W177" s="51">
        <f t="shared" si="47"/>
        <v>0</v>
      </c>
      <c r="X177" s="51">
        <f t="shared" si="48"/>
        <v>0</v>
      </c>
      <c r="Y177" s="55">
        <f t="shared" si="49"/>
        <v>0</v>
      </c>
      <c r="Z177" s="54">
        <f t="shared" si="50"/>
        <v>0</v>
      </c>
      <c r="AA177" s="56">
        <f t="shared" si="51"/>
        <v>0</v>
      </c>
      <c r="AB177" s="51">
        <f t="shared" si="52"/>
        <v>0</v>
      </c>
      <c r="AC177" s="51">
        <f t="shared" si="53"/>
        <v>0</v>
      </c>
      <c r="AD177" s="53">
        <f t="shared" si="54"/>
        <v>0</v>
      </c>
      <c r="AE177" s="72"/>
      <c r="AF177" s="73"/>
      <c r="AG177" s="74"/>
      <c r="AH177" s="75"/>
      <c r="AI177" s="76" t="e">
        <f>#REF!</f>
        <v>#REF!</v>
      </c>
    </row>
    <row r="178" spans="1:35" ht="15.75" customHeight="1" x14ac:dyDescent="0.25">
      <c r="A178" s="62"/>
      <c r="B178" s="63"/>
      <c r="C178" s="38">
        <f t="shared" si="55"/>
        <v>0</v>
      </c>
      <c r="D178" s="64"/>
      <c r="E178" s="65"/>
      <c r="F178" s="41"/>
      <c r="G178" s="66"/>
      <c r="H178" s="109" t="str">
        <f t="shared" si="41"/>
        <v/>
      </c>
      <c r="I178" s="41"/>
      <c r="J178" s="66"/>
      <c r="K178" s="67"/>
      <c r="L178" s="68"/>
      <c r="M178" s="69">
        <f t="shared" si="38"/>
        <v>0</v>
      </c>
      <c r="N178" s="49" t="str">
        <f t="shared" si="42"/>
        <v/>
      </c>
      <c r="O178" s="70">
        <f t="shared" si="39"/>
        <v>0</v>
      </c>
      <c r="P178" s="71">
        <f t="shared" si="39"/>
        <v>0</v>
      </c>
      <c r="Q178" s="53">
        <f t="shared" si="43"/>
        <v>0</v>
      </c>
      <c r="R178" s="51">
        <f t="shared" si="44"/>
        <v>0</v>
      </c>
      <c r="S178" s="52">
        <f t="shared" si="40"/>
        <v>0</v>
      </c>
      <c r="T178" s="53">
        <f t="shared" si="45"/>
        <v>0</v>
      </c>
      <c r="U178" s="53">
        <f t="shared" si="45"/>
        <v>0</v>
      </c>
      <c r="V178" s="54">
        <f t="shared" si="46"/>
        <v>0</v>
      </c>
      <c r="W178" s="51">
        <f t="shared" si="47"/>
        <v>0</v>
      </c>
      <c r="X178" s="51">
        <f t="shared" si="48"/>
        <v>0</v>
      </c>
      <c r="Y178" s="55">
        <f t="shared" si="49"/>
        <v>0</v>
      </c>
      <c r="Z178" s="54">
        <f t="shared" si="50"/>
        <v>0</v>
      </c>
      <c r="AA178" s="56">
        <f t="shared" si="51"/>
        <v>0</v>
      </c>
      <c r="AB178" s="51">
        <f t="shared" si="52"/>
        <v>0</v>
      </c>
      <c r="AC178" s="51">
        <f t="shared" si="53"/>
        <v>0</v>
      </c>
      <c r="AD178" s="53">
        <f t="shared" si="54"/>
        <v>0</v>
      </c>
      <c r="AE178" s="72"/>
      <c r="AF178" s="73"/>
      <c r="AG178" s="74"/>
      <c r="AH178" s="75"/>
      <c r="AI178" s="76" t="e">
        <f>#REF!</f>
        <v>#REF!</v>
      </c>
    </row>
    <row r="179" spans="1:35" ht="15.75" customHeight="1" x14ac:dyDescent="0.25">
      <c r="A179" s="62"/>
      <c r="B179" s="63"/>
      <c r="C179" s="38">
        <f t="shared" si="55"/>
        <v>0</v>
      </c>
      <c r="D179" s="64"/>
      <c r="E179" s="65"/>
      <c r="F179" s="41"/>
      <c r="G179" s="66"/>
      <c r="H179" s="109" t="str">
        <f t="shared" si="41"/>
        <v/>
      </c>
      <c r="I179" s="41"/>
      <c r="J179" s="66"/>
      <c r="K179" s="67"/>
      <c r="L179" s="68"/>
      <c r="M179" s="69">
        <f t="shared" si="38"/>
        <v>0</v>
      </c>
      <c r="N179" s="49" t="str">
        <f t="shared" si="42"/>
        <v/>
      </c>
      <c r="O179" s="70">
        <f t="shared" si="39"/>
        <v>0</v>
      </c>
      <c r="P179" s="71">
        <f t="shared" si="39"/>
        <v>0</v>
      </c>
      <c r="Q179" s="53">
        <f t="shared" si="43"/>
        <v>0</v>
      </c>
      <c r="R179" s="51">
        <f t="shared" si="44"/>
        <v>0</v>
      </c>
      <c r="S179" s="52">
        <f t="shared" si="40"/>
        <v>0</v>
      </c>
      <c r="T179" s="53">
        <f t="shared" si="45"/>
        <v>0</v>
      </c>
      <c r="U179" s="53">
        <f t="shared" si="45"/>
        <v>0</v>
      </c>
      <c r="V179" s="54">
        <f t="shared" si="46"/>
        <v>0</v>
      </c>
      <c r="W179" s="51">
        <f t="shared" si="47"/>
        <v>0</v>
      </c>
      <c r="X179" s="51">
        <f t="shared" si="48"/>
        <v>0</v>
      </c>
      <c r="Y179" s="55">
        <f t="shared" si="49"/>
        <v>0</v>
      </c>
      <c r="Z179" s="54">
        <f t="shared" si="50"/>
        <v>0</v>
      </c>
      <c r="AA179" s="56">
        <f t="shared" si="51"/>
        <v>0</v>
      </c>
      <c r="AB179" s="51">
        <f t="shared" si="52"/>
        <v>0</v>
      </c>
      <c r="AC179" s="51">
        <f t="shared" si="53"/>
        <v>0</v>
      </c>
      <c r="AD179" s="53">
        <f t="shared" si="54"/>
        <v>0</v>
      </c>
      <c r="AE179" s="72"/>
      <c r="AF179" s="73"/>
      <c r="AG179" s="74"/>
      <c r="AH179" s="75"/>
      <c r="AI179" s="76" t="e">
        <f>#REF!</f>
        <v>#REF!</v>
      </c>
    </row>
    <row r="180" spans="1:35" ht="15.75" customHeight="1" x14ac:dyDescent="0.25">
      <c r="A180" s="62"/>
      <c r="B180" s="63"/>
      <c r="C180" s="38">
        <f t="shared" si="55"/>
        <v>0</v>
      </c>
      <c r="D180" s="64"/>
      <c r="E180" s="65"/>
      <c r="F180" s="41"/>
      <c r="G180" s="66"/>
      <c r="H180" s="109" t="str">
        <f t="shared" si="41"/>
        <v/>
      </c>
      <c r="I180" s="41"/>
      <c r="J180" s="66"/>
      <c r="K180" s="67"/>
      <c r="L180" s="68"/>
      <c r="M180" s="69">
        <f t="shared" si="38"/>
        <v>0</v>
      </c>
      <c r="N180" s="49" t="str">
        <f t="shared" si="42"/>
        <v/>
      </c>
      <c r="O180" s="70">
        <f t="shared" si="39"/>
        <v>0</v>
      </c>
      <c r="P180" s="71">
        <f t="shared" si="39"/>
        <v>0</v>
      </c>
      <c r="Q180" s="53">
        <f t="shared" si="43"/>
        <v>0</v>
      </c>
      <c r="R180" s="51">
        <f t="shared" si="44"/>
        <v>0</v>
      </c>
      <c r="S180" s="52">
        <f t="shared" si="40"/>
        <v>0</v>
      </c>
      <c r="T180" s="53">
        <f t="shared" si="45"/>
        <v>0</v>
      </c>
      <c r="U180" s="53">
        <f t="shared" si="45"/>
        <v>0</v>
      </c>
      <c r="V180" s="54">
        <f t="shared" si="46"/>
        <v>0</v>
      </c>
      <c r="W180" s="51">
        <f t="shared" si="47"/>
        <v>0</v>
      </c>
      <c r="X180" s="51">
        <f t="shared" si="48"/>
        <v>0</v>
      </c>
      <c r="Y180" s="55">
        <f t="shared" si="49"/>
        <v>0</v>
      </c>
      <c r="Z180" s="54">
        <f t="shared" si="50"/>
        <v>0</v>
      </c>
      <c r="AA180" s="56">
        <f t="shared" si="51"/>
        <v>0</v>
      </c>
      <c r="AB180" s="51">
        <f t="shared" si="52"/>
        <v>0</v>
      </c>
      <c r="AC180" s="51">
        <f t="shared" si="53"/>
        <v>0</v>
      </c>
      <c r="AD180" s="53">
        <f t="shared" si="54"/>
        <v>0</v>
      </c>
      <c r="AE180" s="72"/>
      <c r="AF180" s="73"/>
      <c r="AG180" s="74"/>
      <c r="AH180" s="75"/>
      <c r="AI180" s="76" t="e">
        <f>#REF!</f>
        <v>#REF!</v>
      </c>
    </row>
    <row r="181" spans="1:35" ht="15.75" customHeight="1" x14ac:dyDescent="0.25">
      <c r="A181" s="62"/>
      <c r="B181" s="63"/>
      <c r="C181" s="38">
        <f t="shared" si="55"/>
        <v>0</v>
      </c>
      <c r="D181" s="64"/>
      <c r="E181" s="65"/>
      <c r="F181" s="41"/>
      <c r="G181" s="66"/>
      <c r="H181" s="109" t="str">
        <f t="shared" si="41"/>
        <v/>
      </c>
      <c r="I181" s="41"/>
      <c r="J181" s="66"/>
      <c r="K181" s="67"/>
      <c r="L181" s="68"/>
      <c r="M181" s="69">
        <f t="shared" si="38"/>
        <v>0</v>
      </c>
      <c r="N181" s="49" t="str">
        <f t="shared" si="42"/>
        <v/>
      </c>
      <c r="O181" s="70">
        <f t="shared" si="39"/>
        <v>0</v>
      </c>
      <c r="P181" s="71">
        <f t="shared" si="39"/>
        <v>0</v>
      </c>
      <c r="Q181" s="53">
        <f t="shared" si="43"/>
        <v>0</v>
      </c>
      <c r="R181" s="51">
        <f t="shared" si="44"/>
        <v>0</v>
      </c>
      <c r="S181" s="52">
        <f t="shared" si="40"/>
        <v>0</v>
      </c>
      <c r="T181" s="53">
        <f t="shared" si="45"/>
        <v>0</v>
      </c>
      <c r="U181" s="53">
        <f t="shared" si="45"/>
        <v>0</v>
      </c>
      <c r="V181" s="54">
        <f t="shared" si="46"/>
        <v>0</v>
      </c>
      <c r="W181" s="51">
        <f t="shared" si="47"/>
        <v>0</v>
      </c>
      <c r="X181" s="51">
        <f t="shared" si="48"/>
        <v>0</v>
      </c>
      <c r="Y181" s="55">
        <f t="shared" si="49"/>
        <v>0</v>
      </c>
      <c r="Z181" s="54">
        <f t="shared" si="50"/>
        <v>0</v>
      </c>
      <c r="AA181" s="56">
        <f t="shared" si="51"/>
        <v>0</v>
      </c>
      <c r="AB181" s="51">
        <f t="shared" si="52"/>
        <v>0</v>
      </c>
      <c r="AC181" s="51">
        <f t="shared" si="53"/>
        <v>0</v>
      </c>
      <c r="AD181" s="53">
        <f t="shared" si="54"/>
        <v>0</v>
      </c>
      <c r="AE181" s="72"/>
      <c r="AF181" s="73"/>
      <c r="AG181" s="74"/>
      <c r="AH181" s="75"/>
      <c r="AI181" s="76" t="e">
        <f>#REF!</f>
        <v>#REF!</v>
      </c>
    </row>
    <row r="182" spans="1:35" ht="15.75" customHeight="1" x14ac:dyDescent="0.25">
      <c r="A182" s="62"/>
      <c r="B182" s="63"/>
      <c r="C182" s="38">
        <f t="shared" si="55"/>
        <v>0</v>
      </c>
      <c r="D182" s="64"/>
      <c r="E182" s="65"/>
      <c r="F182" s="41"/>
      <c r="G182" s="66"/>
      <c r="H182" s="109" t="str">
        <f t="shared" si="41"/>
        <v/>
      </c>
      <c r="I182" s="41"/>
      <c r="J182" s="66"/>
      <c r="K182" s="67"/>
      <c r="L182" s="68"/>
      <c r="M182" s="69">
        <f t="shared" si="38"/>
        <v>0</v>
      </c>
      <c r="N182" s="49" t="str">
        <f t="shared" si="42"/>
        <v/>
      </c>
      <c r="O182" s="70">
        <f t="shared" si="39"/>
        <v>0</v>
      </c>
      <c r="P182" s="71">
        <f t="shared" si="39"/>
        <v>0</v>
      </c>
      <c r="Q182" s="53">
        <f t="shared" si="43"/>
        <v>0</v>
      </c>
      <c r="R182" s="51">
        <f t="shared" si="44"/>
        <v>0</v>
      </c>
      <c r="S182" s="52">
        <f t="shared" si="40"/>
        <v>0</v>
      </c>
      <c r="T182" s="53">
        <f t="shared" si="45"/>
        <v>0</v>
      </c>
      <c r="U182" s="53">
        <f t="shared" si="45"/>
        <v>0</v>
      </c>
      <c r="V182" s="54">
        <f t="shared" si="46"/>
        <v>0</v>
      </c>
      <c r="W182" s="51">
        <f t="shared" si="47"/>
        <v>0</v>
      </c>
      <c r="X182" s="51">
        <f t="shared" si="48"/>
        <v>0</v>
      </c>
      <c r="Y182" s="55">
        <f t="shared" si="49"/>
        <v>0</v>
      </c>
      <c r="Z182" s="54">
        <f t="shared" si="50"/>
        <v>0</v>
      </c>
      <c r="AA182" s="56">
        <f t="shared" si="51"/>
        <v>0</v>
      </c>
      <c r="AB182" s="51">
        <f t="shared" si="52"/>
        <v>0</v>
      </c>
      <c r="AC182" s="51">
        <f t="shared" si="53"/>
        <v>0</v>
      </c>
      <c r="AD182" s="53">
        <f t="shared" si="54"/>
        <v>0</v>
      </c>
      <c r="AE182" s="72"/>
      <c r="AF182" s="73"/>
      <c r="AG182" s="74"/>
      <c r="AH182" s="75"/>
      <c r="AI182" s="76" t="e">
        <f>#REF!</f>
        <v>#REF!</v>
      </c>
    </row>
    <row r="183" spans="1:35" ht="15.75" customHeight="1" x14ac:dyDescent="0.25">
      <c r="A183" s="62"/>
      <c r="B183" s="63"/>
      <c r="C183" s="38">
        <f t="shared" si="55"/>
        <v>0</v>
      </c>
      <c r="D183" s="64"/>
      <c r="E183" s="65"/>
      <c r="F183" s="41"/>
      <c r="G183" s="66"/>
      <c r="H183" s="109" t="str">
        <f t="shared" si="41"/>
        <v/>
      </c>
      <c r="I183" s="41"/>
      <c r="J183" s="66"/>
      <c r="K183" s="67"/>
      <c r="L183" s="68"/>
      <c r="M183" s="69">
        <f t="shared" si="38"/>
        <v>0</v>
      </c>
      <c r="N183" s="49" t="str">
        <f t="shared" si="42"/>
        <v/>
      </c>
      <c r="O183" s="70">
        <f t="shared" si="39"/>
        <v>0</v>
      </c>
      <c r="P183" s="71">
        <f t="shared" si="39"/>
        <v>0</v>
      </c>
      <c r="Q183" s="53">
        <f t="shared" si="43"/>
        <v>0</v>
      </c>
      <c r="R183" s="51">
        <f t="shared" si="44"/>
        <v>0</v>
      </c>
      <c r="S183" s="52">
        <f t="shared" si="40"/>
        <v>0</v>
      </c>
      <c r="T183" s="53">
        <f t="shared" si="45"/>
        <v>0</v>
      </c>
      <c r="U183" s="53">
        <f t="shared" si="45"/>
        <v>0</v>
      </c>
      <c r="V183" s="54">
        <f t="shared" si="46"/>
        <v>0</v>
      </c>
      <c r="W183" s="51">
        <f t="shared" si="47"/>
        <v>0</v>
      </c>
      <c r="X183" s="51">
        <f t="shared" si="48"/>
        <v>0</v>
      </c>
      <c r="Y183" s="55">
        <f t="shared" si="49"/>
        <v>0</v>
      </c>
      <c r="Z183" s="54">
        <f t="shared" si="50"/>
        <v>0</v>
      </c>
      <c r="AA183" s="56">
        <f t="shared" si="51"/>
        <v>0</v>
      </c>
      <c r="AB183" s="51">
        <f t="shared" si="52"/>
        <v>0</v>
      </c>
      <c r="AC183" s="51">
        <f t="shared" si="53"/>
        <v>0</v>
      </c>
      <c r="AD183" s="53">
        <f t="shared" si="54"/>
        <v>0</v>
      </c>
      <c r="AE183" s="72"/>
      <c r="AF183" s="73"/>
      <c r="AG183" s="74"/>
      <c r="AH183" s="75"/>
      <c r="AI183" s="76" t="e">
        <f>#REF!</f>
        <v>#REF!</v>
      </c>
    </row>
    <row r="184" spans="1:35" ht="15.75" customHeight="1" x14ac:dyDescent="0.25">
      <c r="A184" s="62"/>
      <c r="B184" s="63"/>
      <c r="C184" s="38">
        <f t="shared" si="55"/>
        <v>0</v>
      </c>
      <c r="D184" s="64"/>
      <c r="E184" s="65"/>
      <c r="F184" s="41"/>
      <c r="G184" s="66"/>
      <c r="H184" s="109" t="str">
        <f t="shared" si="41"/>
        <v/>
      </c>
      <c r="I184" s="41"/>
      <c r="J184" s="66"/>
      <c r="K184" s="67"/>
      <c r="L184" s="68"/>
      <c r="M184" s="69">
        <f t="shared" si="38"/>
        <v>0</v>
      </c>
      <c r="N184" s="49" t="str">
        <f t="shared" si="42"/>
        <v/>
      </c>
      <c r="O184" s="70">
        <f t="shared" si="39"/>
        <v>0</v>
      </c>
      <c r="P184" s="71">
        <f t="shared" si="39"/>
        <v>0</v>
      </c>
      <c r="Q184" s="53">
        <f t="shared" si="43"/>
        <v>0</v>
      </c>
      <c r="R184" s="51">
        <f t="shared" si="44"/>
        <v>0</v>
      </c>
      <c r="S184" s="52">
        <f t="shared" si="40"/>
        <v>0</v>
      </c>
      <c r="T184" s="53">
        <f t="shared" si="45"/>
        <v>0</v>
      </c>
      <c r="U184" s="53">
        <f t="shared" si="45"/>
        <v>0</v>
      </c>
      <c r="V184" s="54">
        <f t="shared" si="46"/>
        <v>0</v>
      </c>
      <c r="W184" s="51">
        <f t="shared" si="47"/>
        <v>0</v>
      </c>
      <c r="X184" s="51">
        <f t="shared" si="48"/>
        <v>0</v>
      </c>
      <c r="Y184" s="55">
        <f t="shared" si="49"/>
        <v>0</v>
      </c>
      <c r="Z184" s="54">
        <f t="shared" si="50"/>
        <v>0</v>
      </c>
      <c r="AA184" s="56">
        <f t="shared" si="51"/>
        <v>0</v>
      </c>
      <c r="AB184" s="51">
        <f t="shared" si="52"/>
        <v>0</v>
      </c>
      <c r="AC184" s="51">
        <f t="shared" si="53"/>
        <v>0</v>
      </c>
      <c r="AD184" s="53">
        <f t="shared" si="54"/>
        <v>0</v>
      </c>
      <c r="AE184" s="72"/>
      <c r="AF184" s="73"/>
      <c r="AG184" s="74"/>
      <c r="AH184" s="75"/>
      <c r="AI184" s="76" t="e">
        <f>#REF!</f>
        <v>#REF!</v>
      </c>
    </row>
    <row r="185" spans="1:35" ht="15.75" customHeight="1" x14ac:dyDescent="0.25">
      <c r="A185" s="62"/>
      <c r="B185" s="63"/>
      <c r="C185" s="38">
        <f t="shared" si="55"/>
        <v>0</v>
      </c>
      <c r="D185" s="64"/>
      <c r="E185" s="65"/>
      <c r="F185" s="41"/>
      <c r="G185" s="66"/>
      <c r="H185" s="109" t="str">
        <f t="shared" si="41"/>
        <v/>
      </c>
      <c r="I185" s="41"/>
      <c r="J185" s="66"/>
      <c r="K185" s="67"/>
      <c r="L185" s="68"/>
      <c r="M185" s="69">
        <f t="shared" si="38"/>
        <v>0</v>
      </c>
      <c r="N185" s="49" t="str">
        <f t="shared" si="42"/>
        <v/>
      </c>
      <c r="O185" s="70">
        <f t="shared" si="39"/>
        <v>0</v>
      </c>
      <c r="P185" s="71">
        <f t="shared" si="39"/>
        <v>0</v>
      </c>
      <c r="Q185" s="53">
        <f t="shared" si="43"/>
        <v>0</v>
      </c>
      <c r="R185" s="51">
        <f t="shared" si="44"/>
        <v>0</v>
      </c>
      <c r="S185" s="52">
        <f t="shared" si="40"/>
        <v>0</v>
      </c>
      <c r="T185" s="53">
        <f t="shared" si="45"/>
        <v>0</v>
      </c>
      <c r="U185" s="53">
        <f t="shared" si="45"/>
        <v>0</v>
      </c>
      <c r="V185" s="54">
        <f t="shared" si="46"/>
        <v>0</v>
      </c>
      <c r="W185" s="51">
        <f t="shared" si="47"/>
        <v>0</v>
      </c>
      <c r="X185" s="51">
        <f t="shared" si="48"/>
        <v>0</v>
      </c>
      <c r="Y185" s="55">
        <f t="shared" si="49"/>
        <v>0</v>
      </c>
      <c r="Z185" s="54">
        <f t="shared" si="50"/>
        <v>0</v>
      </c>
      <c r="AA185" s="56">
        <f t="shared" si="51"/>
        <v>0</v>
      </c>
      <c r="AB185" s="51">
        <f t="shared" si="52"/>
        <v>0</v>
      </c>
      <c r="AC185" s="51">
        <f t="shared" si="53"/>
        <v>0</v>
      </c>
      <c r="AD185" s="53">
        <f t="shared" si="54"/>
        <v>0</v>
      </c>
      <c r="AE185" s="72"/>
      <c r="AF185" s="73"/>
      <c r="AG185" s="74"/>
      <c r="AH185" s="75"/>
      <c r="AI185" s="76" t="e">
        <f>#REF!</f>
        <v>#REF!</v>
      </c>
    </row>
    <row r="186" spans="1:35" ht="15.75" customHeight="1" x14ac:dyDescent="0.25">
      <c r="A186" s="62"/>
      <c r="B186" s="63"/>
      <c r="C186" s="38">
        <f t="shared" si="55"/>
        <v>0</v>
      </c>
      <c r="D186" s="64"/>
      <c r="E186" s="65"/>
      <c r="F186" s="41"/>
      <c r="G186" s="66"/>
      <c r="H186" s="109" t="str">
        <f t="shared" si="41"/>
        <v/>
      </c>
      <c r="I186" s="41"/>
      <c r="J186" s="66"/>
      <c r="K186" s="67"/>
      <c r="L186" s="68"/>
      <c r="M186" s="69">
        <f t="shared" si="38"/>
        <v>0</v>
      </c>
      <c r="N186" s="49" t="str">
        <f t="shared" si="42"/>
        <v/>
      </c>
      <c r="O186" s="70">
        <f t="shared" si="39"/>
        <v>0</v>
      </c>
      <c r="P186" s="71">
        <f t="shared" si="39"/>
        <v>0</v>
      </c>
      <c r="Q186" s="53">
        <f t="shared" si="43"/>
        <v>0</v>
      </c>
      <c r="R186" s="51">
        <f t="shared" si="44"/>
        <v>0</v>
      </c>
      <c r="S186" s="52">
        <f t="shared" si="40"/>
        <v>0</v>
      </c>
      <c r="T186" s="53">
        <f t="shared" si="45"/>
        <v>0</v>
      </c>
      <c r="U186" s="53">
        <f t="shared" si="45"/>
        <v>0</v>
      </c>
      <c r="V186" s="54">
        <f t="shared" si="46"/>
        <v>0</v>
      </c>
      <c r="W186" s="51">
        <f t="shared" si="47"/>
        <v>0</v>
      </c>
      <c r="X186" s="51">
        <f t="shared" si="48"/>
        <v>0</v>
      </c>
      <c r="Y186" s="55">
        <f t="shared" si="49"/>
        <v>0</v>
      </c>
      <c r="Z186" s="54">
        <f t="shared" si="50"/>
        <v>0</v>
      </c>
      <c r="AA186" s="56">
        <f t="shared" si="51"/>
        <v>0</v>
      </c>
      <c r="AB186" s="51">
        <f t="shared" si="52"/>
        <v>0</v>
      </c>
      <c r="AC186" s="51">
        <f t="shared" si="53"/>
        <v>0</v>
      </c>
      <c r="AD186" s="53">
        <f t="shared" si="54"/>
        <v>0</v>
      </c>
      <c r="AE186" s="72"/>
      <c r="AF186" s="73"/>
      <c r="AG186" s="74"/>
      <c r="AH186" s="75"/>
      <c r="AI186" s="76" t="e">
        <f>#REF!</f>
        <v>#REF!</v>
      </c>
    </row>
    <row r="187" spans="1:35" ht="15.75" customHeight="1" x14ac:dyDescent="0.25">
      <c r="A187" s="62"/>
      <c r="B187" s="63"/>
      <c r="C187" s="38">
        <f t="shared" si="55"/>
        <v>0</v>
      </c>
      <c r="D187" s="64"/>
      <c r="E187" s="65"/>
      <c r="F187" s="41"/>
      <c r="G187" s="66"/>
      <c r="H187" s="109" t="str">
        <f t="shared" si="41"/>
        <v/>
      </c>
      <c r="I187" s="41"/>
      <c r="J187" s="66"/>
      <c r="K187" s="67"/>
      <c r="L187" s="68"/>
      <c r="M187" s="69">
        <f t="shared" si="38"/>
        <v>0</v>
      </c>
      <c r="N187" s="49" t="str">
        <f t="shared" si="42"/>
        <v/>
      </c>
      <c r="O187" s="70">
        <f t="shared" si="39"/>
        <v>0</v>
      </c>
      <c r="P187" s="71">
        <f t="shared" si="39"/>
        <v>0</v>
      </c>
      <c r="Q187" s="53">
        <f t="shared" si="43"/>
        <v>0</v>
      </c>
      <c r="R187" s="51">
        <f t="shared" si="44"/>
        <v>0</v>
      </c>
      <c r="S187" s="52">
        <f t="shared" si="40"/>
        <v>0</v>
      </c>
      <c r="T187" s="53">
        <f t="shared" si="45"/>
        <v>0</v>
      </c>
      <c r="U187" s="53">
        <f t="shared" si="45"/>
        <v>0</v>
      </c>
      <c r="V187" s="54">
        <f t="shared" si="46"/>
        <v>0</v>
      </c>
      <c r="W187" s="51">
        <f t="shared" si="47"/>
        <v>0</v>
      </c>
      <c r="X187" s="51">
        <f t="shared" si="48"/>
        <v>0</v>
      </c>
      <c r="Y187" s="55">
        <f t="shared" si="49"/>
        <v>0</v>
      </c>
      <c r="Z187" s="54">
        <f t="shared" si="50"/>
        <v>0</v>
      </c>
      <c r="AA187" s="56">
        <f t="shared" si="51"/>
        <v>0</v>
      </c>
      <c r="AB187" s="51">
        <f t="shared" si="52"/>
        <v>0</v>
      </c>
      <c r="AC187" s="51">
        <f t="shared" si="53"/>
        <v>0</v>
      </c>
      <c r="AD187" s="53">
        <f t="shared" si="54"/>
        <v>0</v>
      </c>
      <c r="AE187" s="72"/>
      <c r="AF187" s="73"/>
      <c r="AG187" s="74"/>
      <c r="AH187" s="75"/>
      <c r="AI187" s="76" t="e">
        <f>#REF!</f>
        <v>#REF!</v>
      </c>
    </row>
    <row r="188" spans="1:35" ht="15.75" customHeight="1" x14ac:dyDescent="0.25">
      <c r="A188" s="62"/>
      <c r="B188" s="63"/>
      <c r="C188" s="38">
        <f t="shared" si="55"/>
        <v>0</v>
      </c>
      <c r="D188" s="64"/>
      <c r="E188" s="65"/>
      <c r="F188" s="41"/>
      <c r="G188" s="66"/>
      <c r="H188" s="109" t="str">
        <f t="shared" si="41"/>
        <v/>
      </c>
      <c r="I188" s="41"/>
      <c r="J188" s="66"/>
      <c r="K188" s="67"/>
      <c r="L188" s="68"/>
      <c r="M188" s="69">
        <f t="shared" si="38"/>
        <v>0</v>
      </c>
      <c r="N188" s="49" t="str">
        <f t="shared" si="42"/>
        <v/>
      </c>
      <c r="O188" s="70">
        <f t="shared" si="39"/>
        <v>0</v>
      </c>
      <c r="P188" s="71">
        <f t="shared" si="39"/>
        <v>0</v>
      </c>
      <c r="Q188" s="53">
        <f t="shared" si="43"/>
        <v>0</v>
      </c>
      <c r="R188" s="51">
        <f t="shared" si="44"/>
        <v>0</v>
      </c>
      <c r="S188" s="52">
        <f t="shared" si="40"/>
        <v>0</v>
      </c>
      <c r="T188" s="53">
        <f t="shared" si="45"/>
        <v>0</v>
      </c>
      <c r="U188" s="53">
        <f t="shared" si="45"/>
        <v>0</v>
      </c>
      <c r="V188" s="54">
        <f t="shared" si="46"/>
        <v>0</v>
      </c>
      <c r="W188" s="51">
        <f t="shared" si="47"/>
        <v>0</v>
      </c>
      <c r="X188" s="51">
        <f t="shared" si="48"/>
        <v>0</v>
      </c>
      <c r="Y188" s="55">
        <f t="shared" si="49"/>
        <v>0</v>
      </c>
      <c r="Z188" s="54">
        <f t="shared" si="50"/>
        <v>0</v>
      </c>
      <c r="AA188" s="56">
        <f t="shared" si="51"/>
        <v>0</v>
      </c>
      <c r="AB188" s="51">
        <f t="shared" si="52"/>
        <v>0</v>
      </c>
      <c r="AC188" s="51">
        <f t="shared" si="53"/>
        <v>0</v>
      </c>
      <c r="AD188" s="53">
        <f t="shared" si="54"/>
        <v>0</v>
      </c>
      <c r="AE188" s="72"/>
      <c r="AF188" s="73"/>
      <c r="AG188" s="74"/>
      <c r="AH188" s="75"/>
      <c r="AI188" s="76" t="e">
        <f>#REF!</f>
        <v>#REF!</v>
      </c>
    </row>
    <row r="189" spans="1:35" ht="15.75" customHeight="1" x14ac:dyDescent="0.25">
      <c r="A189" s="62"/>
      <c r="B189" s="63"/>
      <c r="C189" s="38">
        <f t="shared" si="55"/>
        <v>0</v>
      </c>
      <c r="D189" s="64"/>
      <c r="E189" s="65"/>
      <c r="F189" s="41"/>
      <c r="G189" s="66"/>
      <c r="H189" s="109" t="str">
        <f t="shared" si="41"/>
        <v/>
      </c>
      <c r="I189" s="41"/>
      <c r="J189" s="66"/>
      <c r="K189" s="67"/>
      <c r="L189" s="68"/>
      <c r="M189" s="69">
        <f t="shared" si="38"/>
        <v>0</v>
      </c>
      <c r="N189" s="49" t="str">
        <f t="shared" si="42"/>
        <v/>
      </c>
      <c r="O189" s="70">
        <f t="shared" si="39"/>
        <v>0</v>
      </c>
      <c r="P189" s="71">
        <f t="shared" si="39"/>
        <v>0</v>
      </c>
      <c r="Q189" s="53">
        <f t="shared" si="43"/>
        <v>0</v>
      </c>
      <c r="R189" s="51">
        <f t="shared" si="44"/>
        <v>0</v>
      </c>
      <c r="S189" s="52">
        <f t="shared" si="40"/>
        <v>0</v>
      </c>
      <c r="T189" s="53">
        <f t="shared" si="45"/>
        <v>0</v>
      </c>
      <c r="U189" s="53">
        <f t="shared" si="45"/>
        <v>0</v>
      </c>
      <c r="V189" s="54">
        <f t="shared" si="46"/>
        <v>0</v>
      </c>
      <c r="W189" s="51">
        <f t="shared" si="47"/>
        <v>0</v>
      </c>
      <c r="X189" s="51">
        <f t="shared" si="48"/>
        <v>0</v>
      </c>
      <c r="Y189" s="55">
        <f t="shared" si="49"/>
        <v>0</v>
      </c>
      <c r="Z189" s="54">
        <f t="shared" si="50"/>
        <v>0</v>
      </c>
      <c r="AA189" s="56">
        <f t="shared" si="51"/>
        <v>0</v>
      </c>
      <c r="AB189" s="51">
        <f t="shared" si="52"/>
        <v>0</v>
      </c>
      <c r="AC189" s="51">
        <f t="shared" si="53"/>
        <v>0</v>
      </c>
      <c r="AD189" s="53">
        <f t="shared" si="54"/>
        <v>0</v>
      </c>
      <c r="AE189" s="72"/>
      <c r="AF189" s="73"/>
      <c r="AG189" s="74"/>
      <c r="AH189" s="75"/>
      <c r="AI189" s="76" t="e">
        <f>#REF!</f>
        <v>#REF!</v>
      </c>
    </row>
    <row r="190" spans="1:35" ht="15.75" customHeight="1" x14ac:dyDescent="0.25">
      <c r="A190" s="62"/>
      <c r="B190" s="63"/>
      <c r="C190" s="38">
        <f t="shared" si="55"/>
        <v>0</v>
      </c>
      <c r="D190" s="64"/>
      <c r="E190" s="65"/>
      <c r="F190" s="41"/>
      <c r="G190" s="66"/>
      <c r="H190" s="109" t="str">
        <f t="shared" si="41"/>
        <v/>
      </c>
      <c r="I190" s="41"/>
      <c r="J190" s="66"/>
      <c r="K190" s="67"/>
      <c r="L190" s="68"/>
      <c r="M190" s="69">
        <f t="shared" si="38"/>
        <v>0</v>
      </c>
      <c r="N190" s="49" t="str">
        <f t="shared" si="42"/>
        <v/>
      </c>
      <c r="O190" s="70">
        <f t="shared" si="39"/>
        <v>0</v>
      </c>
      <c r="P190" s="71">
        <f t="shared" si="39"/>
        <v>0</v>
      </c>
      <c r="Q190" s="53">
        <f t="shared" si="43"/>
        <v>0</v>
      </c>
      <c r="R190" s="51">
        <f t="shared" si="44"/>
        <v>0</v>
      </c>
      <c r="S190" s="52">
        <f t="shared" si="40"/>
        <v>0</v>
      </c>
      <c r="T190" s="53">
        <f t="shared" si="45"/>
        <v>0</v>
      </c>
      <c r="U190" s="53">
        <f t="shared" si="45"/>
        <v>0</v>
      </c>
      <c r="V190" s="54">
        <f t="shared" si="46"/>
        <v>0</v>
      </c>
      <c r="W190" s="51">
        <f t="shared" si="47"/>
        <v>0</v>
      </c>
      <c r="X190" s="51">
        <f t="shared" si="48"/>
        <v>0</v>
      </c>
      <c r="Y190" s="55">
        <f t="shared" si="49"/>
        <v>0</v>
      </c>
      <c r="Z190" s="54">
        <f t="shared" si="50"/>
        <v>0</v>
      </c>
      <c r="AA190" s="56">
        <f t="shared" si="51"/>
        <v>0</v>
      </c>
      <c r="AB190" s="51">
        <f t="shared" si="52"/>
        <v>0</v>
      </c>
      <c r="AC190" s="51">
        <f t="shared" si="53"/>
        <v>0</v>
      </c>
      <c r="AD190" s="53">
        <f t="shared" si="54"/>
        <v>0</v>
      </c>
      <c r="AE190" s="72"/>
      <c r="AF190" s="73"/>
      <c r="AG190" s="74"/>
      <c r="AH190" s="75"/>
      <c r="AI190" s="76" t="e">
        <f>#REF!</f>
        <v>#REF!</v>
      </c>
    </row>
    <row r="191" spans="1:35" ht="15.75" customHeight="1" x14ac:dyDescent="0.25">
      <c r="A191" s="62"/>
      <c r="B191" s="63"/>
      <c r="C191" s="38">
        <f t="shared" si="55"/>
        <v>0</v>
      </c>
      <c r="D191" s="64"/>
      <c r="E191" s="65"/>
      <c r="F191" s="41"/>
      <c r="G191" s="66"/>
      <c r="H191" s="109" t="str">
        <f t="shared" si="41"/>
        <v/>
      </c>
      <c r="I191" s="41"/>
      <c r="J191" s="66"/>
      <c r="K191" s="67"/>
      <c r="L191" s="68"/>
      <c r="M191" s="69">
        <f t="shared" si="38"/>
        <v>0</v>
      </c>
      <c r="N191" s="49" t="str">
        <f t="shared" si="42"/>
        <v/>
      </c>
      <c r="O191" s="70">
        <f t="shared" si="39"/>
        <v>0</v>
      </c>
      <c r="P191" s="71">
        <f t="shared" si="39"/>
        <v>0</v>
      </c>
      <c r="Q191" s="53">
        <f t="shared" si="43"/>
        <v>0</v>
      </c>
      <c r="R191" s="51">
        <f t="shared" si="44"/>
        <v>0</v>
      </c>
      <c r="S191" s="52">
        <f t="shared" si="40"/>
        <v>0</v>
      </c>
      <c r="T191" s="53">
        <f t="shared" si="45"/>
        <v>0</v>
      </c>
      <c r="U191" s="53">
        <f t="shared" si="45"/>
        <v>0</v>
      </c>
      <c r="V191" s="54">
        <f t="shared" si="46"/>
        <v>0</v>
      </c>
      <c r="W191" s="51">
        <f t="shared" si="47"/>
        <v>0</v>
      </c>
      <c r="X191" s="51">
        <f t="shared" si="48"/>
        <v>0</v>
      </c>
      <c r="Y191" s="55">
        <f t="shared" si="49"/>
        <v>0</v>
      </c>
      <c r="Z191" s="54">
        <f t="shared" si="50"/>
        <v>0</v>
      </c>
      <c r="AA191" s="56">
        <f t="shared" si="51"/>
        <v>0</v>
      </c>
      <c r="AB191" s="51">
        <f t="shared" si="52"/>
        <v>0</v>
      </c>
      <c r="AC191" s="51">
        <f t="shared" si="53"/>
        <v>0</v>
      </c>
      <c r="AD191" s="53">
        <f t="shared" si="54"/>
        <v>0</v>
      </c>
      <c r="AE191" s="72"/>
      <c r="AF191" s="73"/>
      <c r="AG191" s="74"/>
      <c r="AH191" s="75"/>
      <c r="AI191" s="76" t="e">
        <f>#REF!</f>
        <v>#REF!</v>
      </c>
    </row>
    <row r="192" spans="1:35" ht="15.75" customHeight="1" x14ac:dyDescent="0.25">
      <c r="A192" s="62"/>
      <c r="B192" s="63"/>
      <c r="C192" s="38">
        <f t="shared" si="55"/>
        <v>0</v>
      </c>
      <c r="D192" s="64"/>
      <c r="E192" s="65"/>
      <c r="F192" s="41"/>
      <c r="G192" s="66"/>
      <c r="H192" s="109" t="str">
        <f t="shared" si="41"/>
        <v/>
      </c>
      <c r="I192" s="41"/>
      <c r="J192" s="66"/>
      <c r="K192" s="67"/>
      <c r="L192" s="68"/>
      <c r="M192" s="69">
        <f t="shared" si="38"/>
        <v>0</v>
      </c>
      <c r="N192" s="49" t="str">
        <f t="shared" si="42"/>
        <v/>
      </c>
      <c r="O192" s="70">
        <f t="shared" si="39"/>
        <v>0</v>
      </c>
      <c r="P192" s="71">
        <f t="shared" si="39"/>
        <v>0</v>
      </c>
      <c r="Q192" s="53">
        <f t="shared" si="43"/>
        <v>0</v>
      </c>
      <c r="R192" s="51">
        <f t="shared" si="44"/>
        <v>0</v>
      </c>
      <c r="S192" s="52">
        <f t="shared" si="40"/>
        <v>0</v>
      </c>
      <c r="T192" s="53">
        <f t="shared" si="45"/>
        <v>0</v>
      </c>
      <c r="U192" s="53">
        <f t="shared" si="45"/>
        <v>0</v>
      </c>
      <c r="V192" s="54">
        <f t="shared" si="46"/>
        <v>0</v>
      </c>
      <c r="W192" s="51">
        <f t="shared" si="47"/>
        <v>0</v>
      </c>
      <c r="X192" s="51">
        <f t="shared" si="48"/>
        <v>0</v>
      </c>
      <c r="Y192" s="55">
        <f t="shared" si="49"/>
        <v>0</v>
      </c>
      <c r="Z192" s="54">
        <f t="shared" si="50"/>
        <v>0</v>
      </c>
      <c r="AA192" s="56">
        <f t="shared" si="51"/>
        <v>0</v>
      </c>
      <c r="AB192" s="51">
        <f t="shared" si="52"/>
        <v>0</v>
      </c>
      <c r="AC192" s="51">
        <f t="shared" si="53"/>
        <v>0</v>
      </c>
      <c r="AD192" s="53">
        <f t="shared" si="54"/>
        <v>0</v>
      </c>
      <c r="AE192" s="72"/>
      <c r="AF192" s="73"/>
      <c r="AG192" s="74"/>
      <c r="AH192" s="75"/>
      <c r="AI192" s="76" t="e">
        <f>#REF!</f>
        <v>#REF!</v>
      </c>
    </row>
    <row r="193" spans="1:35" ht="15.75" customHeight="1" x14ac:dyDescent="0.25">
      <c r="A193" s="62"/>
      <c r="B193" s="63"/>
      <c r="C193" s="38">
        <f t="shared" si="55"/>
        <v>0</v>
      </c>
      <c r="D193" s="64"/>
      <c r="E193" s="65"/>
      <c r="F193" s="41"/>
      <c r="G193" s="66"/>
      <c r="H193" s="109" t="str">
        <f t="shared" si="41"/>
        <v/>
      </c>
      <c r="I193" s="41"/>
      <c r="J193" s="66"/>
      <c r="K193" s="67"/>
      <c r="L193" s="68"/>
      <c r="M193" s="69">
        <f t="shared" si="38"/>
        <v>0</v>
      </c>
      <c r="N193" s="49" t="str">
        <f t="shared" si="42"/>
        <v/>
      </c>
      <c r="O193" s="70">
        <f t="shared" si="39"/>
        <v>0</v>
      </c>
      <c r="P193" s="71">
        <f t="shared" si="39"/>
        <v>0</v>
      </c>
      <c r="Q193" s="53">
        <f t="shared" si="43"/>
        <v>0</v>
      </c>
      <c r="R193" s="51">
        <f t="shared" si="44"/>
        <v>0</v>
      </c>
      <c r="S193" s="52">
        <f t="shared" si="40"/>
        <v>0</v>
      </c>
      <c r="T193" s="53">
        <f t="shared" si="45"/>
        <v>0</v>
      </c>
      <c r="U193" s="53">
        <f t="shared" si="45"/>
        <v>0</v>
      </c>
      <c r="V193" s="54">
        <f t="shared" si="46"/>
        <v>0</v>
      </c>
      <c r="W193" s="51">
        <f t="shared" si="47"/>
        <v>0</v>
      </c>
      <c r="X193" s="51">
        <f t="shared" si="48"/>
        <v>0</v>
      </c>
      <c r="Y193" s="55">
        <f t="shared" si="49"/>
        <v>0</v>
      </c>
      <c r="Z193" s="54">
        <f t="shared" si="50"/>
        <v>0</v>
      </c>
      <c r="AA193" s="56">
        <f t="shared" si="51"/>
        <v>0</v>
      </c>
      <c r="AB193" s="51">
        <f t="shared" si="52"/>
        <v>0</v>
      </c>
      <c r="AC193" s="51">
        <f t="shared" si="53"/>
        <v>0</v>
      </c>
      <c r="AD193" s="53">
        <f t="shared" si="54"/>
        <v>0</v>
      </c>
      <c r="AE193" s="72"/>
      <c r="AF193" s="73"/>
      <c r="AG193" s="74"/>
      <c r="AH193" s="75"/>
      <c r="AI193" s="76" t="e">
        <f>#REF!</f>
        <v>#REF!</v>
      </c>
    </row>
    <row r="194" spans="1:35" ht="15.75" customHeight="1" x14ac:dyDescent="0.25">
      <c r="A194" s="62"/>
      <c r="B194" s="63"/>
      <c r="C194" s="38">
        <f t="shared" si="55"/>
        <v>0</v>
      </c>
      <c r="D194" s="64"/>
      <c r="E194" s="65"/>
      <c r="F194" s="41"/>
      <c r="G194" s="66"/>
      <c r="H194" s="109" t="str">
        <f t="shared" si="41"/>
        <v/>
      </c>
      <c r="I194" s="41"/>
      <c r="J194" s="66"/>
      <c r="K194" s="67"/>
      <c r="L194" s="68"/>
      <c r="M194" s="69">
        <f t="shared" si="38"/>
        <v>0</v>
      </c>
      <c r="N194" s="49" t="str">
        <f t="shared" si="42"/>
        <v/>
      </c>
      <c r="O194" s="70">
        <f t="shared" si="39"/>
        <v>0</v>
      </c>
      <c r="P194" s="71">
        <f t="shared" si="39"/>
        <v>0</v>
      </c>
      <c r="Q194" s="53">
        <f t="shared" si="43"/>
        <v>0</v>
      </c>
      <c r="R194" s="51">
        <f t="shared" si="44"/>
        <v>0</v>
      </c>
      <c r="S194" s="52">
        <f t="shared" si="40"/>
        <v>0</v>
      </c>
      <c r="T194" s="53">
        <f t="shared" si="45"/>
        <v>0</v>
      </c>
      <c r="U194" s="53">
        <f t="shared" si="45"/>
        <v>0</v>
      </c>
      <c r="V194" s="54">
        <f t="shared" si="46"/>
        <v>0</v>
      </c>
      <c r="W194" s="51">
        <f t="shared" si="47"/>
        <v>0</v>
      </c>
      <c r="X194" s="51">
        <f t="shared" si="48"/>
        <v>0</v>
      </c>
      <c r="Y194" s="55">
        <f t="shared" si="49"/>
        <v>0</v>
      </c>
      <c r="Z194" s="54">
        <f t="shared" si="50"/>
        <v>0</v>
      </c>
      <c r="AA194" s="56">
        <f t="shared" si="51"/>
        <v>0</v>
      </c>
      <c r="AB194" s="51">
        <f t="shared" si="52"/>
        <v>0</v>
      </c>
      <c r="AC194" s="51">
        <f t="shared" si="53"/>
        <v>0</v>
      </c>
      <c r="AD194" s="53">
        <f t="shared" si="54"/>
        <v>0</v>
      </c>
      <c r="AE194" s="72"/>
      <c r="AF194" s="73"/>
      <c r="AG194" s="74"/>
      <c r="AH194" s="75"/>
      <c r="AI194" s="76" t="e">
        <f>#REF!</f>
        <v>#REF!</v>
      </c>
    </row>
    <row r="195" spans="1:35" ht="15.75" customHeight="1" x14ac:dyDescent="0.25">
      <c r="A195" s="62"/>
      <c r="B195" s="63"/>
      <c r="C195" s="38">
        <f t="shared" si="55"/>
        <v>0</v>
      </c>
      <c r="D195" s="64"/>
      <c r="E195" s="65"/>
      <c r="F195" s="41"/>
      <c r="G195" s="66"/>
      <c r="H195" s="109" t="str">
        <f t="shared" si="41"/>
        <v/>
      </c>
      <c r="I195" s="41"/>
      <c r="J195" s="66"/>
      <c r="K195" s="67"/>
      <c r="L195" s="68"/>
      <c r="M195" s="69">
        <f t="shared" ref="M195:M258" si="56">C195*24</f>
        <v>0</v>
      </c>
      <c r="N195" s="49" t="str">
        <f t="shared" si="42"/>
        <v/>
      </c>
      <c r="O195" s="70">
        <f t="shared" ref="O195:P258" si="57">(HOUR(D195)+MINUTE(D195)/60)</f>
        <v>0</v>
      </c>
      <c r="P195" s="71">
        <f t="shared" si="57"/>
        <v>0</v>
      </c>
      <c r="Q195" s="53">
        <f t="shared" si="43"/>
        <v>0</v>
      </c>
      <c r="R195" s="51">
        <f t="shared" si="44"/>
        <v>0</v>
      </c>
      <c r="S195" s="52">
        <f t="shared" ref="S195:S258" si="58">IF(H195="Entretien complet",1,0)</f>
        <v>0</v>
      </c>
      <c r="T195" s="53">
        <f t="shared" si="45"/>
        <v>0</v>
      </c>
      <c r="U195" s="53">
        <f t="shared" si="45"/>
        <v>0</v>
      </c>
      <c r="V195" s="54">
        <f t="shared" si="46"/>
        <v>0</v>
      </c>
      <c r="W195" s="51">
        <f t="shared" si="47"/>
        <v>0</v>
      </c>
      <c r="X195" s="51">
        <f t="shared" si="48"/>
        <v>0</v>
      </c>
      <c r="Y195" s="55">
        <f t="shared" si="49"/>
        <v>0</v>
      </c>
      <c r="Z195" s="54">
        <f t="shared" si="50"/>
        <v>0</v>
      </c>
      <c r="AA195" s="56">
        <f t="shared" si="51"/>
        <v>0</v>
      </c>
      <c r="AB195" s="51">
        <f t="shared" si="52"/>
        <v>0</v>
      </c>
      <c r="AC195" s="51">
        <f t="shared" si="53"/>
        <v>0</v>
      </c>
      <c r="AD195" s="53">
        <f t="shared" si="54"/>
        <v>0</v>
      </c>
      <c r="AE195" s="72"/>
      <c r="AF195" s="73"/>
      <c r="AG195" s="74"/>
      <c r="AH195" s="75"/>
      <c r="AI195" s="76" t="e">
        <f>#REF!</f>
        <v>#REF!</v>
      </c>
    </row>
    <row r="196" spans="1:35" ht="15.75" customHeight="1" x14ac:dyDescent="0.25">
      <c r="A196" s="62"/>
      <c r="B196" s="63"/>
      <c r="C196" s="38">
        <f t="shared" si="55"/>
        <v>0</v>
      </c>
      <c r="D196" s="64"/>
      <c r="E196" s="65"/>
      <c r="F196" s="41"/>
      <c r="G196" s="66"/>
      <c r="H196" s="109" t="str">
        <f t="shared" ref="H196:H259" si="59">IF(AND(A196&gt;=5/24,B196&lt;=11.92/24,A196&lt;&gt;"",B196&lt;&gt;""),"",IF(AND(A196&gt;16/24,B196&lt;24/24,A196&lt;&gt;"",B196&lt;&gt;""),"",IF(AND(A196&gt;=5/24,A196&lt;=12/24,B196&gt;=12/24,B196&lt;=15.92/24,A196&lt;&gt;"",B196&lt;&gt;""),"Déjeuner",IF(OR(AND(A196&gt;12/24,B196&lt;=15.92/24),ISBLANK(A196),ISBLANK(B196)),"",IF(AND(A196&gt;12/24,A196&lt;=15.92,B196&gt;15.92/24,B196&lt;24/24),"Goûter",IF(AND(A196&lt;=12/24,B196&gt;=16/24),"Entretien complet"))))))</f>
        <v/>
      </c>
      <c r="I196" s="41"/>
      <c r="J196" s="66"/>
      <c r="K196" s="67"/>
      <c r="L196" s="68"/>
      <c r="M196" s="69">
        <f t="shared" si="56"/>
        <v>0</v>
      </c>
      <c r="N196" s="49" t="str">
        <f t="shared" ref="N196:N259" si="60">IF(K196="Adaptation",4,IF(M196&lt;&gt;0,MAX(8,M196),""))</f>
        <v/>
      </c>
      <c r="O196" s="70">
        <f t="shared" si="57"/>
        <v>0</v>
      </c>
      <c r="P196" s="71">
        <f t="shared" si="57"/>
        <v>0</v>
      </c>
      <c r="Q196" s="53">
        <f t="shared" ref="Q196:Q259" si="61">IF(OR(AF196=TRUE,H196="Déjeuner"),1,0)</f>
        <v>0</v>
      </c>
      <c r="R196" s="51">
        <f t="shared" ref="R196:R259" si="62">IF(OR(AE196=TRUE,H196="Goûter"),1,0)</f>
        <v>0</v>
      </c>
      <c r="S196" s="52">
        <f t="shared" si="58"/>
        <v>0</v>
      </c>
      <c r="T196" s="53">
        <f t="shared" ref="T196:U259" si="63">IF(AG196=TRUE,1,0)</f>
        <v>0</v>
      </c>
      <c r="U196" s="53">
        <f t="shared" si="63"/>
        <v>0</v>
      </c>
      <c r="V196" s="54">
        <f t="shared" ref="V196:V259" si="64">IF(K196="ABSENCE ENFANT",1,0)</f>
        <v>0</v>
      </c>
      <c r="W196" s="51">
        <f t="shared" ref="W196:W259" si="65">IF(K196="CONVENANCE",1,0)</f>
        <v>0</v>
      </c>
      <c r="X196" s="51">
        <f t="shared" ref="X196:X259" si="66">IF(K196="MALADIE ENFANT",1,0)</f>
        <v>0</v>
      </c>
      <c r="Y196" s="55">
        <f t="shared" ref="Y196:Y259" si="67">IF(K196="VAC PARENTS",1,0)</f>
        <v>0</v>
      </c>
      <c r="Z196" s="54">
        <f t="shared" ref="Z196:Z259" si="68">IF(L196="BESOIN PERSONNEL",1,0)</f>
        <v>0</v>
      </c>
      <c r="AA196" s="56">
        <f t="shared" ref="AA196:AA259" si="69">IF(L196="CP",1,0)</f>
        <v>0</v>
      </c>
      <c r="AB196" s="51">
        <f t="shared" ref="AB196:AB259" si="70">IF(L196="GREVE",1,0)</f>
        <v>0</v>
      </c>
      <c r="AC196" s="51">
        <f t="shared" ref="AC196:AC259" si="71">IF(L196="MALADIE NOUNOU",1,0)</f>
        <v>0</v>
      </c>
      <c r="AD196" s="53">
        <f t="shared" ref="AD196:AD259" si="72">IF(L196="RECUP FERIE",1,0)</f>
        <v>0</v>
      </c>
      <c r="AE196" s="72"/>
      <c r="AF196" s="73"/>
      <c r="AG196" s="74"/>
      <c r="AH196" s="75"/>
      <c r="AI196" s="76" t="e">
        <f>#REF!</f>
        <v>#REF!</v>
      </c>
    </row>
    <row r="197" spans="1:35" ht="15.75" customHeight="1" x14ac:dyDescent="0.25">
      <c r="A197" s="62"/>
      <c r="B197" s="63"/>
      <c r="C197" s="38">
        <f t="shared" si="55"/>
        <v>0</v>
      </c>
      <c r="D197" s="64"/>
      <c r="E197" s="65"/>
      <c r="F197" s="41"/>
      <c r="G197" s="66"/>
      <c r="H197" s="109" t="str">
        <f t="shared" si="59"/>
        <v/>
      </c>
      <c r="I197" s="41"/>
      <c r="J197" s="66"/>
      <c r="K197" s="67"/>
      <c r="L197" s="68"/>
      <c r="M197" s="69">
        <f t="shared" si="56"/>
        <v>0</v>
      </c>
      <c r="N197" s="49" t="str">
        <f t="shared" si="60"/>
        <v/>
      </c>
      <c r="O197" s="70">
        <f t="shared" si="57"/>
        <v>0</v>
      </c>
      <c r="P197" s="71">
        <f t="shared" si="57"/>
        <v>0</v>
      </c>
      <c r="Q197" s="53">
        <f t="shared" si="61"/>
        <v>0</v>
      </c>
      <c r="R197" s="51">
        <f t="shared" si="62"/>
        <v>0</v>
      </c>
      <c r="S197" s="52">
        <f t="shared" si="58"/>
        <v>0</v>
      </c>
      <c r="T197" s="53">
        <f t="shared" si="63"/>
        <v>0</v>
      </c>
      <c r="U197" s="53">
        <f t="shared" si="63"/>
        <v>0</v>
      </c>
      <c r="V197" s="54">
        <f t="shared" si="64"/>
        <v>0</v>
      </c>
      <c r="W197" s="51">
        <f t="shared" si="65"/>
        <v>0</v>
      </c>
      <c r="X197" s="51">
        <f t="shared" si="66"/>
        <v>0</v>
      </c>
      <c r="Y197" s="55">
        <f t="shared" si="67"/>
        <v>0</v>
      </c>
      <c r="Z197" s="54">
        <f t="shared" si="68"/>
        <v>0</v>
      </c>
      <c r="AA197" s="56">
        <f t="shared" si="69"/>
        <v>0</v>
      </c>
      <c r="AB197" s="51">
        <f t="shared" si="70"/>
        <v>0</v>
      </c>
      <c r="AC197" s="51">
        <f t="shared" si="71"/>
        <v>0</v>
      </c>
      <c r="AD197" s="53">
        <f t="shared" si="72"/>
        <v>0</v>
      </c>
      <c r="AE197" s="72"/>
      <c r="AF197" s="73"/>
      <c r="AG197" s="74"/>
      <c r="AH197" s="75"/>
      <c r="AI197" s="76" t="e">
        <f>#REF!</f>
        <v>#REF!</v>
      </c>
    </row>
    <row r="198" spans="1:35" ht="15.75" customHeight="1" x14ac:dyDescent="0.25">
      <c r="A198" s="62"/>
      <c r="B198" s="63"/>
      <c r="C198" s="38">
        <f t="shared" si="55"/>
        <v>0</v>
      </c>
      <c r="D198" s="64"/>
      <c r="E198" s="65"/>
      <c r="F198" s="41"/>
      <c r="G198" s="66"/>
      <c r="H198" s="109" t="str">
        <f t="shared" si="59"/>
        <v/>
      </c>
      <c r="I198" s="41"/>
      <c r="J198" s="66"/>
      <c r="K198" s="67"/>
      <c r="L198" s="68"/>
      <c r="M198" s="69">
        <f t="shared" si="56"/>
        <v>0</v>
      </c>
      <c r="N198" s="49" t="str">
        <f t="shared" si="60"/>
        <v/>
      </c>
      <c r="O198" s="70">
        <f t="shared" si="57"/>
        <v>0</v>
      </c>
      <c r="P198" s="71">
        <f t="shared" si="57"/>
        <v>0</v>
      </c>
      <c r="Q198" s="53">
        <f t="shared" si="61"/>
        <v>0</v>
      </c>
      <c r="R198" s="51">
        <f t="shared" si="62"/>
        <v>0</v>
      </c>
      <c r="S198" s="52">
        <f t="shared" si="58"/>
        <v>0</v>
      </c>
      <c r="T198" s="53">
        <f t="shared" si="63"/>
        <v>0</v>
      </c>
      <c r="U198" s="53">
        <f t="shared" si="63"/>
        <v>0</v>
      </c>
      <c r="V198" s="54">
        <f t="shared" si="64"/>
        <v>0</v>
      </c>
      <c r="W198" s="51">
        <f t="shared" si="65"/>
        <v>0</v>
      </c>
      <c r="X198" s="51">
        <f t="shared" si="66"/>
        <v>0</v>
      </c>
      <c r="Y198" s="55">
        <f t="shared" si="67"/>
        <v>0</v>
      </c>
      <c r="Z198" s="54">
        <f t="shared" si="68"/>
        <v>0</v>
      </c>
      <c r="AA198" s="56">
        <f t="shared" si="69"/>
        <v>0</v>
      </c>
      <c r="AB198" s="51">
        <f t="shared" si="70"/>
        <v>0</v>
      </c>
      <c r="AC198" s="51">
        <f t="shared" si="71"/>
        <v>0</v>
      </c>
      <c r="AD198" s="53">
        <f t="shared" si="72"/>
        <v>0</v>
      </c>
      <c r="AE198" s="72"/>
      <c r="AF198" s="73"/>
      <c r="AG198" s="74"/>
      <c r="AH198" s="75"/>
      <c r="AI198" s="76" t="e">
        <f>#REF!</f>
        <v>#REF!</v>
      </c>
    </row>
    <row r="199" spans="1:35" ht="15.75" customHeight="1" x14ac:dyDescent="0.25">
      <c r="A199" s="62"/>
      <c r="B199" s="63"/>
      <c r="C199" s="38">
        <f t="shared" si="55"/>
        <v>0</v>
      </c>
      <c r="D199" s="64"/>
      <c r="E199" s="65"/>
      <c r="F199" s="41"/>
      <c r="G199" s="66"/>
      <c r="H199" s="109" t="str">
        <f t="shared" si="59"/>
        <v/>
      </c>
      <c r="I199" s="41"/>
      <c r="J199" s="66"/>
      <c r="K199" s="67"/>
      <c r="L199" s="68"/>
      <c r="M199" s="69">
        <f t="shared" si="56"/>
        <v>0</v>
      </c>
      <c r="N199" s="49" t="str">
        <f t="shared" si="60"/>
        <v/>
      </c>
      <c r="O199" s="70">
        <f t="shared" si="57"/>
        <v>0</v>
      </c>
      <c r="P199" s="71">
        <f t="shared" si="57"/>
        <v>0</v>
      </c>
      <c r="Q199" s="53">
        <f t="shared" si="61"/>
        <v>0</v>
      </c>
      <c r="R199" s="51">
        <f t="shared" si="62"/>
        <v>0</v>
      </c>
      <c r="S199" s="52">
        <f t="shared" si="58"/>
        <v>0</v>
      </c>
      <c r="T199" s="53">
        <f t="shared" si="63"/>
        <v>0</v>
      </c>
      <c r="U199" s="53">
        <f t="shared" si="63"/>
        <v>0</v>
      </c>
      <c r="V199" s="54">
        <f t="shared" si="64"/>
        <v>0</v>
      </c>
      <c r="W199" s="51">
        <f t="shared" si="65"/>
        <v>0</v>
      </c>
      <c r="X199" s="51">
        <f t="shared" si="66"/>
        <v>0</v>
      </c>
      <c r="Y199" s="55">
        <f t="shared" si="67"/>
        <v>0</v>
      </c>
      <c r="Z199" s="54">
        <f t="shared" si="68"/>
        <v>0</v>
      </c>
      <c r="AA199" s="56">
        <f t="shared" si="69"/>
        <v>0</v>
      </c>
      <c r="AB199" s="51">
        <f t="shared" si="70"/>
        <v>0</v>
      </c>
      <c r="AC199" s="51">
        <f t="shared" si="71"/>
        <v>0</v>
      </c>
      <c r="AD199" s="53">
        <f t="shared" si="72"/>
        <v>0</v>
      </c>
      <c r="AE199" s="72"/>
      <c r="AF199" s="73"/>
      <c r="AG199" s="74"/>
      <c r="AH199" s="75"/>
      <c r="AI199" s="76" t="e">
        <f>#REF!</f>
        <v>#REF!</v>
      </c>
    </row>
    <row r="200" spans="1:35" ht="15.75" customHeight="1" x14ac:dyDescent="0.25">
      <c r="A200" s="62"/>
      <c r="B200" s="63"/>
      <c r="C200" s="38">
        <f t="shared" si="55"/>
        <v>0</v>
      </c>
      <c r="D200" s="64"/>
      <c r="E200" s="65"/>
      <c r="F200" s="41"/>
      <c r="G200" s="66"/>
      <c r="H200" s="109" t="str">
        <f t="shared" si="59"/>
        <v/>
      </c>
      <c r="I200" s="41"/>
      <c r="J200" s="66"/>
      <c r="K200" s="67"/>
      <c r="L200" s="68"/>
      <c r="M200" s="69">
        <f t="shared" si="56"/>
        <v>0</v>
      </c>
      <c r="N200" s="49" t="str">
        <f t="shared" si="60"/>
        <v/>
      </c>
      <c r="O200" s="70">
        <f t="shared" si="57"/>
        <v>0</v>
      </c>
      <c r="P200" s="71">
        <f t="shared" si="57"/>
        <v>0</v>
      </c>
      <c r="Q200" s="53">
        <f t="shared" si="61"/>
        <v>0</v>
      </c>
      <c r="R200" s="51">
        <f t="shared" si="62"/>
        <v>0</v>
      </c>
      <c r="S200" s="52">
        <f t="shared" si="58"/>
        <v>0</v>
      </c>
      <c r="T200" s="53">
        <f t="shared" si="63"/>
        <v>0</v>
      </c>
      <c r="U200" s="53">
        <f t="shared" si="63"/>
        <v>0</v>
      </c>
      <c r="V200" s="54">
        <f t="shared" si="64"/>
        <v>0</v>
      </c>
      <c r="W200" s="51">
        <f t="shared" si="65"/>
        <v>0</v>
      </c>
      <c r="X200" s="51">
        <f t="shared" si="66"/>
        <v>0</v>
      </c>
      <c r="Y200" s="55">
        <f t="shared" si="67"/>
        <v>0</v>
      </c>
      <c r="Z200" s="54">
        <f t="shared" si="68"/>
        <v>0</v>
      </c>
      <c r="AA200" s="56">
        <f t="shared" si="69"/>
        <v>0</v>
      </c>
      <c r="AB200" s="51">
        <f t="shared" si="70"/>
        <v>0</v>
      </c>
      <c r="AC200" s="51">
        <f t="shared" si="71"/>
        <v>0</v>
      </c>
      <c r="AD200" s="53">
        <f t="shared" si="72"/>
        <v>0</v>
      </c>
      <c r="AE200" s="72"/>
      <c r="AF200" s="73"/>
      <c r="AG200" s="74"/>
      <c r="AH200" s="75"/>
      <c r="AI200" s="76" t="e">
        <f>#REF!</f>
        <v>#REF!</v>
      </c>
    </row>
    <row r="201" spans="1:35" ht="15.75" customHeight="1" x14ac:dyDescent="0.25">
      <c r="A201" s="62"/>
      <c r="B201" s="63"/>
      <c r="C201" s="38">
        <f t="shared" si="55"/>
        <v>0</v>
      </c>
      <c r="D201" s="64"/>
      <c r="E201" s="65"/>
      <c r="F201" s="41"/>
      <c r="G201" s="66"/>
      <c r="H201" s="109" t="str">
        <f t="shared" si="59"/>
        <v/>
      </c>
      <c r="I201" s="41"/>
      <c r="J201" s="66"/>
      <c r="K201" s="67"/>
      <c r="L201" s="68"/>
      <c r="M201" s="69">
        <f t="shared" si="56"/>
        <v>0</v>
      </c>
      <c r="N201" s="49" t="str">
        <f t="shared" si="60"/>
        <v/>
      </c>
      <c r="O201" s="70">
        <f t="shared" si="57"/>
        <v>0</v>
      </c>
      <c r="P201" s="71">
        <f t="shared" si="57"/>
        <v>0</v>
      </c>
      <c r="Q201" s="53">
        <f t="shared" si="61"/>
        <v>0</v>
      </c>
      <c r="R201" s="51">
        <f t="shared" si="62"/>
        <v>0</v>
      </c>
      <c r="S201" s="52">
        <f t="shared" si="58"/>
        <v>0</v>
      </c>
      <c r="T201" s="53">
        <f t="shared" si="63"/>
        <v>0</v>
      </c>
      <c r="U201" s="53">
        <f t="shared" si="63"/>
        <v>0</v>
      </c>
      <c r="V201" s="54">
        <f t="shared" si="64"/>
        <v>0</v>
      </c>
      <c r="W201" s="51">
        <f t="shared" si="65"/>
        <v>0</v>
      </c>
      <c r="X201" s="51">
        <f t="shared" si="66"/>
        <v>0</v>
      </c>
      <c r="Y201" s="55">
        <f t="shared" si="67"/>
        <v>0</v>
      </c>
      <c r="Z201" s="54">
        <f t="shared" si="68"/>
        <v>0</v>
      </c>
      <c r="AA201" s="56">
        <f t="shared" si="69"/>
        <v>0</v>
      </c>
      <c r="AB201" s="51">
        <f t="shared" si="70"/>
        <v>0</v>
      </c>
      <c r="AC201" s="51">
        <f t="shared" si="71"/>
        <v>0</v>
      </c>
      <c r="AD201" s="53">
        <f t="shared" si="72"/>
        <v>0</v>
      </c>
      <c r="AE201" s="72"/>
      <c r="AF201" s="73"/>
      <c r="AG201" s="74"/>
      <c r="AH201" s="75"/>
      <c r="AI201" s="76" t="e">
        <f>#REF!</f>
        <v>#REF!</v>
      </c>
    </row>
    <row r="202" spans="1:35" ht="15.75" customHeight="1" x14ac:dyDescent="0.25">
      <c r="A202" s="62"/>
      <c r="B202" s="63"/>
      <c r="C202" s="38">
        <f t="shared" si="55"/>
        <v>0</v>
      </c>
      <c r="D202" s="64"/>
      <c r="E202" s="65"/>
      <c r="F202" s="41"/>
      <c r="G202" s="66"/>
      <c r="H202" s="109" t="str">
        <f t="shared" si="59"/>
        <v/>
      </c>
      <c r="I202" s="41"/>
      <c r="J202" s="66"/>
      <c r="K202" s="67"/>
      <c r="L202" s="68"/>
      <c r="M202" s="69">
        <f t="shared" si="56"/>
        <v>0</v>
      </c>
      <c r="N202" s="49" t="str">
        <f t="shared" si="60"/>
        <v/>
      </c>
      <c r="O202" s="70">
        <f t="shared" si="57"/>
        <v>0</v>
      </c>
      <c r="P202" s="71">
        <f t="shared" si="57"/>
        <v>0</v>
      </c>
      <c r="Q202" s="53">
        <f t="shared" si="61"/>
        <v>0</v>
      </c>
      <c r="R202" s="51">
        <f t="shared" si="62"/>
        <v>0</v>
      </c>
      <c r="S202" s="52">
        <f t="shared" si="58"/>
        <v>0</v>
      </c>
      <c r="T202" s="53">
        <f t="shared" si="63"/>
        <v>0</v>
      </c>
      <c r="U202" s="53">
        <f t="shared" si="63"/>
        <v>0</v>
      </c>
      <c r="V202" s="54">
        <f t="shared" si="64"/>
        <v>0</v>
      </c>
      <c r="W202" s="51">
        <f t="shared" si="65"/>
        <v>0</v>
      </c>
      <c r="X202" s="51">
        <f t="shared" si="66"/>
        <v>0</v>
      </c>
      <c r="Y202" s="55">
        <f t="shared" si="67"/>
        <v>0</v>
      </c>
      <c r="Z202" s="54">
        <f t="shared" si="68"/>
        <v>0</v>
      </c>
      <c r="AA202" s="56">
        <f t="shared" si="69"/>
        <v>0</v>
      </c>
      <c r="AB202" s="51">
        <f t="shared" si="70"/>
        <v>0</v>
      </c>
      <c r="AC202" s="51">
        <f t="shared" si="71"/>
        <v>0</v>
      </c>
      <c r="AD202" s="53">
        <f t="shared" si="72"/>
        <v>0</v>
      </c>
      <c r="AE202" s="72"/>
      <c r="AF202" s="73"/>
      <c r="AG202" s="74"/>
      <c r="AH202" s="75"/>
      <c r="AI202" s="76" t="e">
        <f>#REF!</f>
        <v>#REF!</v>
      </c>
    </row>
    <row r="203" spans="1:35" ht="15.75" customHeight="1" x14ac:dyDescent="0.25">
      <c r="A203" s="62"/>
      <c r="B203" s="63"/>
      <c r="C203" s="38">
        <f t="shared" si="55"/>
        <v>0</v>
      </c>
      <c r="D203" s="64"/>
      <c r="E203" s="65"/>
      <c r="F203" s="41"/>
      <c r="G203" s="66"/>
      <c r="H203" s="109" t="str">
        <f t="shared" si="59"/>
        <v/>
      </c>
      <c r="I203" s="41"/>
      <c r="J203" s="66"/>
      <c r="K203" s="67"/>
      <c r="L203" s="68"/>
      <c r="M203" s="69">
        <f t="shared" si="56"/>
        <v>0</v>
      </c>
      <c r="N203" s="49" t="str">
        <f t="shared" si="60"/>
        <v/>
      </c>
      <c r="O203" s="70">
        <f t="shared" si="57"/>
        <v>0</v>
      </c>
      <c r="P203" s="71">
        <f t="shared" si="57"/>
        <v>0</v>
      </c>
      <c r="Q203" s="53">
        <f t="shared" si="61"/>
        <v>0</v>
      </c>
      <c r="R203" s="51">
        <f t="shared" si="62"/>
        <v>0</v>
      </c>
      <c r="S203" s="52">
        <f t="shared" si="58"/>
        <v>0</v>
      </c>
      <c r="T203" s="53">
        <f t="shared" si="63"/>
        <v>0</v>
      </c>
      <c r="U203" s="53">
        <f t="shared" si="63"/>
        <v>0</v>
      </c>
      <c r="V203" s="54">
        <f t="shared" si="64"/>
        <v>0</v>
      </c>
      <c r="W203" s="51">
        <f t="shared" si="65"/>
        <v>0</v>
      </c>
      <c r="X203" s="51">
        <f t="shared" si="66"/>
        <v>0</v>
      </c>
      <c r="Y203" s="55">
        <f t="shared" si="67"/>
        <v>0</v>
      </c>
      <c r="Z203" s="54">
        <f t="shared" si="68"/>
        <v>0</v>
      </c>
      <c r="AA203" s="56">
        <f t="shared" si="69"/>
        <v>0</v>
      </c>
      <c r="AB203" s="51">
        <f t="shared" si="70"/>
        <v>0</v>
      </c>
      <c r="AC203" s="51">
        <f t="shared" si="71"/>
        <v>0</v>
      </c>
      <c r="AD203" s="53">
        <f t="shared" si="72"/>
        <v>0</v>
      </c>
      <c r="AE203" s="72"/>
      <c r="AF203" s="73"/>
      <c r="AG203" s="74"/>
      <c r="AH203" s="75"/>
      <c r="AI203" s="76" t="e">
        <f>#REF!</f>
        <v>#REF!</v>
      </c>
    </row>
    <row r="204" spans="1:35" ht="15.75" customHeight="1" x14ac:dyDescent="0.25">
      <c r="A204" s="62"/>
      <c r="B204" s="63"/>
      <c r="C204" s="38">
        <f t="shared" si="55"/>
        <v>0</v>
      </c>
      <c r="D204" s="64"/>
      <c r="E204" s="65"/>
      <c r="F204" s="41"/>
      <c r="G204" s="66"/>
      <c r="H204" s="109" t="str">
        <f t="shared" si="59"/>
        <v/>
      </c>
      <c r="I204" s="41"/>
      <c r="J204" s="66"/>
      <c r="K204" s="67"/>
      <c r="L204" s="68"/>
      <c r="M204" s="69">
        <f t="shared" si="56"/>
        <v>0</v>
      </c>
      <c r="N204" s="49" t="str">
        <f t="shared" si="60"/>
        <v/>
      </c>
      <c r="O204" s="70">
        <f t="shared" si="57"/>
        <v>0</v>
      </c>
      <c r="P204" s="71">
        <f t="shared" si="57"/>
        <v>0</v>
      </c>
      <c r="Q204" s="53">
        <f t="shared" si="61"/>
        <v>0</v>
      </c>
      <c r="R204" s="51">
        <f t="shared" si="62"/>
        <v>0</v>
      </c>
      <c r="S204" s="52">
        <f t="shared" si="58"/>
        <v>0</v>
      </c>
      <c r="T204" s="53">
        <f t="shared" si="63"/>
        <v>0</v>
      </c>
      <c r="U204" s="53">
        <f t="shared" si="63"/>
        <v>0</v>
      </c>
      <c r="V204" s="54">
        <f t="shared" si="64"/>
        <v>0</v>
      </c>
      <c r="W204" s="51">
        <f t="shared" si="65"/>
        <v>0</v>
      </c>
      <c r="X204" s="51">
        <f t="shared" si="66"/>
        <v>0</v>
      </c>
      <c r="Y204" s="55">
        <f t="shared" si="67"/>
        <v>0</v>
      </c>
      <c r="Z204" s="54">
        <f t="shared" si="68"/>
        <v>0</v>
      </c>
      <c r="AA204" s="56">
        <f t="shared" si="69"/>
        <v>0</v>
      </c>
      <c r="AB204" s="51">
        <f t="shared" si="70"/>
        <v>0</v>
      </c>
      <c r="AC204" s="51">
        <f t="shared" si="71"/>
        <v>0</v>
      </c>
      <c r="AD204" s="53">
        <f t="shared" si="72"/>
        <v>0</v>
      </c>
      <c r="AE204" s="72"/>
      <c r="AF204" s="73"/>
      <c r="AG204" s="74"/>
      <c r="AH204" s="75"/>
      <c r="AI204" s="76" t="e">
        <f>#REF!</f>
        <v>#REF!</v>
      </c>
    </row>
    <row r="205" spans="1:35" ht="15.75" customHeight="1" x14ac:dyDescent="0.25">
      <c r="A205" s="62"/>
      <c r="B205" s="63"/>
      <c r="C205" s="38">
        <f t="shared" si="55"/>
        <v>0</v>
      </c>
      <c r="D205" s="64"/>
      <c r="E205" s="65"/>
      <c r="F205" s="41"/>
      <c r="G205" s="66"/>
      <c r="H205" s="109" t="str">
        <f t="shared" si="59"/>
        <v/>
      </c>
      <c r="I205" s="41"/>
      <c r="J205" s="66"/>
      <c r="K205" s="67"/>
      <c r="L205" s="68"/>
      <c r="M205" s="69">
        <f t="shared" si="56"/>
        <v>0</v>
      </c>
      <c r="N205" s="49" t="str">
        <f t="shared" si="60"/>
        <v/>
      </c>
      <c r="O205" s="70">
        <f t="shared" si="57"/>
        <v>0</v>
      </c>
      <c r="P205" s="71">
        <f t="shared" si="57"/>
        <v>0</v>
      </c>
      <c r="Q205" s="53">
        <f t="shared" si="61"/>
        <v>0</v>
      </c>
      <c r="R205" s="51">
        <f t="shared" si="62"/>
        <v>0</v>
      </c>
      <c r="S205" s="52">
        <f t="shared" si="58"/>
        <v>0</v>
      </c>
      <c r="T205" s="53">
        <f t="shared" si="63"/>
        <v>0</v>
      </c>
      <c r="U205" s="53">
        <f t="shared" si="63"/>
        <v>0</v>
      </c>
      <c r="V205" s="54">
        <f t="shared" si="64"/>
        <v>0</v>
      </c>
      <c r="W205" s="51">
        <f t="shared" si="65"/>
        <v>0</v>
      </c>
      <c r="X205" s="51">
        <f t="shared" si="66"/>
        <v>0</v>
      </c>
      <c r="Y205" s="55">
        <f t="shared" si="67"/>
        <v>0</v>
      </c>
      <c r="Z205" s="54">
        <f t="shared" si="68"/>
        <v>0</v>
      </c>
      <c r="AA205" s="56">
        <f t="shared" si="69"/>
        <v>0</v>
      </c>
      <c r="AB205" s="51">
        <f t="shared" si="70"/>
        <v>0</v>
      </c>
      <c r="AC205" s="51">
        <f t="shared" si="71"/>
        <v>0</v>
      </c>
      <c r="AD205" s="53">
        <f t="shared" si="72"/>
        <v>0</v>
      </c>
      <c r="AE205" s="72"/>
      <c r="AF205" s="73"/>
      <c r="AG205" s="74"/>
      <c r="AH205" s="75"/>
      <c r="AI205" s="76" t="e">
        <f>#REF!</f>
        <v>#REF!</v>
      </c>
    </row>
    <row r="206" spans="1:35" ht="15.75" customHeight="1" x14ac:dyDescent="0.25">
      <c r="A206" s="62"/>
      <c r="B206" s="63"/>
      <c r="C206" s="38">
        <f t="shared" si="55"/>
        <v>0</v>
      </c>
      <c r="D206" s="64"/>
      <c r="E206" s="65"/>
      <c r="F206" s="41"/>
      <c r="G206" s="66"/>
      <c r="H206" s="109" t="str">
        <f t="shared" si="59"/>
        <v/>
      </c>
      <c r="I206" s="41"/>
      <c r="J206" s="66"/>
      <c r="K206" s="67"/>
      <c r="L206" s="68"/>
      <c r="M206" s="69">
        <f t="shared" si="56"/>
        <v>0</v>
      </c>
      <c r="N206" s="49" t="str">
        <f t="shared" si="60"/>
        <v/>
      </c>
      <c r="O206" s="70">
        <f t="shared" si="57"/>
        <v>0</v>
      </c>
      <c r="P206" s="71">
        <f t="shared" si="57"/>
        <v>0</v>
      </c>
      <c r="Q206" s="53">
        <f t="shared" si="61"/>
        <v>0</v>
      </c>
      <c r="R206" s="51">
        <f t="shared" si="62"/>
        <v>0</v>
      </c>
      <c r="S206" s="52">
        <f t="shared" si="58"/>
        <v>0</v>
      </c>
      <c r="T206" s="53">
        <f t="shared" si="63"/>
        <v>0</v>
      </c>
      <c r="U206" s="53">
        <f t="shared" si="63"/>
        <v>0</v>
      </c>
      <c r="V206" s="54">
        <f t="shared" si="64"/>
        <v>0</v>
      </c>
      <c r="W206" s="51">
        <f t="shared" si="65"/>
        <v>0</v>
      </c>
      <c r="X206" s="51">
        <f t="shared" si="66"/>
        <v>0</v>
      </c>
      <c r="Y206" s="55">
        <f t="shared" si="67"/>
        <v>0</v>
      </c>
      <c r="Z206" s="54">
        <f t="shared" si="68"/>
        <v>0</v>
      </c>
      <c r="AA206" s="56">
        <f t="shared" si="69"/>
        <v>0</v>
      </c>
      <c r="AB206" s="51">
        <f t="shared" si="70"/>
        <v>0</v>
      </c>
      <c r="AC206" s="51">
        <f t="shared" si="71"/>
        <v>0</v>
      </c>
      <c r="AD206" s="53">
        <f t="shared" si="72"/>
        <v>0</v>
      </c>
      <c r="AE206" s="72"/>
      <c r="AF206" s="73"/>
      <c r="AG206" s="74"/>
      <c r="AH206" s="75"/>
      <c r="AI206" s="76" t="e">
        <f>#REF!</f>
        <v>#REF!</v>
      </c>
    </row>
    <row r="207" spans="1:35" ht="15.75" customHeight="1" x14ac:dyDescent="0.25">
      <c r="A207" s="62"/>
      <c r="B207" s="63"/>
      <c r="C207" s="38">
        <f t="shared" si="55"/>
        <v>0</v>
      </c>
      <c r="D207" s="64"/>
      <c r="E207" s="65"/>
      <c r="F207" s="41"/>
      <c r="G207" s="66"/>
      <c r="H207" s="109" t="str">
        <f t="shared" si="59"/>
        <v/>
      </c>
      <c r="I207" s="41"/>
      <c r="J207" s="66"/>
      <c r="K207" s="67"/>
      <c r="L207" s="68"/>
      <c r="M207" s="69">
        <f t="shared" si="56"/>
        <v>0</v>
      </c>
      <c r="N207" s="49" t="str">
        <f t="shared" si="60"/>
        <v/>
      </c>
      <c r="O207" s="70">
        <f t="shared" si="57"/>
        <v>0</v>
      </c>
      <c r="P207" s="71">
        <f t="shared" si="57"/>
        <v>0</v>
      </c>
      <c r="Q207" s="53">
        <f t="shared" si="61"/>
        <v>0</v>
      </c>
      <c r="R207" s="51">
        <f t="shared" si="62"/>
        <v>0</v>
      </c>
      <c r="S207" s="52">
        <f t="shared" si="58"/>
        <v>0</v>
      </c>
      <c r="T207" s="53">
        <f t="shared" si="63"/>
        <v>0</v>
      </c>
      <c r="U207" s="53">
        <f t="shared" si="63"/>
        <v>0</v>
      </c>
      <c r="V207" s="54">
        <f t="shared" si="64"/>
        <v>0</v>
      </c>
      <c r="W207" s="51">
        <f t="shared" si="65"/>
        <v>0</v>
      </c>
      <c r="X207" s="51">
        <f t="shared" si="66"/>
        <v>0</v>
      </c>
      <c r="Y207" s="55">
        <f t="shared" si="67"/>
        <v>0</v>
      </c>
      <c r="Z207" s="54">
        <f t="shared" si="68"/>
        <v>0</v>
      </c>
      <c r="AA207" s="56">
        <f t="shared" si="69"/>
        <v>0</v>
      </c>
      <c r="AB207" s="51">
        <f t="shared" si="70"/>
        <v>0</v>
      </c>
      <c r="AC207" s="51">
        <f t="shared" si="71"/>
        <v>0</v>
      </c>
      <c r="AD207" s="53">
        <f t="shared" si="72"/>
        <v>0</v>
      </c>
      <c r="AE207" s="72"/>
      <c r="AF207" s="73"/>
      <c r="AG207" s="74"/>
      <c r="AH207" s="75"/>
      <c r="AI207" s="76" t="e">
        <f>#REF!</f>
        <v>#REF!</v>
      </c>
    </row>
    <row r="208" spans="1:35" ht="15.75" customHeight="1" x14ac:dyDescent="0.25">
      <c r="A208" s="62"/>
      <c r="B208" s="63"/>
      <c r="C208" s="38">
        <f t="shared" si="55"/>
        <v>0</v>
      </c>
      <c r="D208" s="64"/>
      <c r="E208" s="65"/>
      <c r="F208" s="41"/>
      <c r="G208" s="66"/>
      <c r="H208" s="109" t="str">
        <f t="shared" si="59"/>
        <v/>
      </c>
      <c r="I208" s="41"/>
      <c r="J208" s="66"/>
      <c r="K208" s="67"/>
      <c r="L208" s="68"/>
      <c r="M208" s="69">
        <f t="shared" si="56"/>
        <v>0</v>
      </c>
      <c r="N208" s="49" t="str">
        <f t="shared" si="60"/>
        <v/>
      </c>
      <c r="O208" s="70">
        <f t="shared" si="57"/>
        <v>0</v>
      </c>
      <c r="P208" s="71">
        <f t="shared" si="57"/>
        <v>0</v>
      </c>
      <c r="Q208" s="53">
        <f t="shared" si="61"/>
        <v>0</v>
      </c>
      <c r="R208" s="51">
        <f t="shared" si="62"/>
        <v>0</v>
      </c>
      <c r="S208" s="52">
        <f t="shared" si="58"/>
        <v>0</v>
      </c>
      <c r="T208" s="53">
        <f t="shared" si="63"/>
        <v>0</v>
      </c>
      <c r="U208" s="53">
        <f t="shared" si="63"/>
        <v>0</v>
      </c>
      <c r="V208" s="54">
        <f t="shared" si="64"/>
        <v>0</v>
      </c>
      <c r="W208" s="51">
        <f t="shared" si="65"/>
        <v>0</v>
      </c>
      <c r="X208" s="51">
        <f t="shared" si="66"/>
        <v>0</v>
      </c>
      <c r="Y208" s="55">
        <f t="shared" si="67"/>
        <v>0</v>
      </c>
      <c r="Z208" s="54">
        <f t="shared" si="68"/>
        <v>0</v>
      </c>
      <c r="AA208" s="56">
        <f t="shared" si="69"/>
        <v>0</v>
      </c>
      <c r="AB208" s="51">
        <f t="shared" si="70"/>
        <v>0</v>
      </c>
      <c r="AC208" s="51">
        <f t="shared" si="71"/>
        <v>0</v>
      </c>
      <c r="AD208" s="53">
        <f t="shared" si="72"/>
        <v>0</v>
      </c>
      <c r="AE208" s="72"/>
      <c r="AF208" s="73"/>
      <c r="AG208" s="74"/>
      <c r="AH208" s="75"/>
      <c r="AI208" s="76" t="e">
        <f>#REF!</f>
        <v>#REF!</v>
      </c>
    </row>
    <row r="209" spans="1:35" ht="15.75" customHeight="1" x14ac:dyDescent="0.25">
      <c r="A209" s="62"/>
      <c r="B209" s="63"/>
      <c r="C209" s="38">
        <f t="shared" si="55"/>
        <v>0</v>
      </c>
      <c r="D209" s="64"/>
      <c r="E209" s="65"/>
      <c r="F209" s="41"/>
      <c r="G209" s="66"/>
      <c r="H209" s="109" t="str">
        <f t="shared" si="59"/>
        <v/>
      </c>
      <c r="I209" s="41"/>
      <c r="J209" s="66"/>
      <c r="K209" s="67"/>
      <c r="L209" s="68"/>
      <c r="M209" s="69">
        <f t="shared" si="56"/>
        <v>0</v>
      </c>
      <c r="N209" s="49" t="str">
        <f t="shared" si="60"/>
        <v/>
      </c>
      <c r="O209" s="70">
        <f t="shared" si="57"/>
        <v>0</v>
      </c>
      <c r="P209" s="71">
        <f t="shared" si="57"/>
        <v>0</v>
      </c>
      <c r="Q209" s="53">
        <f t="shared" si="61"/>
        <v>0</v>
      </c>
      <c r="R209" s="51">
        <f t="shared" si="62"/>
        <v>0</v>
      </c>
      <c r="S209" s="52">
        <f t="shared" si="58"/>
        <v>0</v>
      </c>
      <c r="T209" s="53">
        <f t="shared" si="63"/>
        <v>0</v>
      </c>
      <c r="U209" s="53">
        <f t="shared" si="63"/>
        <v>0</v>
      </c>
      <c r="V209" s="54">
        <f t="shared" si="64"/>
        <v>0</v>
      </c>
      <c r="W209" s="51">
        <f t="shared" si="65"/>
        <v>0</v>
      </c>
      <c r="X209" s="51">
        <f t="shared" si="66"/>
        <v>0</v>
      </c>
      <c r="Y209" s="55">
        <f t="shared" si="67"/>
        <v>0</v>
      </c>
      <c r="Z209" s="54">
        <f t="shared" si="68"/>
        <v>0</v>
      </c>
      <c r="AA209" s="56">
        <f t="shared" si="69"/>
        <v>0</v>
      </c>
      <c r="AB209" s="51">
        <f t="shared" si="70"/>
        <v>0</v>
      </c>
      <c r="AC209" s="51">
        <f t="shared" si="71"/>
        <v>0</v>
      </c>
      <c r="AD209" s="53">
        <f t="shared" si="72"/>
        <v>0</v>
      </c>
      <c r="AE209" s="72"/>
      <c r="AF209" s="73"/>
      <c r="AG209" s="74"/>
      <c r="AH209" s="75"/>
      <c r="AI209" s="76" t="e">
        <f>#REF!</f>
        <v>#REF!</v>
      </c>
    </row>
    <row r="210" spans="1:35" ht="15.75" customHeight="1" x14ac:dyDescent="0.25">
      <c r="A210" s="62"/>
      <c r="B210" s="63"/>
      <c r="C210" s="38">
        <f t="shared" si="55"/>
        <v>0</v>
      </c>
      <c r="D210" s="64"/>
      <c r="E210" s="65"/>
      <c r="F210" s="41"/>
      <c r="G210" s="66"/>
      <c r="H210" s="109" t="str">
        <f t="shared" si="59"/>
        <v/>
      </c>
      <c r="I210" s="41"/>
      <c r="J210" s="66"/>
      <c r="K210" s="67"/>
      <c r="L210" s="68"/>
      <c r="M210" s="69">
        <f t="shared" si="56"/>
        <v>0</v>
      </c>
      <c r="N210" s="49" t="str">
        <f t="shared" si="60"/>
        <v/>
      </c>
      <c r="O210" s="70">
        <f t="shared" si="57"/>
        <v>0</v>
      </c>
      <c r="P210" s="71">
        <f t="shared" si="57"/>
        <v>0</v>
      </c>
      <c r="Q210" s="53">
        <f t="shared" si="61"/>
        <v>0</v>
      </c>
      <c r="R210" s="51">
        <f t="shared" si="62"/>
        <v>0</v>
      </c>
      <c r="S210" s="52">
        <f t="shared" si="58"/>
        <v>0</v>
      </c>
      <c r="T210" s="53">
        <f t="shared" si="63"/>
        <v>0</v>
      </c>
      <c r="U210" s="53">
        <f t="shared" si="63"/>
        <v>0</v>
      </c>
      <c r="V210" s="54">
        <f t="shared" si="64"/>
        <v>0</v>
      </c>
      <c r="W210" s="51">
        <f t="shared" si="65"/>
        <v>0</v>
      </c>
      <c r="X210" s="51">
        <f t="shared" si="66"/>
        <v>0</v>
      </c>
      <c r="Y210" s="55">
        <f t="shared" si="67"/>
        <v>0</v>
      </c>
      <c r="Z210" s="54">
        <f t="shared" si="68"/>
        <v>0</v>
      </c>
      <c r="AA210" s="56">
        <f t="shared" si="69"/>
        <v>0</v>
      </c>
      <c r="AB210" s="51">
        <f t="shared" si="70"/>
        <v>0</v>
      </c>
      <c r="AC210" s="51">
        <f t="shared" si="71"/>
        <v>0</v>
      </c>
      <c r="AD210" s="53">
        <f t="shared" si="72"/>
        <v>0</v>
      </c>
      <c r="AE210" s="72"/>
      <c r="AF210" s="73"/>
      <c r="AG210" s="74"/>
      <c r="AH210" s="75"/>
      <c r="AI210" s="76" t="e">
        <f>#REF!</f>
        <v>#REF!</v>
      </c>
    </row>
    <row r="211" spans="1:35" ht="15.75" customHeight="1" x14ac:dyDescent="0.25">
      <c r="A211" s="62"/>
      <c r="B211" s="63"/>
      <c r="C211" s="38">
        <f t="shared" si="55"/>
        <v>0</v>
      </c>
      <c r="D211" s="64"/>
      <c r="E211" s="65"/>
      <c r="F211" s="41"/>
      <c r="G211" s="66"/>
      <c r="H211" s="109" t="str">
        <f t="shared" si="59"/>
        <v/>
      </c>
      <c r="I211" s="41"/>
      <c r="J211" s="66"/>
      <c r="K211" s="67"/>
      <c r="L211" s="68"/>
      <c r="M211" s="69">
        <f t="shared" si="56"/>
        <v>0</v>
      </c>
      <c r="N211" s="49" t="str">
        <f t="shared" si="60"/>
        <v/>
      </c>
      <c r="O211" s="70">
        <f t="shared" si="57"/>
        <v>0</v>
      </c>
      <c r="P211" s="71">
        <f t="shared" si="57"/>
        <v>0</v>
      </c>
      <c r="Q211" s="53">
        <f t="shared" si="61"/>
        <v>0</v>
      </c>
      <c r="R211" s="51">
        <f t="shared" si="62"/>
        <v>0</v>
      </c>
      <c r="S211" s="52">
        <f t="shared" si="58"/>
        <v>0</v>
      </c>
      <c r="T211" s="53">
        <f t="shared" si="63"/>
        <v>0</v>
      </c>
      <c r="U211" s="53">
        <f t="shared" si="63"/>
        <v>0</v>
      </c>
      <c r="V211" s="54">
        <f t="shared" si="64"/>
        <v>0</v>
      </c>
      <c r="W211" s="51">
        <f t="shared" si="65"/>
        <v>0</v>
      </c>
      <c r="X211" s="51">
        <f t="shared" si="66"/>
        <v>0</v>
      </c>
      <c r="Y211" s="55">
        <f t="shared" si="67"/>
        <v>0</v>
      </c>
      <c r="Z211" s="54">
        <f t="shared" si="68"/>
        <v>0</v>
      </c>
      <c r="AA211" s="56">
        <f t="shared" si="69"/>
        <v>0</v>
      </c>
      <c r="AB211" s="51">
        <f t="shared" si="70"/>
        <v>0</v>
      </c>
      <c r="AC211" s="51">
        <f t="shared" si="71"/>
        <v>0</v>
      </c>
      <c r="AD211" s="53">
        <f t="shared" si="72"/>
        <v>0</v>
      </c>
      <c r="AE211" s="72"/>
      <c r="AF211" s="73"/>
      <c r="AG211" s="74"/>
      <c r="AH211" s="75"/>
      <c r="AI211" s="76" t="e">
        <f>#REF!</f>
        <v>#REF!</v>
      </c>
    </row>
    <row r="212" spans="1:35" ht="16.5" customHeight="1" thickBot="1" x14ac:dyDescent="0.3">
      <c r="A212" s="77"/>
      <c r="B212" s="78"/>
      <c r="C212" s="79">
        <f t="shared" si="55"/>
        <v>0</v>
      </c>
      <c r="D212" s="80"/>
      <c r="E212" s="81"/>
      <c r="F212" s="82"/>
      <c r="G212" s="83"/>
      <c r="H212" s="86" t="str">
        <f t="shared" si="59"/>
        <v/>
      </c>
      <c r="I212" s="85"/>
      <c r="J212" s="83"/>
      <c r="K212" s="86"/>
      <c r="L212" s="87"/>
      <c r="M212" s="88">
        <f t="shared" si="56"/>
        <v>0</v>
      </c>
      <c r="N212" s="89" t="str">
        <f t="shared" si="60"/>
        <v/>
      </c>
      <c r="O212" s="90">
        <f t="shared" si="57"/>
        <v>0</v>
      </c>
      <c r="P212" s="91">
        <f t="shared" si="57"/>
        <v>0</v>
      </c>
      <c r="Q212" s="53">
        <f t="shared" si="61"/>
        <v>0</v>
      </c>
      <c r="R212" s="51">
        <f t="shared" si="62"/>
        <v>0</v>
      </c>
      <c r="S212" s="52">
        <f t="shared" si="58"/>
        <v>0</v>
      </c>
      <c r="T212" s="92">
        <f t="shared" si="63"/>
        <v>0</v>
      </c>
      <c r="U212" s="92">
        <f t="shared" si="63"/>
        <v>0</v>
      </c>
      <c r="V212" s="93">
        <f t="shared" si="64"/>
        <v>0</v>
      </c>
      <c r="W212" s="94">
        <f t="shared" si="65"/>
        <v>0</v>
      </c>
      <c r="X212" s="94">
        <f t="shared" si="66"/>
        <v>0</v>
      </c>
      <c r="Y212" s="95">
        <f t="shared" si="67"/>
        <v>0</v>
      </c>
      <c r="Z212" s="93">
        <f t="shared" si="68"/>
        <v>0</v>
      </c>
      <c r="AA212" s="96">
        <f t="shared" si="69"/>
        <v>0</v>
      </c>
      <c r="AB212" s="94">
        <f t="shared" si="70"/>
        <v>0</v>
      </c>
      <c r="AC212" s="94">
        <f t="shared" si="71"/>
        <v>0</v>
      </c>
      <c r="AD212" s="92">
        <f t="shared" si="72"/>
        <v>0</v>
      </c>
      <c r="AE212" s="97"/>
      <c r="AF212" s="98"/>
      <c r="AG212" s="99"/>
      <c r="AH212" s="100"/>
      <c r="AI212" s="101" t="e">
        <f>#REF!</f>
        <v>#REF!</v>
      </c>
    </row>
    <row r="213" spans="1:35" ht="15.75" customHeight="1" x14ac:dyDescent="0.25">
      <c r="A213" s="62"/>
      <c r="B213" s="63"/>
      <c r="C213" s="102">
        <f>B213-A213</f>
        <v>0</v>
      </c>
      <c r="D213" s="39"/>
      <c r="E213" s="40"/>
      <c r="F213" s="41"/>
      <c r="G213" s="66"/>
      <c r="H213" s="109" t="str">
        <f t="shared" si="59"/>
        <v/>
      </c>
      <c r="I213" s="41"/>
      <c r="J213" s="66"/>
      <c r="K213" s="104"/>
      <c r="L213" s="45"/>
      <c r="M213" s="69">
        <f t="shared" si="56"/>
        <v>0</v>
      </c>
      <c r="N213" s="49" t="str">
        <f t="shared" si="60"/>
        <v/>
      </c>
      <c r="O213" s="48">
        <f t="shared" si="57"/>
        <v>0</v>
      </c>
      <c r="P213" s="105">
        <f t="shared" si="57"/>
        <v>0</v>
      </c>
      <c r="Q213" s="106">
        <f t="shared" si="61"/>
        <v>0</v>
      </c>
      <c r="R213" s="107">
        <f t="shared" si="62"/>
        <v>0</v>
      </c>
      <c r="S213" s="108">
        <f t="shared" si="58"/>
        <v>0</v>
      </c>
      <c r="T213" s="53">
        <f t="shared" si="63"/>
        <v>0</v>
      </c>
      <c r="U213" s="106">
        <f t="shared" si="63"/>
        <v>0</v>
      </c>
      <c r="V213" s="54">
        <f t="shared" si="64"/>
        <v>0</v>
      </c>
      <c r="W213" s="51">
        <f t="shared" si="65"/>
        <v>0</v>
      </c>
      <c r="X213" s="51">
        <f t="shared" si="66"/>
        <v>0</v>
      </c>
      <c r="Y213" s="55">
        <f t="shared" si="67"/>
        <v>0</v>
      </c>
      <c r="Z213" s="54">
        <f t="shared" si="68"/>
        <v>0</v>
      </c>
      <c r="AA213" s="56">
        <f t="shared" si="69"/>
        <v>0</v>
      </c>
      <c r="AB213" s="51">
        <f t="shared" si="70"/>
        <v>0</v>
      </c>
      <c r="AC213" s="51">
        <f t="shared" si="71"/>
        <v>0</v>
      </c>
      <c r="AD213" s="53">
        <f t="shared" si="72"/>
        <v>0</v>
      </c>
      <c r="AE213" s="57"/>
      <c r="AF213" s="58"/>
      <c r="AG213" s="59"/>
      <c r="AH213" s="60"/>
      <c r="AI213" s="61" t="e">
        <f>#REF!</f>
        <v>#REF!</v>
      </c>
    </row>
    <row r="214" spans="1:35" ht="15.75" customHeight="1" x14ac:dyDescent="0.25">
      <c r="A214" s="62"/>
      <c r="B214" s="63"/>
      <c r="C214" s="38">
        <f t="shared" ref="C214:C254" si="73">B214-A214</f>
        <v>0</v>
      </c>
      <c r="D214" s="64"/>
      <c r="E214" s="65"/>
      <c r="F214" s="41"/>
      <c r="G214" s="66"/>
      <c r="H214" s="109" t="str">
        <f t="shared" si="59"/>
        <v/>
      </c>
      <c r="I214" s="41"/>
      <c r="J214" s="66"/>
      <c r="K214" s="67"/>
      <c r="L214" s="68"/>
      <c r="M214" s="69">
        <f t="shared" si="56"/>
        <v>0</v>
      </c>
      <c r="N214" s="49" t="str">
        <f t="shared" si="60"/>
        <v/>
      </c>
      <c r="O214" s="70">
        <f t="shared" si="57"/>
        <v>0</v>
      </c>
      <c r="P214" s="71">
        <f t="shared" si="57"/>
        <v>0</v>
      </c>
      <c r="Q214" s="53">
        <f t="shared" si="61"/>
        <v>0</v>
      </c>
      <c r="R214" s="51">
        <f t="shared" si="62"/>
        <v>0</v>
      </c>
      <c r="S214" s="52">
        <f t="shared" si="58"/>
        <v>0</v>
      </c>
      <c r="T214" s="53">
        <f t="shared" si="63"/>
        <v>0</v>
      </c>
      <c r="U214" s="53">
        <f t="shared" si="63"/>
        <v>0</v>
      </c>
      <c r="V214" s="54">
        <f t="shared" si="64"/>
        <v>0</v>
      </c>
      <c r="W214" s="51">
        <f t="shared" si="65"/>
        <v>0</v>
      </c>
      <c r="X214" s="51">
        <f t="shared" si="66"/>
        <v>0</v>
      </c>
      <c r="Y214" s="55">
        <f t="shared" si="67"/>
        <v>0</v>
      </c>
      <c r="Z214" s="54">
        <f t="shared" si="68"/>
        <v>0</v>
      </c>
      <c r="AA214" s="56">
        <f t="shared" si="69"/>
        <v>0</v>
      </c>
      <c r="AB214" s="51">
        <f t="shared" si="70"/>
        <v>0</v>
      </c>
      <c r="AC214" s="51">
        <f t="shared" si="71"/>
        <v>0</v>
      </c>
      <c r="AD214" s="53">
        <f t="shared" si="72"/>
        <v>0</v>
      </c>
      <c r="AE214" s="72"/>
      <c r="AF214" s="73"/>
      <c r="AG214" s="74"/>
      <c r="AH214" s="75"/>
      <c r="AI214" s="76" t="e">
        <f>#REF!</f>
        <v>#REF!</v>
      </c>
    </row>
    <row r="215" spans="1:35" ht="15.75" customHeight="1" x14ac:dyDescent="0.25">
      <c r="A215" s="62"/>
      <c r="B215" s="63"/>
      <c r="C215" s="38">
        <f t="shared" si="73"/>
        <v>0</v>
      </c>
      <c r="D215" s="64"/>
      <c r="E215" s="65"/>
      <c r="F215" s="41"/>
      <c r="G215" s="66"/>
      <c r="H215" s="109" t="str">
        <f t="shared" si="59"/>
        <v/>
      </c>
      <c r="I215" s="41"/>
      <c r="J215" s="66"/>
      <c r="K215" s="67"/>
      <c r="L215" s="68"/>
      <c r="M215" s="69">
        <f t="shared" si="56"/>
        <v>0</v>
      </c>
      <c r="N215" s="49" t="str">
        <f t="shared" si="60"/>
        <v/>
      </c>
      <c r="O215" s="70">
        <f t="shared" si="57"/>
        <v>0</v>
      </c>
      <c r="P215" s="71">
        <f t="shared" si="57"/>
        <v>0</v>
      </c>
      <c r="Q215" s="53">
        <f t="shared" si="61"/>
        <v>0</v>
      </c>
      <c r="R215" s="51">
        <f t="shared" si="62"/>
        <v>0</v>
      </c>
      <c r="S215" s="52">
        <f t="shared" si="58"/>
        <v>0</v>
      </c>
      <c r="T215" s="53">
        <f t="shared" si="63"/>
        <v>0</v>
      </c>
      <c r="U215" s="53">
        <f t="shared" si="63"/>
        <v>0</v>
      </c>
      <c r="V215" s="54">
        <f t="shared" si="64"/>
        <v>0</v>
      </c>
      <c r="W215" s="51">
        <f t="shared" si="65"/>
        <v>0</v>
      </c>
      <c r="X215" s="51">
        <f t="shared" si="66"/>
        <v>0</v>
      </c>
      <c r="Y215" s="55">
        <f t="shared" si="67"/>
        <v>0</v>
      </c>
      <c r="Z215" s="54">
        <f t="shared" si="68"/>
        <v>0</v>
      </c>
      <c r="AA215" s="56">
        <f t="shared" si="69"/>
        <v>0</v>
      </c>
      <c r="AB215" s="51">
        <f t="shared" si="70"/>
        <v>0</v>
      </c>
      <c r="AC215" s="51">
        <f t="shared" si="71"/>
        <v>0</v>
      </c>
      <c r="AD215" s="53">
        <f t="shared" si="72"/>
        <v>0</v>
      </c>
      <c r="AE215" s="72"/>
      <c r="AF215" s="73"/>
      <c r="AG215" s="74"/>
      <c r="AH215" s="75"/>
      <c r="AI215" s="76" t="e">
        <f>#REF!</f>
        <v>#REF!</v>
      </c>
    </row>
    <row r="216" spans="1:35" ht="15.75" customHeight="1" x14ac:dyDescent="0.25">
      <c r="A216" s="62"/>
      <c r="B216" s="63"/>
      <c r="C216" s="38">
        <f t="shared" si="73"/>
        <v>0</v>
      </c>
      <c r="D216" s="64"/>
      <c r="E216" s="65"/>
      <c r="F216" s="41"/>
      <c r="G216" s="66"/>
      <c r="H216" s="109" t="str">
        <f t="shared" si="59"/>
        <v/>
      </c>
      <c r="I216" s="41"/>
      <c r="J216" s="66"/>
      <c r="K216" s="67"/>
      <c r="L216" s="68"/>
      <c r="M216" s="69">
        <f t="shared" si="56"/>
        <v>0</v>
      </c>
      <c r="N216" s="49" t="str">
        <f t="shared" si="60"/>
        <v/>
      </c>
      <c r="O216" s="70">
        <f t="shared" si="57"/>
        <v>0</v>
      </c>
      <c r="P216" s="71">
        <f t="shared" si="57"/>
        <v>0</v>
      </c>
      <c r="Q216" s="53">
        <f t="shared" si="61"/>
        <v>0</v>
      </c>
      <c r="R216" s="51">
        <f t="shared" si="62"/>
        <v>0</v>
      </c>
      <c r="S216" s="52">
        <f t="shared" si="58"/>
        <v>0</v>
      </c>
      <c r="T216" s="53">
        <f t="shared" si="63"/>
        <v>0</v>
      </c>
      <c r="U216" s="53">
        <f t="shared" si="63"/>
        <v>0</v>
      </c>
      <c r="V216" s="54">
        <f t="shared" si="64"/>
        <v>0</v>
      </c>
      <c r="W216" s="51">
        <f t="shared" si="65"/>
        <v>0</v>
      </c>
      <c r="X216" s="51">
        <f t="shared" si="66"/>
        <v>0</v>
      </c>
      <c r="Y216" s="55">
        <f t="shared" si="67"/>
        <v>0</v>
      </c>
      <c r="Z216" s="54">
        <f t="shared" si="68"/>
        <v>0</v>
      </c>
      <c r="AA216" s="56">
        <f t="shared" si="69"/>
        <v>0</v>
      </c>
      <c r="AB216" s="51">
        <f t="shared" si="70"/>
        <v>0</v>
      </c>
      <c r="AC216" s="51">
        <f t="shared" si="71"/>
        <v>0</v>
      </c>
      <c r="AD216" s="53">
        <f t="shared" si="72"/>
        <v>0</v>
      </c>
      <c r="AE216" s="72"/>
      <c r="AF216" s="73"/>
      <c r="AG216" s="74"/>
      <c r="AH216" s="75"/>
      <c r="AI216" s="76" t="e">
        <f>#REF!</f>
        <v>#REF!</v>
      </c>
    </row>
    <row r="217" spans="1:35" ht="15.75" customHeight="1" x14ac:dyDescent="0.25">
      <c r="A217" s="62"/>
      <c r="B217" s="63"/>
      <c r="C217" s="38">
        <f t="shared" si="73"/>
        <v>0</v>
      </c>
      <c r="D217" s="64"/>
      <c r="E217" s="65"/>
      <c r="F217" s="41"/>
      <c r="G217" s="66"/>
      <c r="H217" s="109" t="str">
        <f t="shared" si="59"/>
        <v/>
      </c>
      <c r="I217" s="41"/>
      <c r="J217" s="66"/>
      <c r="K217" s="67"/>
      <c r="L217" s="68"/>
      <c r="M217" s="69">
        <f t="shared" si="56"/>
        <v>0</v>
      </c>
      <c r="N217" s="49" t="str">
        <f t="shared" si="60"/>
        <v/>
      </c>
      <c r="O217" s="70">
        <f t="shared" si="57"/>
        <v>0</v>
      </c>
      <c r="P217" s="71">
        <f t="shared" si="57"/>
        <v>0</v>
      </c>
      <c r="Q217" s="53">
        <f t="shared" si="61"/>
        <v>0</v>
      </c>
      <c r="R217" s="51">
        <f t="shared" si="62"/>
        <v>0</v>
      </c>
      <c r="S217" s="52">
        <f t="shared" si="58"/>
        <v>0</v>
      </c>
      <c r="T217" s="53">
        <f t="shared" si="63"/>
        <v>0</v>
      </c>
      <c r="U217" s="53">
        <f t="shared" si="63"/>
        <v>0</v>
      </c>
      <c r="V217" s="54">
        <f t="shared" si="64"/>
        <v>0</v>
      </c>
      <c r="W217" s="51">
        <f t="shared" si="65"/>
        <v>0</v>
      </c>
      <c r="X217" s="51">
        <f t="shared" si="66"/>
        <v>0</v>
      </c>
      <c r="Y217" s="55">
        <f t="shared" si="67"/>
        <v>0</v>
      </c>
      <c r="Z217" s="54">
        <f t="shared" si="68"/>
        <v>0</v>
      </c>
      <c r="AA217" s="56">
        <f t="shared" si="69"/>
        <v>0</v>
      </c>
      <c r="AB217" s="51">
        <f t="shared" si="70"/>
        <v>0</v>
      </c>
      <c r="AC217" s="51">
        <f t="shared" si="71"/>
        <v>0</v>
      </c>
      <c r="AD217" s="53">
        <f t="shared" si="72"/>
        <v>0</v>
      </c>
      <c r="AE217" s="72" t="b">
        <v>0</v>
      </c>
      <c r="AF217" s="73"/>
      <c r="AG217" s="74" t="b">
        <v>0</v>
      </c>
      <c r="AH217" s="75" t="b">
        <v>0</v>
      </c>
      <c r="AI217" s="76" t="e">
        <f>#REF!</f>
        <v>#REF!</v>
      </c>
    </row>
    <row r="218" spans="1:35" ht="15.75" customHeight="1" x14ac:dyDescent="0.25">
      <c r="A218" s="62"/>
      <c r="B218" s="63"/>
      <c r="C218" s="38">
        <f t="shared" si="73"/>
        <v>0</v>
      </c>
      <c r="D218" s="64"/>
      <c r="E218" s="65"/>
      <c r="F218" s="41"/>
      <c r="G218" s="66"/>
      <c r="H218" s="109" t="str">
        <f t="shared" si="59"/>
        <v/>
      </c>
      <c r="I218" s="41"/>
      <c r="J218" s="66"/>
      <c r="K218" s="67"/>
      <c r="L218" s="68"/>
      <c r="M218" s="69">
        <f t="shared" si="56"/>
        <v>0</v>
      </c>
      <c r="N218" s="49" t="str">
        <f t="shared" si="60"/>
        <v/>
      </c>
      <c r="O218" s="70">
        <f t="shared" si="57"/>
        <v>0</v>
      </c>
      <c r="P218" s="71">
        <f t="shared" si="57"/>
        <v>0</v>
      </c>
      <c r="Q218" s="53">
        <f t="shared" si="61"/>
        <v>0</v>
      </c>
      <c r="R218" s="51">
        <f t="shared" si="62"/>
        <v>0</v>
      </c>
      <c r="S218" s="52">
        <f t="shared" si="58"/>
        <v>0</v>
      </c>
      <c r="T218" s="53">
        <f t="shared" si="63"/>
        <v>0</v>
      </c>
      <c r="U218" s="53">
        <f t="shared" si="63"/>
        <v>0</v>
      </c>
      <c r="V218" s="54">
        <f t="shared" si="64"/>
        <v>0</v>
      </c>
      <c r="W218" s="51">
        <f t="shared" si="65"/>
        <v>0</v>
      </c>
      <c r="X218" s="51">
        <f t="shared" si="66"/>
        <v>0</v>
      </c>
      <c r="Y218" s="55">
        <f t="shared" si="67"/>
        <v>0</v>
      </c>
      <c r="Z218" s="54">
        <f t="shared" si="68"/>
        <v>0</v>
      </c>
      <c r="AA218" s="56">
        <f t="shared" si="69"/>
        <v>0</v>
      </c>
      <c r="AB218" s="51">
        <f t="shared" si="70"/>
        <v>0</v>
      </c>
      <c r="AC218" s="51">
        <f t="shared" si="71"/>
        <v>0</v>
      </c>
      <c r="AD218" s="53">
        <f t="shared" si="72"/>
        <v>0</v>
      </c>
      <c r="AE218" s="72" t="b">
        <v>0</v>
      </c>
      <c r="AF218" s="73"/>
      <c r="AG218" s="74" t="b">
        <v>0</v>
      </c>
      <c r="AH218" s="75" t="b">
        <v>0</v>
      </c>
      <c r="AI218" s="76" t="e">
        <f>#REF!</f>
        <v>#REF!</v>
      </c>
    </row>
    <row r="219" spans="1:35" ht="15.75" customHeight="1" x14ac:dyDescent="0.25">
      <c r="A219" s="62"/>
      <c r="B219" s="63"/>
      <c r="C219" s="38">
        <f t="shared" si="73"/>
        <v>0</v>
      </c>
      <c r="D219" s="64"/>
      <c r="E219" s="65"/>
      <c r="F219" s="41"/>
      <c r="G219" s="66"/>
      <c r="H219" s="109" t="str">
        <f t="shared" si="59"/>
        <v/>
      </c>
      <c r="I219" s="41"/>
      <c r="J219" s="66"/>
      <c r="K219" s="67"/>
      <c r="L219" s="68"/>
      <c r="M219" s="69">
        <f t="shared" si="56"/>
        <v>0</v>
      </c>
      <c r="N219" s="49" t="str">
        <f t="shared" si="60"/>
        <v/>
      </c>
      <c r="O219" s="70">
        <f t="shared" si="57"/>
        <v>0</v>
      </c>
      <c r="P219" s="71">
        <f t="shared" si="57"/>
        <v>0</v>
      </c>
      <c r="Q219" s="53">
        <f t="shared" si="61"/>
        <v>0</v>
      </c>
      <c r="R219" s="51">
        <f t="shared" si="62"/>
        <v>0</v>
      </c>
      <c r="S219" s="52">
        <f t="shared" si="58"/>
        <v>0</v>
      </c>
      <c r="T219" s="53">
        <f t="shared" si="63"/>
        <v>0</v>
      </c>
      <c r="U219" s="53">
        <f t="shared" si="63"/>
        <v>0</v>
      </c>
      <c r="V219" s="54">
        <f t="shared" si="64"/>
        <v>0</v>
      </c>
      <c r="W219" s="51">
        <f t="shared" si="65"/>
        <v>0</v>
      </c>
      <c r="X219" s="51">
        <f t="shared" si="66"/>
        <v>0</v>
      </c>
      <c r="Y219" s="55">
        <f t="shared" si="67"/>
        <v>0</v>
      </c>
      <c r="Z219" s="54">
        <f t="shared" si="68"/>
        <v>0</v>
      </c>
      <c r="AA219" s="56">
        <f t="shared" si="69"/>
        <v>0</v>
      </c>
      <c r="AB219" s="51">
        <f t="shared" si="70"/>
        <v>0</v>
      </c>
      <c r="AC219" s="51">
        <f t="shared" si="71"/>
        <v>0</v>
      </c>
      <c r="AD219" s="53">
        <f t="shared" si="72"/>
        <v>0</v>
      </c>
      <c r="AE219" s="72"/>
      <c r="AF219" s="73"/>
      <c r="AG219" s="74"/>
      <c r="AH219" s="75"/>
      <c r="AI219" s="76" t="e">
        <f>#REF!</f>
        <v>#REF!</v>
      </c>
    </row>
    <row r="220" spans="1:35" ht="15.75" customHeight="1" x14ac:dyDescent="0.25">
      <c r="A220" s="62"/>
      <c r="B220" s="63"/>
      <c r="C220" s="38">
        <f t="shared" si="73"/>
        <v>0</v>
      </c>
      <c r="D220" s="64"/>
      <c r="E220" s="65"/>
      <c r="F220" s="41"/>
      <c r="G220" s="66"/>
      <c r="H220" s="109" t="str">
        <f t="shared" si="59"/>
        <v/>
      </c>
      <c r="I220" s="41"/>
      <c r="J220" s="66"/>
      <c r="K220" s="67"/>
      <c r="L220" s="68"/>
      <c r="M220" s="69">
        <f t="shared" si="56"/>
        <v>0</v>
      </c>
      <c r="N220" s="49" t="str">
        <f t="shared" si="60"/>
        <v/>
      </c>
      <c r="O220" s="70">
        <f t="shared" si="57"/>
        <v>0</v>
      </c>
      <c r="P220" s="71">
        <f t="shared" si="57"/>
        <v>0</v>
      </c>
      <c r="Q220" s="53">
        <f t="shared" si="61"/>
        <v>0</v>
      </c>
      <c r="R220" s="51">
        <f t="shared" si="62"/>
        <v>0</v>
      </c>
      <c r="S220" s="52">
        <f t="shared" si="58"/>
        <v>0</v>
      </c>
      <c r="T220" s="53">
        <f t="shared" si="63"/>
        <v>0</v>
      </c>
      <c r="U220" s="53">
        <f t="shared" si="63"/>
        <v>0</v>
      </c>
      <c r="V220" s="54">
        <f t="shared" si="64"/>
        <v>0</v>
      </c>
      <c r="W220" s="51">
        <f t="shared" si="65"/>
        <v>0</v>
      </c>
      <c r="X220" s="51">
        <f t="shared" si="66"/>
        <v>0</v>
      </c>
      <c r="Y220" s="55">
        <f t="shared" si="67"/>
        <v>0</v>
      </c>
      <c r="Z220" s="54">
        <f t="shared" si="68"/>
        <v>0</v>
      </c>
      <c r="AA220" s="56">
        <f t="shared" si="69"/>
        <v>0</v>
      </c>
      <c r="AB220" s="51">
        <f t="shared" si="70"/>
        <v>0</v>
      </c>
      <c r="AC220" s="51">
        <f t="shared" si="71"/>
        <v>0</v>
      </c>
      <c r="AD220" s="53">
        <f t="shared" si="72"/>
        <v>0</v>
      </c>
      <c r="AE220" s="72"/>
      <c r="AF220" s="73"/>
      <c r="AG220" s="74"/>
      <c r="AH220" s="75"/>
      <c r="AI220" s="76" t="e">
        <f>#REF!</f>
        <v>#REF!</v>
      </c>
    </row>
    <row r="221" spans="1:35" ht="15.75" customHeight="1" x14ac:dyDescent="0.25">
      <c r="A221" s="62"/>
      <c r="B221" s="63"/>
      <c r="C221" s="38">
        <f t="shared" si="73"/>
        <v>0</v>
      </c>
      <c r="D221" s="64"/>
      <c r="E221" s="65"/>
      <c r="F221" s="41"/>
      <c r="G221" s="66"/>
      <c r="H221" s="109" t="str">
        <f t="shared" si="59"/>
        <v/>
      </c>
      <c r="I221" s="41"/>
      <c r="J221" s="66"/>
      <c r="K221" s="67"/>
      <c r="L221" s="68"/>
      <c r="M221" s="69">
        <f t="shared" si="56"/>
        <v>0</v>
      </c>
      <c r="N221" s="49" t="str">
        <f t="shared" si="60"/>
        <v/>
      </c>
      <c r="O221" s="70">
        <f t="shared" si="57"/>
        <v>0</v>
      </c>
      <c r="P221" s="71">
        <f t="shared" si="57"/>
        <v>0</v>
      </c>
      <c r="Q221" s="53">
        <f t="shared" si="61"/>
        <v>0</v>
      </c>
      <c r="R221" s="51">
        <f t="shared" si="62"/>
        <v>0</v>
      </c>
      <c r="S221" s="52">
        <f t="shared" si="58"/>
        <v>0</v>
      </c>
      <c r="T221" s="53">
        <f t="shared" si="63"/>
        <v>0</v>
      </c>
      <c r="U221" s="53">
        <f t="shared" si="63"/>
        <v>0</v>
      </c>
      <c r="V221" s="54">
        <f t="shared" si="64"/>
        <v>0</v>
      </c>
      <c r="W221" s="51">
        <f t="shared" si="65"/>
        <v>0</v>
      </c>
      <c r="X221" s="51">
        <f t="shared" si="66"/>
        <v>0</v>
      </c>
      <c r="Y221" s="55">
        <f t="shared" si="67"/>
        <v>0</v>
      </c>
      <c r="Z221" s="54">
        <f t="shared" si="68"/>
        <v>0</v>
      </c>
      <c r="AA221" s="56">
        <f t="shared" si="69"/>
        <v>0</v>
      </c>
      <c r="AB221" s="51">
        <f t="shared" si="70"/>
        <v>0</v>
      </c>
      <c r="AC221" s="51">
        <f t="shared" si="71"/>
        <v>0</v>
      </c>
      <c r="AD221" s="53">
        <f t="shared" si="72"/>
        <v>0</v>
      </c>
      <c r="AE221" s="72"/>
      <c r="AF221" s="73"/>
      <c r="AG221" s="74"/>
      <c r="AH221" s="75"/>
      <c r="AI221" s="76" t="e">
        <f>#REF!</f>
        <v>#REF!</v>
      </c>
    </row>
    <row r="222" spans="1:35" ht="15.75" customHeight="1" x14ac:dyDescent="0.25">
      <c r="A222" s="62"/>
      <c r="B222" s="63"/>
      <c r="C222" s="38">
        <f t="shared" si="73"/>
        <v>0</v>
      </c>
      <c r="D222" s="64"/>
      <c r="E222" s="65"/>
      <c r="F222" s="41"/>
      <c r="G222" s="66"/>
      <c r="H222" s="109" t="str">
        <f t="shared" si="59"/>
        <v/>
      </c>
      <c r="I222" s="41"/>
      <c r="J222" s="66"/>
      <c r="K222" s="67"/>
      <c r="L222" s="68"/>
      <c r="M222" s="69">
        <f t="shared" si="56"/>
        <v>0</v>
      </c>
      <c r="N222" s="49" t="str">
        <f t="shared" si="60"/>
        <v/>
      </c>
      <c r="O222" s="70">
        <f t="shared" si="57"/>
        <v>0</v>
      </c>
      <c r="P222" s="71">
        <f t="shared" si="57"/>
        <v>0</v>
      </c>
      <c r="Q222" s="53">
        <f t="shared" si="61"/>
        <v>0</v>
      </c>
      <c r="R222" s="51">
        <f t="shared" si="62"/>
        <v>0</v>
      </c>
      <c r="S222" s="52">
        <f t="shared" si="58"/>
        <v>0</v>
      </c>
      <c r="T222" s="53">
        <f t="shared" si="63"/>
        <v>0</v>
      </c>
      <c r="U222" s="53">
        <f t="shared" si="63"/>
        <v>0</v>
      </c>
      <c r="V222" s="54">
        <f t="shared" si="64"/>
        <v>0</v>
      </c>
      <c r="W222" s="51">
        <f t="shared" si="65"/>
        <v>0</v>
      </c>
      <c r="X222" s="51">
        <f t="shared" si="66"/>
        <v>0</v>
      </c>
      <c r="Y222" s="55">
        <f t="shared" si="67"/>
        <v>0</v>
      </c>
      <c r="Z222" s="54">
        <f t="shared" si="68"/>
        <v>0</v>
      </c>
      <c r="AA222" s="56">
        <f t="shared" si="69"/>
        <v>0</v>
      </c>
      <c r="AB222" s="51">
        <f t="shared" si="70"/>
        <v>0</v>
      </c>
      <c r="AC222" s="51">
        <f t="shared" si="71"/>
        <v>0</v>
      </c>
      <c r="AD222" s="53">
        <f t="shared" si="72"/>
        <v>0</v>
      </c>
      <c r="AE222" s="72"/>
      <c r="AF222" s="73"/>
      <c r="AG222" s="74"/>
      <c r="AH222" s="75"/>
      <c r="AI222" s="76" t="e">
        <f>#REF!</f>
        <v>#REF!</v>
      </c>
    </row>
    <row r="223" spans="1:35" ht="15.75" customHeight="1" x14ac:dyDescent="0.25">
      <c r="A223" s="62"/>
      <c r="B223" s="63"/>
      <c r="C223" s="38">
        <f t="shared" si="73"/>
        <v>0</v>
      </c>
      <c r="D223" s="64"/>
      <c r="E223" s="65"/>
      <c r="F223" s="41"/>
      <c r="G223" s="66"/>
      <c r="H223" s="109" t="str">
        <f t="shared" si="59"/>
        <v/>
      </c>
      <c r="I223" s="41"/>
      <c r="J223" s="66"/>
      <c r="K223" s="67"/>
      <c r="L223" s="68"/>
      <c r="M223" s="69">
        <f t="shared" si="56"/>
        <v>0</v>
      </c>
      <c r="N223" s="49" t="str">
        <f t="shared" si="60"/>
        <v/>
      </c>
      <c r="O223" s="70">
        <f t="shared" si="57"/>
        <v>0</v>
      </c>
      <c r="P223" s="71">
        <f t="shared" si="57"/>
        <v>0</v>
      </c>
      <c r="Q223" s="53">
        <f t="shared" si="61"/>
        <v>0</v>
      </c>
      <c r="R223" s="51">
        <f t="shared" si="62"/>
        <v>0</v>
      </c>
      <c r="S223" s="52">
        <f t="shared" si="58"/>
        <v>0</v>
      </c>
      <c r="T223" s="53">
        <f t="shared" si="63"/>
        <v>0</v>
      </c>
      <c r="U223" s="53">
        <f t="shared" si="63"/>
        <v>0</v>
      </c>
      <c r="V223" s="54">
        <f t="shared" si="64"/>
        <v>0</v>
      </c>
      <c r="W223" s="51">
        <f t="shared" si="65"/>
        <v>0</v>
      </c>
      <c r="X223" s="51">
        <f t="shared" si="66"/>
        <v>0</v>
      </c>
      <c r="Y223" s="55">
        <f t="shared" si="67"/>
        <v>0</v>
      </c>
      <c r="Z223" s="54">
        <f t="shared" si="68"/>
        <v>0</v>
      </c>
      <c r="AA223" s="56">
        <f t="shared" si="69"/>
        <v>0</v>
      </c>
      <c r="AB223" s="51">
        <f t="shared" si="70"/>
        <v>0</v>
      </c>
      <c r="AC223" s="51">
        <f t="shared" si="71"/>
        <v>0</v>
      </c>
      <c r="AD223" s="53">
        <f t="shared" si="72"/>
        <v>0</v>
      </c>
      <c r="AE223" s="72"/>
      <c r="AF223" s="73"/>
      <c r="AG223" s="74"/>
      <c r="AH223" s="75"/>
      <c r="AI223" s="76" t="e">
        <f>#REF!</f>
        <v>#REF!</v>
      </c>
    </row>
    <row r="224" spans="1:35" ht="15.75" customHeight="1" x14ac:dyDescent="0.25">
      <c r="A224" s="62"/>
      <c r="B224" s="63"/>
      <c r="C224" s="38">
        <f t="shared" si="73"/>
        <v>0</v>
      </c>
      <c r="D224" s="64"/>
      <c r="E224" s="65"/>
      <c r="F224" s="41"/>
      <c r="G224" s="66"/>
      <c r="H224" s="109" t="str">
        <f t="shared" si="59"/>
        <v/>
      </c>
      <c r="I224" s="41"/>
      <c r="J224" s="66"/>
      <c r="K224" s="67"/>
      <c r="L224" s="68"/>
      <c r="M224" s="69">
        <f t="shared" si="56"/>
        <v>0</v>
      </c>
      <c r="N224" s="49" t="str">
        <f t="shared" si="60"/>
        <v/>
      </c>
      <c r="O224" s="70">
        <f t="shared" si="57"/>
        <v>0</v>
      </c>
      <c r="P224" s="71">
        <f t="shared" si="57"/>
        <v>0</v>
      </c>
      <c r="Q224" s="53">
        <f t="shared" si="61"/>
        <v>0</v>
      </c>
      <c r="R224" s="51">
        <f t="shared" si="62"/>
        <v>0</v>
      </c>
      <c r="S224" s="52">
        <f t="shared" si="58"/>
        <v>0</v>
      </c>
      <c r="T224" s="53">
        <f t="shared" si="63"/>
        <v>0</v>
      </c>
      <c r="U224" s="53">
        <f t="shared" si="63"/>
        <v>0</v>
      </c>
      <c r="V224" s="54">
        <f t="shared" si="64"/>
        <v>0</v>
      </c>
      <c r="W224" s="51">
        <f t="shared" si="65"/>
        <v>0</v>
      </c>
      <c r="X224" s="51">
        <f t="shared" si="66"/>
        <v>0</v>
      </c>
      <c r="Y224" s="55">
        <f t="shared" si="67"/>
        <v>0</v>
      </c>
      <c r="Z224" s="54">
        <f t="shared" si="68"/>
        <v>0</v>
      </c>
      <c r="AA224" s="56">
        <f t="shared" si="69"/>
        <v>0</v>
      </c>
      <c r="AB224" s="51">
        <f t="shared" si="70"/>
        <v>0</v>
      </c>
      <c r="AC224" s="51">
        <f t="shared" si="71"/>
        <v>0</v>
      </c>
      <c r="AD224" s="53">
        <f t="shared" si="72"/>
        <v>0</v>
      </c>
      <c r="AE224" s="72"/>
      <c r="AF224" s="73"/>
      <c r="AG224" s="74"/>
      <c r="AH224" s="75"/>
      <c r="AI224" s="76" t="e">
        <f>#REF!</f>
        <v>#REF!</v>
      </c>
    </row>
    <row r="225" spans="1:35" ht="15.75" customHeight="1" x14ac:dyDescent="0.25">
      <c r="A225" s="62"/>
      <c r="B225" s="63"/>
      <c r="C225" s="38">
        <f t="shared" si="73"/>
        <v>0</v>
      </c>
      <c r="D225" s="64"/>
      <c r="E225" s="65"/>
      <c r="F225" s="41"/>
      <c r="G225" s="66"/>
      <c r="H225" s="109" t="str">
        <f t="shared" si="59"/>
        <v/>
      </c>
      <c r="I225" s="41"/>
      <c r="J225" s="66"/>
      <c r="K225" s="67"/>
      <c r="L225" s="68"/>
      <c r="M225" s="69">
        <f t="shared" si="56"/>
        <v>0</v>
      </c>
      <c r="N225" s="49" t="str">
        <f t="shared" si="60"/>
        <v/>
      </c>
      <c r="O225" s="70">
        <f t="shared" si="57"/>
        <v>0</v>
      </c>
      <c r="P225" s="71">
        <f t="shared" si="57"/>
        <v>0</v>
      </c>
      <c r="Q225" s="53">
        <f t="shared" si="61"/>
        <v>0</v>
      </c>
      <c r="R225" s="51">
        <f t="shared" si="62"/>
        <v>0</v>
      </c>
      <c r="S225" s="52">
        <f t="shared" si="58"/>
        <v>0</v>
      </c>
      <c r="T225" s="53">
        <f t="shared" si="63"/>
        <v>0</v>
      </c>
      <c r="U225" s="53">
        <f t="shared" si="63"/>
        <v>0</v>
      </c>
      <c r="V225" s="54">
        <f t="shared" si="64"/>
        <v>0</v>
      </c>
      <c r="W225" s="51">
        <f t="shared" si="65"/>
        <v>0</v>
      </c>
      <c r="X225" s="51">
        <f t="shared" si="66"/>
        <v>0</v>
      </c>
      <c r="Y225" s="55">
        <f t="shared" si="67"/>
        <v>0</v>
      </c>
      <c r="Z225" s="54">
        <f t="shared" si="68"/>
        <v>0</v>
      </c>
      <c r="AA225" s="56">
        <f t="shared" si="69"/>
        <v>0</v>
      </c>
      <c r="AB225" s="51">
        <f t="shared" si="70"/>
        <v>0</v>
      </c>
      <c r="AC225" s="51">
        <f t="shared" si="71"/>
        <v>0</v>
      </c>
      <c r="AD225" s="53">
        <f t="shared" si="72"/>
        <v>0</v>
      </c>
      <c r="AE225" s="72"/>
      <c r="AF225" s="73"/>
      <c r="AG225" s="74"/>
      <c r="AH225" s="75"/>
      <c r="AI225" s="76" t="e">
        <f>#REF!</f>
        <v>#REF!</v>
      </c>
    </row>
    <row r="226" spans="1:35" ht="15.75" customHeight="1" x14ac:dyDescent="0.25">
      <c r="A226" s="62"/>
      <c r="B226" s="63"/>
      <c r="C226" s="38">
        <f t="shared" si="73"/>
        <v>0</v>
      </c>
      <c r="D226" s="64"/>
      <c r="E226" s="65"/>
      <c r="F226" s="41"/>
      <c r="G226" s="66"/>
      <c r="H226" s="109" t="str">
        <f t="shared" si="59"/>
        <v/>
      </c>
      <c r="I226" s="41"/>
      <c r="J226" s="66"/>
      <c r="K226" s="67"/>
      <c r="L226" s="68"/>
      <c r="M226" s="69">
        <f t="shared" si="56"/>
        <v>0</v>
      </c>
      <c r="N226" s="49" t="str">
        <f t="shared" si="60"/>
        <v/>
      </c>
      <c r="O226" s="70">
        <f t="shared" si="57"/>
        <v>0</v>
      </c>
      <c r="P226" s="71">
        <f t="shared" si="57"/>
        <v>0</v>
      </c>
      <c r="Q226" s="53">
        <f t="shared" si="61"/>
        <v>0</v>
      </c>
      <c r="R226" s="51">
        <f t="shared" si="62"/>
        <v>0</v>
      </c>
      <c r="S226" s="52">
        <f t="shared" si="58"/>
        <v>0</v>
      </c>
      <c r="T226" s="53">
        <f t="shared" si="63"/>
        <v>0</v>
      </c>
      <c r="U226" s="53">
        <f t="shared" si="63"/>
        <v>0</v>
      </c>
      <c r="V226" s="54">
        <f t="shared" si="64"/>
        <v>0</v>
      </c>
      <c r="W226" s="51">
        <f t="shared" si="65"/>
        <v>0</v>
      </c>
      <c r="X226" s="51">
        <f t="shared" si="66"/>
        <v>0</v>
      </c>
      <c r="Y226" s="55">
        <f t="shared" si="67"/>
        <v>0</v>
      </c>
      <c r="Z226" s="54">
        <f t="shared" si="68"/>
        <v>0</v>
      </c>
      <c r="AA226" s="56">
        <f t="shared" si="69"/>
        <v>0</v>
      </c>
      <c r="AB226" s="51">
        <f t="shared" si="70"/>
        <v>0</v>
      </c>
      <c r="AC226" s="51">
        <f t="shared" si="71"/>
        <v>0</v>
      </c>
      <c r="AD226" s="53">
        <f t="shared" si="72"/>
        <v>0</v>
      </c>
      <c r="AE226" s="72"/>
      <c r="AF226" s="73"/>
      <c r="AG226" s="74"/>
      <c r="AH226" s="75"/>
      <c r="AI226" s="76" t="e">
        <f>#REF!</f>
        <v>#REF!</v>
      </c>
    </row>
    <row r="227" spans="1:35" ht="15.75" customHeight="1" x14ac:dyDescent="0.25">
      <c r="A227" s="62"/>
      <c r="B227" s="63"/>
      <c r="C227" s="38">
        <f t="shared" si="73"/>
        <v>0</v>
      </c>
      <c r="D227" s="64"/>
      <c r="E227" s="65"/>
      <c r="F227" s="41"/>
      <c r="G227" s="66"/>
      <c r="H227" s="109" t="str">
        <f t="shared" si="59"/>
        <v/>
      </c>
      <c r="I227" s="41"/>
      <c r="J227" s="66"/>
      <c r="K227" s="67"/>
      <c r="L227" s="68"/>
      <c r="M227" s="69">
        <f t="shared" si="56"/>
        <v>0</v>
      </c>
      <c r="N227" s="49" t="str">
        <f t="shared" si="60"/>
        <v/>
      </c>
      <c r="O227" s="70">
        <f t="shared" si="57"/>
        <v>0</v>
      </c>
      <c r="P227" s="71">
        <f t="shared" si="57"/>
        <v>0</v>
      </c>
      <c r="Q227" s="53">
        <f t="shared" si="61"/>
        <v>0</v>
      </c>
      <c r="R227" s="51">
        <f t="shared" si="62"/>
        <v>0</v>
      </c>
      <c r="S227" s="52">
        <f t="shared" si="58"/>
        <v>0</v>
      </c>
      <c r="T227" s="53">
        <f t="shared" si="63"/>
        <v>0</v>
      </c>
      <c r="U227" s="53">
        <f t="shared" si="63"/>
        <v>0</v>
      </c>
      <c r="V227" s="54">
        <f t="shared" si="64"/>
        <v>0</v>
      </c>
      <c r="W227" s="51">
        <f t="shared" si="65"/>
        <v>0</v>
      </c>
      <c r="X227" s="51">
        <f t="shared" si="66"/>
        <v>0</v>
      </c>
      <c r="Y227" s="55">
        <f t="shared" si="67"/>
        <v>0</v>
      </c>
      <c r="Z227" s="54">
        <f t="shared" si="68"/>
        <v>0</v>
      </c>
      <c r="AA227" s="56">
        <f t="shared" si="69"/>
        <v>0</v>
      </c>
      <c r="AB227" s="51">
        <f t="shared" si="70"/>
        <v>0</v>
      </c>
      <c r="AC227" s="51">
        <f t="shared" si="71"/>
        <v>0</v>
      </c>
      <c r="AD227" s="53">
        <f t="shared" si="72"/>
        <v>0</v>
      </c>
      <c r="AE227" s="72"/>
      <c r="AF227" s="73"/>
      <c r="AG227" s="74"/>
      <c r="AH227" s="75"/>
      <c r="AI227" s="76" t="e">
        <f>#REF!</f>
        <v>#REF!</v>
      </c>
    </row>
    <row r="228" spans="1:35" ht="15.75" customHeight="1" x14ac:dyDescent="0.25">
      <c r="A228" s="62"/>
      <c r="B228" s="63"/>
      <c r="C228" s="38">
        <f t="shared" si="73"/>
        <v>0</v>
      </c>
      <c r="D228" s="64"/>
      <c r="E228" s="65"/>
      <c r="F228" s="41"/>
      <c r="G228" s="66"/>
      <c r="H228" s="109" t="str">
        <f t="shared" si="59"/>
        <v/>
      </c>
      <c r="I228" s="41"/>
      <c r="J228" s="66"/>
      <c r="K228" s="67"/>
      <c r="L228" s="68"/>
      <c r="M228" s="69">
        <f t="shared" si="56"/>
        <v>0</v>
      </c>
      <c r="N228" s="49" t="str">
        <f t="shared" si="60"/>
        <v/>
      </c>
      <c r="O228" s="70">
        <f t="shared" si="57"/>
        <v>0</v>
      </c>
      <c r="P228" s="71">
        <f t="shared" si="57"/>
        <v>0</v>
      </c>
      <c r="Q228" s="53">
        <f t="shared" si="61"/>
        <v>0</v>
      </c>
      <c r="R228" s="51">
        <f t="shared" si="62"/>
        <v>0</v>
      </c>
      <c r="S228" s="52">
        <f t="shared" si="58"/>
        <v>0</v>
      </c>
      <c r="T228" s="53">
        <f t="shared" si="63"/>
        <v>0</v>
      </c>
      <c r="U228" s="53">
        <f t="shared" si="63"/>
        <v>0</v>
      </c>
      <c r="V228" s="54">
        <f t="shared" si="64"/>
        <v>0</v>
      </c>
      <c r="W228" s="51">
        <f t="shared" si="65"/>
        <v>0</v>
      </c>
      <c r="X228" s="51">
        <f t="shared" si="66"/>
        <v>0</v>
      </c>
      <c r="Y228" s="55">
        <f t="shared" si="67"/>
        <v>0</v>
      </c>
      <c r="Z228" s="54">
        <f t="shared" si="68"/>
        <v>0</v>
      </c>
      <c r="AA228" s="56">
        <f t="shared" si="69"/>
        <v>0</v>
      </c>
      <c r="AB228" s="51">
        <f t="shared" si="70"/>
        <v>0</v>
      </c>
      <c r="AC228" s="51">
        <f t="shared" si="71"/>
        <v>0</v>
      </c>
      <c r="AD228" s="53">
        <f t="shared" si="72"/>
        <v>0</v>
      </c>
      <c r="AE228" s="72"/>
      <c r="AF228" s="73"/>
      <c r="AG228" s="74"/>
      <c r="AH228" s="75"/>
      <c r="AI228" s="76" t="e">
        <f>#REF!</f>
        <v>#REF!</v>
      </c>
    </row>
    <row r="229" spans="1:35" ht="15.75" customHeight="1" x14ac:dyDescent="0.25">
      <c r="A229" s="62"/>
      <c r="B229" s="63"/>
      <c r="C229" s="38">
        <f t="shared" si="73"/>
        <v>0</v>
      </c>
      <c r="D229" s="64"/>
      <c r="E229" s="65"/>
      <c r="F229" s="41"/>
      <c r="G229" s="66"/>
      <c r="H229" s="109" t="str">
        <f t="shared" si="59"/>
        <v/>
      </c>
      <c r="I229" s="41"/>
      <c r="J229" s="66"/>
      <c r="K229" s="67"/>
      <c r="L229" s="68"/>
      <c r="M229" s="69">
        <f t="shared" si="56"/>
        <v>0</v>
      </c>
      <c r="N229" s="49" t="str">
        <f t="shared" si="60"/>
        <v/>
      </c>
      <c r="O229" s="70">
        <f t="shared" si="57"/>
        <v>0</v>
      </c>
      <c r="P229" s="71">
        <f t="shared" si="57"/>
        <v>0</v>
      </c>
      <c r="Q229" s="53">
        <f t="shared" si="61"/>
        <v>0</v>
      </c>
      <c r="R229" s="51">
        <f t="shared" si="62"/>
        <v>0</v>
      </c>
      <c r="S229" s="52">
        <f t="shared" si="58"/>
        <v>0</v>
      </c>
      <c r="T229" s="53">
        <f t="shared" si="63"/>
        <v>0</v>
      </c>
      <c r="U229" s="53">
        <f t="shared" si="63"/>
        <v>0</v>
      </c>
      <c r="V229" s="54">
        <f t="shared" si="64"/>
        <v>0</v>
      </c>
      <c r="W229" s="51">
        <f t="shared" si="65"/>
        <v>0</v>
      </c>
      <c r="X229" s="51">
        <f t="shared" si="66"/>
        <v>0</v>
      </c>
      <c r="Y229" s="55">
        <f t="shared" si="67"/>
        <v>0</v>
      </c>
      <c r="Z229" s="54">
        <f t="shared" si="68"/>
        <v>0</v>
      </c>
      <c r="AA229" s="56">
        <f t="shared" si="69"/>
        <v>0</v>
      </c>
      <c r="AB229" s="51">
        <f t="shared" si="70"/>
        <v>0</v>
      </c>
      <c r="AC229" s="51">
        <f t="shared" si="71"/>
        <v>0</v>
      </c>
      <c r="AD229" s="53">
        <f t="shared" si="72"/>
        <v>0</v>
      </c>
      <c r="AE229" s="72"/>
      <c r="AF229" s="73"/>
      <c r="AG229" s="74"/>
      <c r="AH229" s="75"/>
      <c r="AI229" s="76" t="e">
        <f>#REF!</f>
        <v>#REF!</v>
      </c>
    </row>
    <row r="230" spans="1:35" ht="15.75" customHeight="1" x14ac:dyDescent="0.25">
      <c r="A230" s="62"/>
      <c r="B230" s="63"/>
      <c r="C230" s="38">
        <f t="shared" si="73"/>
        <v>0</v>
      </c>
      <c r="D230" s="64"/>
      <c r="E230" s="65"/>
      <c r="F230" s="41"/>
      <c r="G230" s="66"/>
      <c r="H230" s="109" t="str">
        <f t="shared" si="59"/>
        <v/>
      </c>
      <c r="I230" s="41"/>
      <c r="J230" s="66"/>
      <c r="K230" s="67"/>
      <c r="L230" s="68"/>
      <c r="M230" s="69">
        <f t="shared" si="56"/>
        <v>0</v>
      </c>
      <c r="N230" s="49" t="str">
        <f t="shared" si="60"/>
        <v/>
      </c>
      <c r="O230" s="70">
        <f t="shared" si="57"/>
        <v>0</v>
      </c>
      <c r="P230" s="71">
        <f t="shared" si="57"/>
        <v>0</v>
      </c>
      <c r="Q230" s="53">
        <f t="shared" si="61"/>
        <v>0</v>
      </c>
      <c r="R230" s="51">
        <f t="shared" si="62"/>
        <v>0</v>
      </c>
      <c r="S230" s="52">
        <f t="shared" si="58"/>
        <v>0</v>
      </c>
      <c r="T230" s="53">
        <f t="shared" si="63"/>
        <v>0</v>
      </c>
      <c r="U230" s="53">
        <f t="shared" si="63"/>
        <v>0</v>
      </c>
      <c r="V230" s="54">
        <f t="shared" si="64"/>
        <v>0</v>
      </c>
      <c r="W230" s="51">
        <f t="shared" si="65"/>
        <v>0</v>
      </c>
      <c r="X230" s="51">
        <f t="shared" si="66"/>
        <v>0</v>
      </c>
      <c r="Y230" s="55">
        <f t="shared" si="67"/>
        <v>0</v>
      </c>
      <c r="Z230" s="54">
        <f t="shared" si="68"/>
        <v>0</v>
      </c>
      <c r="AA230" s="56">
        <f t="shared" si="69"/>
        <v>0</v>
      </c>
      <c r="AB230" s="51">
        <f t="shared" si="70"/>
        <v>0</v>
      </c>
      <c r="AC230" s="51">
        <f t="shared" si="71"/>
        <v>0</v>
      </c>
      <c r="AD230" s="53">
        <f t="shared" si="72"/>
        <v>0</v>
      </c>
      <c r="AE230" s="72"/>
      <c r="AF230" s="73"/>
      <c r="AG230" s="74"/>
      <c r="AH230" s="75"/>
      <c r="AI230" s="76" t="e">
        <f>#REF!</f>
        <v>#REF!</v>
      </c>
    </row>
    <row r="231" spans="1:35" ht="15.75" customHeight="1" x14ac:dyDescent="0.25">
      <c r="A231" s="62"/>
      <c r="B231" s="63"/>
      <c r="C231" s="38">
        <f t="shared" si="73"/>
        <v>0</v>
      </c>
      <c r="D231" s="64"/>
      <c r="E231" s="65"/>
      <c r="F231" s="41"/>
      <c r="G231" s="66"/>
      <c r="H231" s="109" t="str">
        <f t="shared" si="59"/>
        <v/>
      </c>
      <c r="I231" s="41"/>
      <c r="J231" s="66"/>
      <c r="K231" s="67"/>
      <c r="L231" s="68"/>
      <c r="M231" s="69">
        <f t="shared" si="56"/>
        <v>0</v>
      </c>
      <c r="N231" s="49" t="str">
        <f t="shared" si="60"/>
        <v/>
      </c>
      <c r="O231" s="70">
        <f t="shared" si="57"/>
        <v>0</v>
      </c>
      <c r="P231" s="71">
        <f t="shared" si="57"/>
        <v>0</v>
      </c>
      <c r="Q231" s="53">
        <f t="shared" si="61"/>
        <v>0</v>
      </c>
      <c r="R231" s="51">
        <f t="shared" si="62"/>
        <v>0</v>
      </c>
      <c r="S231" s="52">
        <f t="shared" si="58"/>
        <v>0</v>
      </c>
      <c r="T231" s="53">
        <f t="shared" si="63"/>
        <v>0</v>
      </c>
      <c r="U231" s="53">
        <f t="shared" si="63"/>
        <v>0</v>
      </c>
      <c r="V231" s="54">
        <f t="shared" si="64"/>
        <v>0</v>
      </c>
      <c r="W231" s="51">
        <f t="shared" si="65"/>
        <v>0</v>
      </c>
      <c r="X231" s="51">
        <f t="shared" si="66"/>
        <v>0</v>
      </c>
      <c r="Y231" s="55">
        <f t="shared" si="67"/>
        <v>0</v>
      </c>
      <c r="Z231" s="54">
        <f t="shared" si="68"/>
        <v>0</v>
      </c>
      <c r="AA231" s="56">
        <f t="shared" si="69"/>
        <v>0</v>
      </c>
      <c r="AB231" s="51">
        <f t="shared" si="70"/>
        <v>0</v>
      </c>
      <c r="AC231" s="51">
        <f t="shared" si="71"/>
        <v>0</v>
      </c>
      <c r="AD231" s="53">
        <f t="shared" si="72"/>
        <v>0</v>
      </c>
      <c r="AE231" s="72"/>
      <c r="AF231" s="73"/>
      <c r="AG231" s="74"/>
      <c r="AH231" s="75"/>
      <c r="AI231" s="76" t="e">
        <f>#REF!</f>
        <v>#REF!</v>
      </c>
    </row>
    <row r="232" spans="1:35" ht="15.75" customHeight="1" x14ac:dyDescent="0.25">
      <c r="A232" s="62"/>
      <c r="B232" s="63"/>
      <c r="C232" s="38">
        <f t="shared" si="73"/>
        <v>0</v>
      </c>
      <c r="D232" s="64"/>
      <c r="E232" s="65"/>
      <c r="F232" s="41"/>
      <c r="G232" s="66"/>
      <c r="H232" s="109" t="str">
        <f t="shared" si="59"/>
        <v/>
      </c>
      <c r="I232" s="41"/>
      <c r="J232" s="66"/>
      <c r="K232" s="67"/>
      <c r="L232" s="68"/>
      <c r="M232" s="69">
        <f t="shared" si="56"/>
        <v>0</v>
      </c>
      <c r="N232" s="49" t="str">
        <f t="shared" si="60"/>
        <v/>
      </c>
      <c r="O232" s="70">
        <f t="shared" si="57"/>
        <v>0</v>
      </c>
      <c r="P232" s="71">
        <f t="shared" si="57"/>
        <v>0</v>
      </c>
      <c r="Q232" s="53">
        <f t="shared" si="61"/>
        <v>0</v>
      </c>
      <c r="R232" s="51">
        <f t="shared" si="62"/>
        <v>0</v>
      </c>
      <c r="S232" s="52">
        <f t="shared" si="58"/>
        <v>0</v>
      </c>
      <c r="T232" s="53">
        <f t="shared" si="63"/>
        <v>0</v>
      </c>
      <c r="U232" s="53">
        <f t="shared" si="63"/>
        <v>0</v>
      </c>
      <c r="V232" s="54">
        <f t="shared" si="64"/>
        <v>0</v>
      </c>
      <c r="W232" s="51">
        <f t="shared" si="65"/>
        <v>0</v>
      </c>
      <c r="X232" s="51">
        <f t="shared" si="66"/>
        <v>0</v>
      </c>
      <c r="Y232" s="55">
        <f t="shared" si="67"/>
        <v>0</v>
      </c>
      <c r="Z232" s="54">
        <f t="shared" si="68"/>
        <v>0</v>
      </c>
      <c r="AA232" s="56">
        <f t="shared" si="69"/>
        <v>0</v>
      </c>
      <c r="AB232" s="51">
        <f t="shared" si="70"/>
        <v>0</v>
      </c>
      <c r="AC232" s="51">
        <f t="shared" si="71"/>
        <v>0</v>
      </c>
      <c r="AD232" s="53">
        <f t="shared" si="72"/>
        <v>0</v>
      </c>
      <c r="AE232" s="72"/>
      <c r="AF232" s="73"/>
      <c r="AG232" s="74"/>
      <c r="AH232" s="75"/>
      <c r="AI232" s="76" t="e">
        <f>#REF!</f>
        <v>#REF!</v>
      </c>
    </row>
    <row r="233" spans="1:35" ht="15.75" customHeight="1" x14ac:dyDescent="0.25">
      <c r="A233" s="62"/>
      <c r="B233" s="63"/>
      <c r="C233" s="38">
        <f t="shared" si="73"/>
        <v>0</v>
      </c>
      <c r="D233" s="64"/>
      <c r="E233" s="65"/>
      <c r="F233" s="41"/>
      <c r="G233" s="66"/>
      <c r="H233" s="109" t="str">
        <f t="shared" si="59"/>
        <v/>
      </c>
      <c r="I233" s="41"/>
      <c r="J233" s="66"/>
      <c r="K233" s="67"/>
      <c r="L233" s="68"/>
      <c r="M233" s="69">
        <f t="shared" si="56"/>
        <v>0</v>
      </c>
      <c r="N233" s="49" t="str">
        <f t="shared" si="60"/>
        <v/>
      </c>
      <c r="O233" s="70">
        <f t="shared" si="57"/>
        <v>0</v>
      </c>
      <c r="P233" s="71">
        <f t="shared" si="57"/>
        <v>0</v>
      </c>
      <c r="Q233" s="53">
        <f t="shared" si="61"/>
        <v>0</v>
      </c>
      <c r="R233" s="51">
        <f t="shared" si="62"/>
        <v>0</v>
      </c>
      <c r="S233" s="52">
        <f t="shared" si="58"/>
        <v>0</v>
      </c>
      <c r="T233" s="53">
        <f t="shared" si="63"/>
        <v>0</v>
      </c>
      <c r="U233" s="53">
        <f t="shared" si="63"/>
        <v>0</v>
      </c>
      <c r="V233" s="54">
        <f t="shared" si="64"/>
        <v>0</v>
      </c>
      <c r="W233" s="51">
        <f t="shared" si="65"/>
        <v>0</v>
      </c>
      <c r="X233" s="51">
        <f t="shared" si="66"/>
        <v>0</v>
      </c>
      <c r="Y233" s="55">
        <f t="shared" si="67"/>
        <v>0</v>
      </c>
      <c r="Z233" s="54">
        <f t="shared" si="68"/>
        <v>0</v>
      </c>
      <c r="AA233" s="56">
        <f t="shared" si="69"/>
        <v>0</v>
      </c>
      <c r="AB233" s="51">
        <f t="shared" si="70"/>
        <v>0</v>
      </c>
      <c r="AC233" s="51">
        <f t="shared" si="71"/>
        <v>0</v>
      </c>
      <c r="AD233" s="53">
        <f t="shared" si="72"/>
        <v>0</v>
      </c>
      <c r="AE233" s="72"/>
      <c r="AF233" s="73"/>
      <c r="AG233" s="74"/>
      <c r="AH233" s="75"/>
      <c r="AI233" s="76" t="e">
        <f>#REF!</f>
        <v>#REF!</v>
      </c>
    </row>
    <row r="234" spans="1:35" ht="15.75" customHeight="1" x14ac:dyDescent="0.25">
      <c r="A234" s="62"/>
      <c r="B234" s="63"/>
      <c r="C234" s="38">
        <f t="shared" si="73"/>
        <v>0</v>
      </c>
      <c r="D234" s="64"/>
      <c r="E234" s="65"/>
      <c r="F234" s="41"/>
      <c r="G234" s="66"/>
      <c r="H234" s="109" t="str">
        <f t="shared" si="59"/>
        <v/>
      </c>
      <c r="I234" s="41"/>
      <c r="J234" s="66"/>
      <c r="K234" s="67"/>
      <c r="L234" s="68"/>
      <c r="M234" s="69">
        <f t="shared" si="56"/>
        <v>0</v>
      </c>
      <c r="N234" s="49" t="str">
        <f t="shared" si="60"/>
        <v/>
      </c>
      <c r="O234" s="70">
        <f t="shared" si="57"/>
        <v>0</v>
      </c>
      <c r="P234" s="71">
        <f t="shared" si="57"/>
        <v>0</v>
      </c>
      <c r="Q234" s="53">
        <f t="shared" si="61"/>
        <v>0</v>
      </c>
      <c r="R234" s="51">
        <f t="shared" si="62"/>
        <v>0</v>
      </c>
      <c r="S234" s="52">
        <f t="shared" si="58"/>
        <v>0</v>
      </c>
      <c r="T234" s="53">
        <f t="shared" si="63"/>
        <v>0</v>
      </c>
      <c r="U234" s="53">
        <f t="shared" si="63"/>
        <v>0</v>
      </c>
      <c r="V234" s="54">
        <f t="shared" si="64"/>
        <v>0</v>
      </c>
      <c r="W234" s="51">
        <f t="shared" si="65"/>
        <v>0</v>
      </c>
      <c r="X234" s="51">
        <f t="shared" si="66"/>
        <v>0</v>
      </c>
      <c r="Y234" s="55">
        <f t="shared" si="67"/>
        <v>0</v>
      </c>
      <c r="Z234" s="54">
        <f t="shared" si="68"/>
        <v>0</v>
      </c>
      <c r="AA234" s="56">
        <f t="shared" si="69"/>
        <v>0</v>
      </c>
      <c r="AB234" s="51">
        <f t="shared" si="70"/>
        <v>0</v>
      </c>
      <c r="AC234" s="51">
        <f t="shared" si="71"/>
        <v>0</v>
      </c>
      <c r="AD234" s="53">
        <f t="shared" si="72"/>
        <v>0</v>
      </c>
      <c r="AE234" s="72"/>
      <c r="AF234" s="73"/>
      <c r="AG234" s="74"/>
      <c r="AH234" s="75"/>
      <c r="AI234" s="76" t="e">
        <f>#REF!</f>
        <v>#REF!</v>
      </c>
    </row>
    <row r="235" spans="1:35" ht="15.75" customHeight="1" x14ac:dyDescent="0.25">
      <c r="A235" s="62"/>
      <c r="B235" s="63"/>
      <c r="C235" s="38">
        <f t="shared" si="73"/>
        <v>0</v>
      </c>
      <c r="D235" s="64"/>
      <c r="E235" s="65"/>
      <c r="F235" s="41"/>
      <c r="G235" s="66"/>
      <c r="H235" s="109" t="str">
        <f t="shared" si="59"/>
        <v/>
      </c>
      <c r="I235" s="41"/>
      <c r="J235" s="66"/>
      <c r="K235" s="67"/>
      <c r="L235" s="68"/>
      <c r="M235" s="69">
        <f t="shared" si="56"/>
        <v>0</v>
      </c>
      <c r="N235" s="49" t="str">
        <f t="shared" si="60"/>
        <v/>
      </c>
      <c r="O235" s="70">
        <f t="shared" si="57"/>
        <v>0</v>
      </c>
      <c r="P235" s="71">
        <f t="shared" si="57"/>
        <v>0</v>
      </c>
      <c r="Q235" s="53">
        <f t="shared" si="61"/>
        <v>0</v>
      </c>
      <c r="R235" s="51">
        <f t="shared" si="62"/>
        <v>0</v>
      </c>
      <c r="S235" s="52">
        <f t="shared" si="58"/>
        <v>0</v>
      </c>
      <c r="T235" s="53">
        <f t="shared" si="63"/>
        <v>0</v>
      </c>
      <c r="U235" s="53">
        <f t="shared" si="63"/>
        <v>0</v>
      </c>
      <c r="V235" s="54">
        <f t="shared" si="64"/>
        <v>0</v>
      </c>
      <c r="W235" s="51">
        <f t="shared" si="65"/>
        <v>0</v>
      </c>
      <c r="X235" s="51">
        <f t="shared" si="66"/>
        <v>0</v>
      </c>
      <c r="Y235" s="55">
        <f t="shared" si="67"/>
        <v>0</v>
      </c>
      <c r="Z235" s="54">
        <f t="shared" si="68"/>
        <v>0</v>
      </c>
      <c r="AA235" s="56">
        <f t="shared" si="69"/>
        <v>0</v>
      </c>
      <c r="AB235" s="51">
        <f t="shared" si="70"/>
        <v>0</v>
      </c>
      <c r="AC235" s="51">
        <f t="shared" si="71"/>
        <v>0</v>
      </c>
      <c r="AD235" s="53">
        <f t="shared" si="72"/>
        <v>0</v>
      </c>
      <c r="AE235" s="72"/>
      <c r="AF235" s="73"/>
      <c r="AG235" s="74"/>
      <c r="AH235" s="75"/>
      <c r="AI235" s="76" t="e">
        <f>#REF!</f>
        <v>#REF!</v>
      </c>
    </row>
    <row r="236" spans="1:35" ht="15.75" customHeight="1" x14ac:dyDescent="0.25">
      <c r="A236" s="62"/>
      <c r="B236" s="63"/>
      <c r="C236" s="38">
        <f t="shared" si="73"/>
        <v>0</v>
      </c>
      <c r="D236" s="64"/>
      <c r="E236" s="65"/>
      <c r="F236" s="41"/>
      <c r="G236" s="66"/>
      <c r="H236" s="109" t="str">
        <f t="shared" si="59"/>
        <v/>
      </c>
      <c r="I236" s="41"/>
      <c r="J236" s="66"/>
      <c r="K236" s="67"/>
      <c r="L236" s="68"/>
      <c r="M236" s="69">
        <f t="shared" si="56"/>
        <v>0</v>
      </c>
      <c r="N236" s="49" t="str">
        <f t="shared" si="60"/>
        <v/>
      </c>
      <c r="O236" s="70">
        <f t="shared" si="57"/>
        <v>0</v>
      </c>
      <c r="P236" s="71">
        <f t="shared" si="57"/>
        <v>0</v>
      </c>
      <c r="Q236" s="53">
        <f t="shared" si="61"/>
        <v>0</v>
      </c>
      <c r="R236" s="51">
        <f t="shared" si="62"/>
        <v>0</v>
      </c>
      <c r="S236" s="52">
        <f t="shared" si="58"/>
        <v>0</v>
      </c>
      <c r="T236" s="53">
        <f t="shared" si="63"/>
        <v>0</v>
      </c>
      <c r="U236" s="53">
        <f t="shared" si="63"/>
        <v>0</v>
      </c>
      <c r="V236" s="54">
        <f t="shared" si="64"/>
        <v>0</v>
      </c>
      <c r="W236" s="51">
        <f t="shared" si="65"/>
        <v>0</v>
      </c>
      <c r="X236" s="51">
        <f t="shared" si="66"/>
        <v>0</v>
      </c>
      <c r="Y236" s="55">
        <f t="shared" si="67"/>
        <v>0</v>
      </c>
      <c r="Z236" s="54">
        <f t="shared" si="68"/>
        <v>0</v>
      </c>
      <c r="AA236" s="56">
        <f t="shared" si="69"/>
        <v>0</v>
      </c>
      <c r="AB236" s="51">
        <f t="shared" si="70"/>
        <v>0</v>
      </c>
      <c r="AC236" s="51">
        <f t="shared" si="71"/>
        <v>0</v>
      </c>
      <c r="AD236" s="53">
        <f t="shared" si="72"/>
        <v>0</v>
      </c>
      <c r="AE236" s="72"/>
      <c r="AF236" s="73"/>
      <c r="AG236" s="74"/>
      <c r="AH236" s="75"/>
      <c r="AI236" s="76" t="e">
        <f>#REF!</f>
        <v>#REF!</v>
      </c>
    </row>
    <row r="237" spans="1:35" ht="15.75" customHeight="1" x14ac:dyDescent="0.25">
      <c r="A237" s="62"/>
      <c r="B237" s="63"/>
      <c r="C237" s="38">
        <f t="shared" si="73"/>
        <v>0</v>
      </c>
      <c r="D237" s="64"/>
      <c r="E237" s="65"/>
      <c r="F237" s="41"/>
      <c r="G237" s="66"/>
      <c r="H237" s="109" t="str">
        <f t="shared" si="59"/>
        <v/>
      </c>
      <c r="I237" s="41"/>
      <c r="J237" s="66"/>
      <c r="K237" s="67"/>
      <c r="L237" s="68"/>
      <c r="M237" s="69">
        <f t="shared" si="56"/>
        <v>0</v>
      </c>
      <c r="N237" s="49" t="str">
        <f t="shared" si="60"/>
        <v/>
      </c>
      <c r="O237" s="70">
        <f t="shared" si="57"/>
        <v>0</v>
      </c>
      <c r="P237" s="71">
        <f t="shared" si="57"/>
        <v>0</v>
      </c>
      <c r="Q237" s="53">
        <f t="shared" si="61"/>
        <v>0</v>
      </c>
      <c r="R237" s="51">
        <f t="shared" si="62"/>
        <v>0</v>
      </c>
      <c r="S237" s="52">
        <f t="shared" si="58"/>
        <v>0</v>
      </c>
      <c r="T237" s="53">
        <f t="shared" si="63"/>
        <v>0</v>
      </c>
      <c r="U237" s="53">
        <f t="shared" si="63"/>
        <v>0</v>
      </c>
      <c r="V237" s="54">
        <f t="shared" si="64"/>
        <v>0</v>
      </c>
      <c r="W237" s="51">
        <f t="shared" si="65"/>
        <v>0</v>
      </c>
      <c r="X237" s="51">
        <f t="shared" si="66"/>
        <v>0</v>
      </c>
      <c r="Y237" s="55">
        <f t="shared" si="67"/>
        <v>0</v>
      </c>
      <c r="Z237" s="54">
        <f t="shared" si="68"/>
        <v>0</v>
      </c>
      <c r="AA237" s="56">
        <f t="shared" si="69"/>
        <v>0</v>
      </c>
      <c r="AB237" s="51">
        <f t="shared" si="70"/>
        <v>0</v>
      </c>
      <c r="AC237" s="51">
        <f t="shared" si="71"/>
        <v>0</v>
      </c>
      <c r="AD237" s="53">
        <f t="shared" si="72"/>
        <v>0</v>
      </c>
      <c r="AE237" s="72"/>
      <c r="AF237" s="73"/>
      <c r="AG237" s="74"/>
      <c r="AH237" s="75"/>
      <c r="AI237" s="76" t="e">
        <f>#REF!</f>
        <v>#REF!</v>
      </c>
    </row>
    <row r="238" spans="1:35" ht="15.75" customHeight="1" x14ac:dyDescent="0.25">
      <c r="A238" s="62"/>
      <c r="B238" s="63"/>
      <c r="C238" s="38">
        <f t="shared" si="73"/>
        <v>0</v>
      </c>
      <c r="D238" s="64"/>
      <c r="E238" s="65"/>
      <c r="F238" s="41"/>
      <c r="G238" s="66"/>
      <c r="H238" s="109" t="str">
        <f t="shared" si="59"/>
        <v/>
      </c>
      <c r="I238" s="41"/>
      <c r="J238" s="66"/>
      <c r="K238" s="67"/>
      <c r="L238" s="68"/>
      <c r="M238" s="69">
        <f t="shared" si="56"/>
        <v>0</v>
      </c>
      <c r="N238" s="49" t="str">
        <f t="shared" si="60"/>
        <v/>
      </c>
      <c r="O238" s="70">
        <f t="shared" si="57"/>
        <v>0</v>
      </c>
      <c r="P238" s="71">
        <f t="shared" si="57"/>
        <v>0</v>
      </c>
      <c r="Q238" s="53">
        <f t="shared" si="61"/>
        <v>0</v>
      </c>
      <c r="R238" s="51">
        <f t="shared" si="62"/>
        <v>0</v>
      </c>
      <c r="S238" s="52">
        <f t="shared" si="58"/>
        <v>0</v>
      </c>
      <c r="T238" s="53">
        <f t="shared" si="63"/>
        <v>0</v>
      </c>
      <c r="U238" s="53">
        <f t="shared" si="63"/>
        <v>0</v>
      </c>
      <c r="V238" s="54">
        <f t="shared" si="64"/>
        <v>0</v>
      </c>
      <c r="W238" s="51">
        <f t="shared" si="65"/>
        <v>0</v>
      </c>
      <c r="X238" s="51">
        <f t="shared" si="66"/>
        <v>0</v>
      </c>
      <c r="Y238" s="55">
        <f t="shared" si="67"/>
        <v>0</v>
      </c>
      <c r="Z238" s="54">
        <f t="shared" si="68"/>
        <v>0</v>
      </c>
      <c r="AA238" s="56">
        <f t="shared" si="69"/>
        <v>0</v>
      </c>
      <c r="AB238" s="51">
        <f t="shared" si="70"/>
        <v>0</v>
      </c>
      <c r="AC238" s="51">
        <f t="shared" si="71"/>
        <v>0</v>
      </c>
      <c r="AD238" s="53">
        <f t="shared" si="72"/>
        <v>0</v>
      </c>
      <c r="AE238" s="72"/>
      <c r="AF238" s="73"/>
      <c r="AG238" s="74"/>
      <c r="AH238" s="75"/>
      <c r="AI238" s="76" t="e">
        <f>#REF!</f>
        <v>#REF!</v>
      </c>
    </row>
    <row r="239" spans="1:35" ht="15.75" customHeight="1" x14ac:dyDescent="0.25">
      <c r="A239" s="62"/>
      <c r="B239" s="63"/>
      <c r="C239" s="38">
        <f t="shared" si="73"/>
        <v>0</v>
      </c>
      <c r="D239" s="64"/>
      <c r="E239" s="65"/>
      <c r="F239" s="41"/>
      <c r="G239" s="66"/>
      <c r="H239" s="109" t="str">
        <f t="shared" si="59"/>
        <v/>
      </c>
      <c r="I239" s="41"/>
      <c r="J239" s="66"/>
      <c r="K239" s="67"/>
      <c r="L239" s="68"/>
      <c r="M239" s="69">
        <f t="shared" si="56"/>
        <v>0</v>
      </c>
      <c r="N239" s="49" t="str">
        <f t="shared" si="60"/>
        <v/>
      </c>
      <c r="O239" s="70">
        <f t="shared" si="57"/>
        <v>0</v>
      </c>
      <c r="P239" s="71">
        <f t="shared" si="57"/>
        <v>0</v>
      </c>
      <c r="Q239" s="53">
        <f t="shared" si="61"/>
        <v>0</v>
      </c>
      <c r="R239" s="51">
        <f t="shared" si="62"/>
        <v>0</v>
      </c>
      <c r="S239" s="52">
        <f t="shared" si="58"/>
        <v>0</v>
      </c>
      <c r="T239" s="53">
        <f t="shared" si="63"/>
        <v>0</v>
      </c>
      <c r="U239" s="53">
        <f t="shared" si="63"/>
        <v>0</v>
      </c>
      <c r="V239" s="54">
        <f t="shared" si="64"/>
        <v>0</v>
      </c>
      <c r="W239" s="51">
        <f t="shared" si="65"/>
        <v>0</v>
      </c>
      <c r="X239" s="51">
        <f t="shared" si="66"/>
        <v>0</v>
      </c>
      <c r="Y239" s="55">
        <f t="shared" si="67"/>
        <v>0</v>
      </c>
      <c r="Z239" s="54">
        <f t="shared" si="68"/>
        <v>0</v>
      </c>
      <c r="AA239" s="56">
        <f t="shared" si="69"/>
        <v>0</v>
      </c>
      <c r="AB239" s="51">
        <f t="shared" si="70"/>
        <v>0</v>
      </c>
      <c r="AC239" s="51">
        <f t="shared" si="71"/>
        <v>0</v>
      </c>
      <c r="AD239" s="53">
        <f t="shared" si="72"/>
        <v>0</v>
      </c>
      <c r="AE239" s="72"/>
      <c r="AF239" s="73"/>
      <c r="AG239" s="74"/>
      <c r="AH239" s="75"/>
      <c r="AI239" s="76" t="e">
        <f>#REF!</f>
        <v>#REF!</v>
      </c>
    </row>
    <row r="240" spans="1:35" ht="15.75" customHeight="1" x14ac:dyDescent="0.25">
      <c r="A240" s="62"/>
      <c r="B240" s="63"/>
      <c r="C240" s="38">
        <f t="shared" si="73"/>
        <v>0</v>
      </c>
      <c r="D240" s="64"/>
      <c r="E240" s="65"/>
      <c r="F240" s="41"/>
      <c r="G240" s="66"/>
      <c r="H240" s="109" t="str">
        <f t="shared" si="59"/>
        <v/>
      </c>
      <c r="I240" s="41"/>
      <c r="J240" s="66"/>
      <c r="K240" s="67"/>
      <c r="L240" s="68"/>
      <c r="M240" s="69">
        <f t="shared" si="56"/>
        <v>0</v>
      </c>
      <c r="N240" s="49" t="str">
        <f t="shared" si="60"/>
        <v/>
      </c>
      <c r="O240" s="70">
        <f t="shared" si="57"/>
        <v>0</v>
      </c>
      <c r="P240" s="71">
        <f t="shared" si="57"/>
        <v>0</v>
      </c>
      <c r="Q240" s="53">
        <f t="shared" si="61"/>
        <v>0</v>
      </c>
      <c r="R240" s="51">
        <f t="shared" si="62"/>
        <v>0</v>
      </c>
      <c r="S240" s="52">
        <f t="shared" si="58"/>
        <v>0</v>
      </c>
      <c r="T240" s="53">
        <f t="shared" si="63"/>
        <v>0</v>
      </c>
      <c r="U240" s="53">
        <f t="shared" si="63"/>
        <v>0</v>
      </c>
      <c r="V240" s="54">
        <f t="shared" si="64"/>
        <v>0</v>
      </c>
      <c r="W240" s="51">
        <f t="shared" si="65"/>
        <v>0</v>
      </c>
      <c r="X240" s="51">
        <f t="shared" si="66"/>
        <v>0</v>
      </c>
      <c r="Y240" s="55">
        <f t="shared" si="67"/>
        <v>0</v>
      </c>
      <c r="Z240" s="54">
        <f t="shared" si="68"/>
        <v>0</v>
      </c>
      <c r="AA240" s="56">
        <f t="shared" si="69"/>
        <v>0</v>
      </c>
      <c r="AB240" s="51">
        <f t="shared" si="70"/>
        <v>0</v>
      </c>
      <c r="AC240" s="51">
        <f t="shared" si="71"/>
        <v>0</v>
      </c>
      <c r="AD240" s="53">
        <f t="shared" si="72"/>
        <v>0</v>
      </c>
      <c r="AE240" s="72" t="b">
        <v>0</v>
      </c>
      <c r="AF240" s="73"/>
      <c r="AG240" s="74"/>
      <c r="AH240" s="75"/>
      <c r="AI240" s="76" t="e">
        <f>#REF!</f>
        <v>#REF!</v>
      </c>
    </row>
    <row r="241" spans="1:35" ht="15.75" customHeight="1" x14ac:dyDescent="0.25">
      <c r="A241" s="62"/>
      <c r="B241" s="63"/>
      <c r="C241" s="38">
        <f t="shared" si="73"/>
        <v>0</v>
      </c>
      <c r="D241" s="64"/>
      <c r="E241" s="65"/>
      <c r="F241" s="41"/>
      <c r="G241" s="66"/>
      <c r="H241" s="109" t="str">
        <f t="shared" si="59"/>
        <v/>
      </c>
      <c r="I241" s="41"/>
      <c r="J241" s="66"/>
      <c r="K241" s="67"/>
      <c r="L241" s="68"/>
      <c r="M241" s="69">
        <f t="shared" si="56"/>
        <v>0</v>
      </c>
      <c r="N241" s="49" t="str">
        <f t="shared" si="60"/>
        <v/>
      </c>
      <c r="O241" s="70">
        <f t="shared" si="57"/>
        <v>0</v>
      </c>
      <c r="P241" s="71">
        <f t="shared" si="57"/>
        <v>0</v>
      </c>
      <c r="Q241" s="53">
        <f t="shared" si="61"/>
        <v>0</v>
      </c>
      <c r="R241" s="51">
        <f t="shared" si="62"/>
        <v>0</v>
      </c>
      <c r="S241" s="52">
        <f t="shared" si="58"/>
        <v>0</v>
      </c>
      <c r="T241" s="53">
        <f t="shared" si="63"/>
        <v>0</v>
      </c>
      <c r="U241" s="53">
        <f t="shared" si="63"/>
        <v>0</v>
      </c>
      <c r="V241" s="54">
        <f t="shared" si="64"/>
        <v>0</v>
      </c>
      <c r="W241" s="51">
        <f t="shared" si="65"/>
        <v>0</v>
      </c>
      <c r="X241" s="51">
        <f t="shared" si="66"/>
        <v>0</v>
      </c>
      <c r="Y241" s="55">
        <f t="shared" si="67"/>
        <v>0</v>
      </c>
      <c r="Z241" s="54">
        <f t="shared" si="68"/>
        <v>0</v>
      </c>
      <c r="AA241" s="56">
        <f t="shared" si="69"/>
        <v>0</v>
      </c>
      <c r="AB241" s="51">
        <f t="shared" si="70"/>
        <v>0</v>
      </c>
      <c r="AC241" s="51">
        <f t="shared" si="71"/>
        <v>0</v>
      </c>
      <c r="AD241" s="53">
        <f t="shared" si="72"/>
        <v>0</v>
      </c>
      <c r="AE241" s="72"/>
      <c r="AF241" s="73"/>
      <c r="AG241" s="74"/>
      <c r="AH241" s="75"/>
      <c r="AI241" s="76" t="e">
        <f>#REF!</f>
        <v>#REF!</v>
      </c>
    </row>
    <row r="242" spans="1:35" ht="15.75" customHeight="1" x14ac:dyDescent="0.25">
      <c r="A242" s="62"/>
      <c r="B242" s="63"/>
      <c r="C242" s="38">
        <f t="shared" si="73"/>
        <v>0</v>
      </c>
      <c r="D242" s="64"/>
      <c r="E242" s="65"/>
      <c r="F242" s="41"/>
      <c r="G242" s="66"/>
      <c r="H242" s="109" t="str">
        <f t="shared" si="59"/>
        <v/>
      </c>
      <c r="I242" s="41"/>
      <c r="J242" s="66"/>
      <c r="K242" s="67"/>
      <c r="L242" s="68"/>
      <c r="M242" s="69">
        <f t="shared" si="56"/>
        <v>0</v>
      </c>
      <c r="N242" s="49" t="str">
        <f t="shared" si="60"/>
        <v/>
      </c>
      <c r="O242" s="70">
        <f t="shared" si="57"/>
        <v>0</v>
      </c>
      <c r="P242" s="71">
        <f t="shared" si="57"/>
        <v>0</v>
      </c>
      <c r="Q242" s="53">
        <f t="shared" si="61"/>
        <v>0</v>
      </c>
      <c r="R242" s="51">
        <f t="shared" si="62"/>
        <v>0</v>
      </c>
      <c r="S242" s="52">
        <f t="shared" si="58"/>
        <v>0</v>
      </c>
      <c r="T242" s="53">
        <f t="shared" si="63"/>
        <v>0</v>
      </c>
      <c r="U242" s="53">
        <f t="shared" si="63"/>
        <v>0</v>
      </c>
      <c r="V242" s="54">
        <f t="shared" si="64"/>
        <v>0</v>
      </c>
      <c r="W242" s="51">
        <f t="shared" si="65"/>
        <v>0</v>
      </c>
      <c r="X242" s="51">
        <f t="shared" si="66"/>
        <v>0</v>
      </c>
      <c r="Y242" s="55">
        <f t="shared" si="67"/>
        <v>0</v>
      </c>
      <c r="Z242" s="54">
        <f t="shared" si="68"/>
        <v>0</v>
      </c>
      <c r="AA242" s="56">
        <f t="shared" si="69"/>
        <v>0</v>
      </c>
      <c r="AB242" s="51">
        <f t="shared" si="70"/>
        <v>0</v>
      </c>
      <c r="AC242" s="51">
        <f t="shared" si="71"/>
        <v>0</v>
      </c>
      <c r="AD242" s="53">
        <f t="shared" si="72"/>
        <v>0</v>
      </c>
      <c r="AE242" s="72"/>
      <c r="AF242" s="73"/>
      <c r="AG242" s="74"/>
      <c r="AH242" s="75"/>
      <c r="AI242" s="76" t="e">
        <f>#REF!</f>
        <v>#REF!</v>
      </c>
    </row>
    <row r="243" spans="1:35" ht="15.75" customHeight="1" x14ac:dyDescent="0.25">
      <c r="A243" s="62"/>
      <c r="B243" s="63"/>
      <c r="C243" s="38">
        <f t="shared" si="73"/>
        <v>0</v>
      </c>
      <c r="D243" s="64"/>
      <c r="E243" s="65"/>
      <c r="F243" s="41"/>
      <c r="G243" s="66"/>
      <c r="H243" s="109" t="str">
        <f t="shared" si="59"/>
        <v/>
      </c>
      <c r="I243" s="41"/>
      <c r="J243" s="66"/>
      <c r="K243" s="67"/>
      <c r="L243" s="68"/>
      <c r="M243" s="69">
        <f t="shared" si="56"/>
        <v>0</v>
      </c>
      <c r="N243" s="49" t="str">
        <f t="shared" si="60"/>
        <v/>
      </c>
      <c r="O243" s="70">
        <f t="shared" si="57"/>
        <v>0</v>
      </c>
      <c r="P243" s="71">
        <f t="shared" si="57"/>
        <v>0</v>
      </c>
      <c r="Q243" s="53">
        <f t="shared" si="61"/>
        <v>0</v>
      </c>
      <c r="R243" s="51">
        <f t="shared" si="62"/>
        <v>0</v>
      </c>
      <c r="S243" s="52">
        <f t="shared" si="58"/>
        <v>0</v>
      </c>
      <c r="T243" s="53">
        <f t="shared" si="63"/>
        <v>0</v>
      </c>
      <c r="U243" s="53">
        <f t="shared" si="63"/>
        <v>0</v>
      </c>
      <c r="V243" s="54">
        <f t="shared" si="64"/>
        <v>0</v>
      </c>
      <c r="W243" s="51">
        <f t="shared" si="65"/>
        <v>0</v>
      </c>
      <c r="X243" s="51">
        <f t="shared" si="66"/>
        <v>0</v>
      </c>
      <c r="Y243" s="55">
        <f t="shared" si="67"/>
        <v>0</v>
      </c>
      <c r="Z243" s="54">
        <f t="shared" si="68"/>
        <v>0</v>
      </c>
      <c r="AA243" s="56">
        <f t="shared" si="69"/>
        <v>0</v>
      </c>
      <c r="AB243" s="51">
        <f t="shared" si="70"/>
        <v>0</v>
      </c>
      <c r="AC243" s="51">
        <f t="shared" si="71"/>
        <v>0</v>
      </c>
      <c r="AD243" s="53">
        <f t="shared" si="72"/>
        <v>0</v>
      </c>
      <c r="AE243" s="72"/>
      <c r="AF243" s="73"/>
      <c r="AG243" s="74"/>
      <c r="AH243" s="75"/>
      <c r="AI243" s="76" t="e">
        <f>#REF!</f>
        <v>#REF!</v>
      </c>
    </row>
    <row r="244" spans="1:35" ht="15.75" customHeight="1" x14ac:dyDescent="0.25">
      <c r="A244" s="62"/>
      <c r="B244" s="63"/>
      <c r="C244" s="38">
        <f t="shared" si="73"/>
        <v>0</v>
      </c>
      <c r="D244" s="64"/>
      <c r="E244" s="65"/>
      <c r="F244" s="41"/>
      <c r="G244" s="66"/>
      <c r="H244" s="109" t="str">
        <f t="shared" si="59"/>
        <v/>
      </c>
      <c r="I244" s="41"/>
      <c r="J244" s="66"/>
      <c r="K244" s="67"/>
      <c r="L244" s="68"/>
      <c r="M244" s="69">
        <f t="shared" si="56"/>
        <v>0</v>
      </c>
      <c r="N244" s="49" t="str">
        <f t="shared" si="60"/>
        <v/>
      </c>
      <c r="O244" s="70">
        <f t="shared" si="57"/>
        <v>0</v>
      </c>
      <c r="P244" s="71">
        <f t="shared" si="57"/>
        <v>0</v>
      </c>
      <c r="Q244" s="53">
        <f t="shared" si="61"/>
        <v>0</v>
      </c>
      <c r="R244" s="51">
        <f t="shared" si="62"/>
        <v>0</v>
      </c>
      <c r="S244" s="52">
        <f t="shared" si="58"/>
        <v>0</v>
      </c>
      <c r="T244" s="53">
        <f t="shared" si="63"/>
        <v>0</v>
      </c>
      <c r="U244" s="53">
        <f t="shared" si="63"/>
        <v>0</v>
      </c>
      <c r="V244" s="54">
        <f t="shared" si="64"/>
        <v>0</v>
      </c>
      <c r="W244" s="51">
        <f t="shared" si="65"/>
        <v>0</v>
      </c>
      <c r="X244" s="51">
        <f t="shared" si="66"/>
        <v>0</v>
      </c>
      <c r="Y244" s="55">
        <f t="shared" si="67"/>
        <v>0</v>
      </c>
      <c r="Z244" s="54">
        <f t="shared" si="68"/>
        <v>0</v>
      </c>
      <c r="AA244" s="56">
        <f t="shared" si="69"/>
        <v>0</v>
      </c>
      <c r="AB244" s="51">
        <f t="shared" si="70"/>
        <v>0</v>
      </c>
      <c r="AC244" s="51">
        <f t="shared" si="71"/>
        <v>0</v>
      </c>
      <c r="AD244" s="53">
        <f t="shared" si="72"/>
        <v>0</v>
      </c>
      <c r="AE244" s="72"/>
      <c r="AF244" s="73"/>
      <c r="AG244" s="74"/>
      <c r="AH244" s="75"/>
      <c r="AI244" s="76" t="e">
        <f>#REF!</f>
        <v>#REF!</v>
      </c>
    </row>
    <row r="245" spans="1:35" ht="15.75" customHeight="1" x14ac:dyDescent="0.25">
      <c r="A245" s="62"/>
      <c r="B245" s="63"/>
      <c r="C245" s="38">
        <f t="shared" si="73"/>
        <v>0</v>
      </c>
      <c r="D245" s="64"/>
      <c r="E245" s="65"/>
      <c r="F245" s="41"/>
      <c r="G245" s="66"/>
      <c r="H245" s="109" t="str">
        <f t="shared" si="59"/>
        <v/>
      </c>
      <c r="I245" s="41"/>
      <c r="J245" s="66"/>
      <c r="K245" s="67"/>
      <c r="L245" s="68"/>
      <c r="M245" s="69">
        <f t="shared" si="56"/>
        <v>0</v>
      </c>
      <c r="N245" s="49" t="str">
        <f t="shared" si="60"/>
        <v/>
      </c>
      <c r="O245" s="70">
        <f t="shared" si="57"/>
        <v>0</v>
      </c>
      <c r="P245" s="71">
        <f t="shared" si="57"/>
        <v>0</v>
      </c>
      <c r="Q245" s="53">
        <f t="shared" si="61"/>
        <v>0</v>
      </c>
      <c r="R245" s="51">
        <f t="shared" si="62"/>
        <v>0</v>
      </c>
      <c r="S245" s="52">
        <f t="shared" si="58"/>
        <v>0</v>
      </c>
      <c r="T245" s="53">
        <f t="shared" si="63"/>
        <v>0</v>
      </c>
      <c r="U245" s="53">
        <f t="shared" si="63"/>
        <v>0</v>
      </c>
      <c r="V245" s="54">
        <f t="shared" si="64"/>
        <v>0</v>
      </c>
      <c r="W245" s="51">
        <f t="shared" si="65"/>
        <v>0</v>
      </c>
      <c r="X245" s="51">
        <f t="shared" si="66"/>
        <v>0</v>
      </c>
      <c r="Y245" s="55">
        <f t="shared" si="67"/>
        <v>0</v>
      </c>
      <c r="Z245" s="54">
        <f t="shared" si="68"/>
        <v>0</v>
      </c>
      <c r="AA245" s="56">
        <f t="shared" si="69"/>
        <v>0</v>
      </c>
      <c r="AB245" s="51">
        <f t="shared" si="70"/>
        <v>0</v>
      </c>
      <c r="AC245" s="51">
        <f t="shared" si="71"/>
        <v>0</v>
      </c>
      <c r="AD245" s="53">
        <f t="shared" si="72"/>
        <v>0</v>
      </c>
      <c r="AE245" s="72"/>
      <c r="AF245" s="73"/>
      <c r="AG245" s="74"/>
      <c r="AH245" s="75"/>
      <c r="AI245" s="76" t="e">
        <f>#REF!</f>
        <v>#REF!</v>
      </c>
    </row>
    <row r="246" spans="1:35" ht="15.75" customHeight="1" x14ac:dyDescent="0.25">
      <c r="A246" s="62"/>
      <c r="B246" s="63"/>
      <c r="C246" s="38">
        <f t="shared" si="73"/>
        <v>0</v>
      </c>
      <c r="D246" s="64"/>
      <c r="E246" s="65"/>
      <c r="F246" s="41"/>
      <c r="G246" s="66"/>
      <c r="H246" s="109" t="str">
        <f t="shared" si="59"/>
        <v/>
      </c>
      <c r="I246" s="41"/>
      <c r="J246" s="66"/>
      <c r="K246" s="67"/>
      <c r="L246" s="68"/>
      <c r="M246" s="69">
        <f t="shared" si="56"/>
        <v>0</v>
      </c>
      <c r="N246" s="49" t="str">
        <f t="shared" si="60"/>
        <v/>
      </c>
      <c r="O246" s="70">
        <f t="shared" si="57"/>
        <v>0</v>
      </c>
      <c r="P246" s="71">
        <f t="shared" si="57"/>
        <v>0</v>
      </c>
      <c r="Q246" s="53">
        <f t="shared" si="61"/>
        <v>0</v>
      </c>
      <c r="R246" s="51">
        <f t="shared" si="62"/>
        <v>0</v>
      </c>
      <c r="S246" s="52">
        <f t="shared" si="58"/>
        <v>0</v>
      </c>
      <c r="T246" s="53">
        <f t="shared" si="63"/>
        <v>0</v>
      </c>
      <c r="U246" s="53">
        <f t="shared" si="63"/>
        <v>0</v>
      </c>
      <c r="V246" s="54">
        <f t="shared" si="64"/>
        <v>0</v>
      </c>
      <c r="W246" s="51">
        <f t="shared" si="65"/>
        <v>0</v>
      </c>
      <c r="X246" s="51">
        <f t="shared" si="66"/>
        <v>0</v>
      </c>
      <c r="Y246" s="55">
        <f t="shared" si="67"/>
        <v>0</v>
      </c>
      <c r="Z246" s="54">
        <f t="shared" si="68"/>
        <v>0</v>
      </c>
      <c r="AA246" s="56">
        <f t="shared" si="69"/>
        <v>0</v>
      </c>
      <c r="AB246" s="51">
        <f t="shared" si="70"/>
        <v>0</v>
      </c>
      <c r="AC246" s="51">
        <f t="shared" si="71"/>
        <v>0</v>
      </c>
      <c r="AD246" s="53">
        <f t="shared" si="72"/>
        <v>0</v>
      </c>
      <c r="AE246" s="72"/>
      <c r="AF246" s="73"/>
      <c r="AG246" s="74"/>
      <c r="AH246" s="75"/>
      <c r="AI246" s="76" t="e">
        <f>#REF!</f>
        <v>#REF!</v>
      </c>
    </row>
    <row r="247" spans="1:35" ht="15.75" customHeight="1" x14ac:dyDescent="0.25">
      <c r="A247" s="62"/>
      <c r="B247" s="63"/>
      <c r="C247" s="38">
        <f t="shared" si="73"/>
        <v>0</v>
      </c>
      <c r="D247" s="64"/>
      <c r="E247" s="65"/>
      <c r="F247" s="41"/>
      <c r="G247" s="66"/>
      <c r="H247" s="109" t="str">
        <f t="shared" si="59"/>
        <v/>
      </c>
      <c r="I247" s="41"/>
      <c r="J247" s="66"/>
      <c r="K247" s="67"/>
      <c r="L247" s="68"/>
      <c r="M247" s="69">
        <f t="shared" si="56"/>
        <v>0</v>
      </c>
      <c r="N247" s="49" t="str">
        <f t="shared" si="60"/>
        <v/>
      </c>
      <c r="O247" s="70">
        <f t="shared" si="57"/>
        <v>0</v>
      </c>
      <c r="P247" s="71">
        <f t="shared" si="57"/>
        <v>0</v>
      </c>
      <c r="Q247" s="53">
        <f t="shared" si="61"/>
        <v>0</v>
      </c>
      <c r="R247" s="51">
        <f t="shared" si="62"/>
        <v>0</v>
      </c>
      <c r="S247" s="52">
        <f t="shared" si="58"/>
        <v>0</v>
      </c>
      <c r="T247" s="53">
        <f t="shared" si="63"/>
        <v>0</v>
      </c>
      <c r="U247" s="53">
        <f t="shared" si="63"/>
        <v>0</v>
      </c>
      <c r="V247" s="54">
        <f t="shared" si="64"/>
        <v>0</v>
      </c>
      <c r="W247" s="51">
        <f t="shared" si="65"/>
        <v>0</v>
      </c>
      <c r="X247" s="51">
        <f t="shared" si="66"/>
        <v>0</v>
      </c>
      <c r="Y247" s="55">
        <f t="shared" si="67"/>
        <v>0</v>
      </c>
      <c r="Z247" s="54">
        <f t="shared" si="68"/>
        <v>0</v>
      </c>
      <c r="AA247" s="56">
        <f t="shared" si="69"/>
        <v>0</v>
      </c>
      <c r="AB247" s="51">
        <f t="shared" si="70"/>
        <v>0</v>
      </c>
      <c r="AC247" s="51">
        <f t="shared" si="71"/>
        <v>0</v>
      </c>
      <c r="AD247" s="53">
        <f t="shared" si="72"/>
        <v>0</v>
      </c>
      <c r="AE247" s="72"/>
      <c r="AF247" s="73"/>
      <c r="AG247" s="74"/>
      <c r="AH247" s="75"/>
      <c r="AI247" s="76" t="e">
        <f>#REF!</f>
        <v>#REF!</v>
      </c>
    </row>
    <row r="248" spans="1:35" ht="15.75" customHeight="1" x14ac:dyDescent="0.25">
      <c r="A248" s="62"/>
      <c r="B248" s="63"/>
      <c r="C248" s="38">
        <f t="shared" si="73"/>
        <v>0</v>
      </c>
      <c r="D248" s="64"/>
      <c r="E248" s="65"/>
      <c r="F248" s="41"/>
      <c r="G248" s="66"/>
      <c r="H248" s="109" t="str">
        <f t="shared" si="59"/>
        <v/>
      </c>
      <c r="I248" s="41"/>
      <c r="J248" s="66"/>
      <c r="K248" s="67"/>
      <c r="L248" s="68"/>
      <c r="M248" s="69">
        <f t="shared" si="56"/>
        <v>0</v>
      </c>
      <c r="N248" s="49" t="str">
        <f t="shared" si="60"/>
        <v/>
      </c>
      <c r="O248" s="70">
        <f t="shared" si="57"/>
        <v>0</v>
      </c>
      <c r="P248" s="71">
        <f t="shared" si="57"/>
        <v>0</v>
      </c>
      <c r="Q248" s="53">
        <f t="shared" si="61"/>
        <v>0</v>
      </c>
      <c r="R248" s="51">
        <f t="shared" si="62"/>
        <v>0</v>
      </c>
      <c r="S248" s="52">
        <f t="shared" si="58"/>
        <v>0</v>
      </c>
      <c r="T248" s="53">
        <f t="shared" si="63"/>
        <v>0</v>
      </c>
      <c r="U248" s="53">
        <f t="shared" si="63"/>
        <v>0</v>
      </c>
      <c r="V248" s="54">
        <f t="shared" si="64"/>
        <v>0</v>
      </c>
      <c r="W248" s="51">
        <f t="shared" si="65"/>
        <v>0</v>
      </c>
      <c r="X248" s="51">
        <f t="shared" si="66"/>
        <v>0</v>
      </c>
      <c r="Y248" s="55">
        <f t="shared" si="67"/>
        <v>0</v>
      </c>
      <c r="Z248" s="54">
        <f t="shared" si="68"/>
        <v>0</v>
      </c>
      <c r="AA248" s="56">
        <f t="shared" si="69"/>
        <v>0</v>
      </c>
      <c r="AB248" s="51">
        <f t="shared" si="70"/>
        <v>0</v>
      </c>
      <c r="AC248" s="51">
        <f t="shared" si="71"/>
        <v>0</v>
      </c>
      <c r="AD248" s="53">
        <f t="shared" si="72"/>
        <v>0</v>
      </c>
      <c r="AE248" s="72"/>
      <c r="AF248" s="73"/>
      <c r="AG248" s="74"/>
      <c r="AH248" s="75"/>
      <c r="AI248" s="76" t="e">
        <f>#REF!</f>
        <v>#REF!</v>
      </c>
    </row>
    <row r="249" spans="1:35" ht="15.75" customHeight="1" x14ac:dyDescent="0.25">
      <c r="A249" s="62"/>
      <c r="B249" s="63"/>
      <c r="C249" s="38">
        <f t="shared" si="73"/>
        <v>0</v>
      </c>
      <c r="D249" s="64"/>
      <c r="E249" s="65"/>
      <c r="F249" s="41"/>
      <c r="G249" s="66"/>
      <c r="H249" s="109" t="str">
        <f t="shared" si="59"/>
        <v/>
      </c>
      <c r="I249" s="41"/>
      <c r="J249" s="66"/>
      <c r="K249" s="67"/>
      <c r="L249" s="68"/>
      <c r="M249" s="69">
        <f t="shared" si="56"/>
        <v>0</v>
      </c>
      <c r="N249" s="49" t="str">
        <f t="shared" si="60"/>
        <v/>
      </c>
      <c r="O249" s="70">
        <f t="shared" si="57"/>
        <v>0</v>
      </c>
      <c r="P249" s="71">
        <f t="shared" si="57"/>
        <v>0</v>
      </c>
      <c r="Q249" s="53">
        <f t="shared" si="61"/>
        <v>0</v>
      </c>
      <c r="R249" s="51">
        <f t="shared" si="62"/>
        <v>0</v>
      </c>
      <c r="S249" s="52">
        <f t="shared" si="58"/>
        <v>0</v>
      </c>
      <c r="T249" s="53">
        <f t="shared" si="63"/>
        <v>0</v>
      </c>
      <c r="U249" s="53">
        <f t="shared" si="63"/>
        <v>0</v>
      </c>
      <c r="V249" s="54">
        <f t="shared" si="64"/>
        <v>0</v>
      </c>
      <c r="W249" s="51">
        <f t="shared" si="65"/>
        <v>0</v>
      </c>
      <c r="X249" s="51">
        <f t="shared" si="66"/>
        <v>0</v>
      </c>
      <c r="Y249" s="55">
        <f t="shared" si="67"/>
        <v>0</v>
      </c>
      <c r="Z249" s="54">
        <f t="shared" si="68"/>
        <v>0</v>
      </c>
      <c r="AA249" s="56">
        <f t="shared" si="69"/>
        <v>0</v>
      </c>
      <c r="AB249" s="51">
        <f t="shared" si="70"/>
        <v>0</v>
      </c>
      <c r="AC249" s="51">
        <f t="shared" si="71"/>
        <v>0</v>
      </c>
      <c r="AD249" s="53">
        <f t="shared" si="72"/>
        <v>0</v>
      </c>
      <c r="AE249" s="72"/>
      <c r="AF249" s="73"/>
      <c r="AG249" s="74"/>
      <c r="AH249" s="75"/>
      <c r="AI249" s="76" t="e">
        <f>#REF!</f>
        <v>#REF!</v>
      </c>
    </row>
    <row r="250" spans="1:35" ht="15.75" customHeight="1" x14ac:dyDescent="0.25">
      <c r="A250" s="62"/>
      <c r="B250" s="63"/>
      <c r="C250" s="38">
        <f t="shared" si="73"/>
        <v>0</v>
      </c>
      <c r="D250" s="64"/>
      <c r="E250" s="65"/>
      <c r="F250" s="41"/>
      <c r="G250" s="66"/>
      <c r="H250" s="109" t="str">
        <f t="shared" si="59"/>
        <v/>
      </c>
      <c r="I250" s="41"/>
      <c r="J250" s="66"/>
      <c r="K250" s="67"/>
      <c r="L250" s="68"/>
      <c r="M250" s="69">
        <f t="shared" si="56"/>
        <v>0</v>
      </c>
      <c r="N250" s="49" t="str">
        <f t="shared" si="60"/>
        <v/>
      </c>
      <c r="O250" s="70">
        <f t="shared" si="57"/>
        <v>0</v>
      </c>
      <c r="P250" s="71">
        <f t="shared" si="57"/>
        <v>0</v>
      </c>
      <c r="Q250" s="53">
        <f t="shared" si="61"/>
        <v>0</v>
      </c>
      <c r="R250" s="51">
        <f t="shared" si="62"/>
        <v>0</v>
      </c>
      <c r="S250" s="52">
        <f t="shared" si="58"/>
        <v>0</v>
      </c>
      <c r="T250" s="53">
        <f t="shared" si="63"/>
        <v>0</v>
      </c>
      <c r="U250" s="53">
        <f t="shared" si="63"/>
        <v>0</v>
      </c>
      <c r="V250" s="54">
        <f t="shared" si="64"/>
        <v>0</v>
      </c>
      <c r="W250" s="51">
        <f t="shared" si="65"/>
        <v>0</v>
      </c>
      <c r="X250" s="51">
        <f t="shared" si="66"/>
        <v>0</v>
      </c>
      <c r="Y250" s="55">
        <f t="shared" si="67"/>
        <v>0</v>
      </c>
      <c r="Z250" s="54">
        <f t="shared" si="68"/>
        <v>0</v>
      </c>
      <c r="AA250" s="56">
        <f t="shared" si="69"/>
        <v>0</v>
      </c>
      <c r="AB250" s="51">
        <f t="shared" si="70"/>
        <v>0</v>
      </c>
      <c r="AC250" s="51">
        <f t="shared" si="71"/>
        <v>0</v>
      </c>
      <c r="AD250" s="53">
        <f t="shared" si="72"/>
        <v>0</v>
      </c>
      <c r="AE250" s="72"/>
      <c r="AF250" s="73"/>
      <c r="AG250" s="74"/>
      <c r="AH250" s="75"/>
      <c r="AI250" s="76" t="e">
        <f>#REF!</f>
        <v>#REF!</v>
      </c>
    </row>
    <row r="251" spans="1:35" ht="15.75" customHeight="1" x14ac:dyDescent="0.25">
      <c r="A251" s="62"/>
      <c r="B251" s="63"/>
      <c r="C251" s="38">
        <f t="shared" si="73"/>
        <v>0</v>
      </c>
      <c r="D251" s="64"/>
      <c r="E251" s="65"/>
      <c r="F251" s="41"/>
      <c r="G251" s="66"/>
      <c r="H251" s="109" t="str">
        <f t="shared" si="59"/>
        <v/>
      </c>
      <c r="I251" s="41"/>
      <c r="J251" s="66"/>
      <c r="K251" s="67"/>
      <c r="L251" s="68"/>
      <c r="M251" s="69">
        <f t="shared" si="56"/>
        <v>0</v>
      </c>
      <c r="N251" s="49" t="str">
        <f t="shared" si="60"/>
        <v/>
      </c>
      <c r="O251" s="70">
        <f t="shared" si="57"/>
        <v>0</v>
      </c>
      <c r="P251" s="71">
        <f t="shared" si="57"/>
        <v>0</v>
      </c>
      <c r="Q251" s="53">
        <f t="shared" si="61"/>
        <v>0</v>
      </c>
      <c r="R251" s="51">
        <f t="shared" si="62"/>
        <v>0</v>
      </c>
      <c r="S251" s="52">
        <f t="shared" si="58"/>
        <v>0</v>
      </c>
      <c r="T251" s="53">
        <f t="shared" si="63"/>
        <v>0</v>
      </c>
      <c r="U251" s="53">
        <f t="shared" si="63"/>
        <v>0</v>
      </c>
      <c r="V251" s="54">
        <f t="shared" si="64"/>
        <v>0</v>
      </c>
      <c r="W251" s="51">
        <f t="shared" si="65"/>
        <v>0</v>
      </c>
      <c r="X251" s="51">
        <f t="shared" si="66"/>
        <v>0</v>
      </c>
      <c r="Y251" s="55">
        <f t="shared" si="67"/>
        <v>0</v>
      </c>
      <c r="Z251" s="54">
        <f t="shared" si="68"/>
        <v>0</v>
      </c>
      <c r="AA251" s="56">
        <f t="shared" si="69"/>
        <v>0</v>
      </c>
      <c r="AB251" s="51">
        <f t="shared" si="70"/>
        <v>0</v>
      </c>
      <c r="AC251" s="51">
        <f t="shared" si="71"/>
        <v>0</v>
      </c>
      <c r="AD251" s="53">
        <f t="shared" si="72"/>
        <v>0</v>
      </c>
      <c r="AE251" s="72"/>
      <c r="AF251" s="73"/>
      <c r="AG251" s="74"/>
      <c r="AH251" s="75"/>
      <c r="AI251" s="76" t="e">
        <f>#REF!</f>
        <v>#REF!</v>
      </c>
    </row>
    <row r="252" spans="1:35" ht="15.75" customHeight="1" x14ac:dyDescent="0.25">
      <c r="A252" s="62"/>
      <c r="B252" s="63"/>
      <c r="C252" s="38">
        <f t="shared" si="73"/>
        <v>0</v>
      </c>
      <c r="D252" s="64"/>
      <c r="E252" s="65"/>
      <c r="F252" s="41"/>
      <c r="G252" s="66"/>
      <c r="H252" s="109" t="str">
        <f t="shared" si="59"/>
        <v/>
      </c>
      <c r="I252" s="41"/>
      <c r="J252" s="66"/>
      <c r="K252" s="67"/>
      <c r="L252" s="68"/>
      <c r="M252" s="69">
        <f t="shared" si="56"/>
        <v>0</v>
      </c>
      <c r="N252" s="49" t="str">
        <f t="shared" si="60"/>
        <v/>
      </c>
      <c r="O252" s="70">
        <f t="shared" si="57"/>
        <v>0</v>
      </c>
      <c r="P252" s="71">
        <f t="shared" si="57"/>
        <v>0</v>
      </c>
      <c r="Q252" s="53">
        <f t="shared" si="61"/>
        <v>0</v>
      </c>
      <c r="R252" s="51">
        <f t="shared" si="62"/>
        <v>0</v>
      </c>
      <c r="S252" s="52">
        <f t="shared" si="58"/>
        <v>0</v>
      </c>
      <c r="T252" s="53">
        <f t="shared" si="63"/>
        <v>0</v>
      </c>
      <c r="U252" s="53">
        <f t="shared" si="63"/>
        <v>0</v>
      </c>
      <c r="V252" s="54">
        <f t="shared" si="64"/>
        <v>0</v>
      </c>
      <c r="W252" s="51">
        <f t="shared" si="65"/>
        <v>0</v>
      </c>
      <c r="X252" s="51">
        <f t="shared" si="66"/>
        <v>0</v>
      </c>
      <c r="Y252" s="55">
        <f t="shared" si="67"/>
        <v>0</v>
      </c>
      <c r="Z252" s="54">
        <f t="shared" si="68"/>
        <v>0</v>
      </c>
      <c r="AA252" s="56">
        <f t="shared" si="69"/>
        <v>0</v>
      </c>
      <c r="AB252" s="51">
        <f t="shared" si="70"/>
        <v>0</v>
      </c>
      <c r="AC252" s="51">
        <f t="shared" si="71"/>
        <v>0</v>
      </c>
      <c r="AD252" s="53">
        <f t="shared" si="72"/>
        <v>0</v>
      </c>
      <c r="AE252" s="72"/>
      <c r="AF252" s="73"/>
      <c r="AG252" s="74"/>
      <c r="AH252" s="75"/>
      <c r="AI252" s="76" t="e">
        <f>#REF!</f>
        <v>#REF!</v>
      </c>
    </row>
    <row r="253" spans="1:35" ht="15.75" customHeight="1" x14ac:dyDescent="0.25">
      <c r="A253" s="62"/>
      <c r="B253" s="63"/>
      <c r="C253" s="38">
        <f t="shared" si="73"/>
        <v>0</v>
      </c>
      <c r="D253" s="64"/>
      <c r="E253" s="65"/>
      <c r="F253" s="41"/>
      <c r="G253" s="66"/>
      <c r="H253" s="109" t="str">
        <f t="shared" si="59"/>
        <v/>
      </c>
      <c r="I253" s="41"/>
      <c r="J253" s="66"/>
      <c r="K253" s="67"/>
      <c r="L253" s="68"/>
      <c r="M253" s="69">
        <f t="shared" si="56"/>
        <v>0</v>
      </c>
      <c r="N253" s="49" t="str">
        <f t="shared" si="60"/>
        <v/>
      </c>
      <c r="O253" s="70">
        <f t="shared" si="57"/>
        <v>0</v>
      </c>
      <c r="P253" s="71">
        <f t="shared" si="57"/>
        <v>0</v>
      </c>
      <c r="Q253" s="53">
        <f t="shared" si="61"/>
        <v>0</v>
      </c>
      <c r="R253" s="51">
        <f t="shared" si="62"/>
        <v>0</v>
      </c>
      <c r="S253" s="52">
        <f t="shared" si="58"/>
        <v>0</v>
      </c>
      <c r="T253" s="53">
        <f t="shared" si="63"/>
        <v>0</v>
      </c>
      <c r="U253" s="53">
        <f t="shared" si="63"/>
        <v>0</v>
      </c>
      <c r="V253" s="54">
        <f t="shared" si="64"/>
        <v>0</v>
      </c>
      <c r="W253" s="51">
        <f t="shared" si="65"/>
        <v>0</v>
      </c>
      <c r="X253" s="51">
        <f t="shared" si="66"/>
        <v>0</v>
      </c>
      <c r="Y253" s="55">
        <f t="shared" si="67"/>
        <v>0</v>
      </c>
      <c r="Z253" s="54">
        <f t="shared" si="68"/>
        <v>0</v>
      </c>
      <c r="AA253" s="56">
        <f t="shared" si="69"/>
        <v>0</v>
      </c>
      <c r="AB253" s="51">
        <f t="shared" si="70"/>
        <v>0</v>
      </c>
      <c r="AC253" s="51">
        <f t="shared" si="71"/>
        <v>0</v>
      </c>
      <c r="AD253" s="53">
        <f t="shared" si="72"/>
        <v>0</v>
      </c>
      <c r="AE253" s="72"/>
      <c r="AF253" s="73"/>
      <c r="AG253" s="74"/>
      <c r="AH253" s="75"/>
      <c r="AI253" s="76" t="e">
        <f>#REF!</f>
        <v>#REF!</v>
      </c>
    </row>
    <row r="254" spans="1:35" ht="16.5" customHeight="1" thickBot="1" x14ac:dyDescent="0.3">
      <c r="A254" s="77"/>
      <c r="B254" s="78"/>
      <c r="C254" s="79">
        <f t="shared" si="73"/>
        <v>0</v>
      </c>
      <c r="D254" s="80"/>
      <c r="E254" s="81"/>
      <c r="F254" s="82"/>
      <c r="G254" s="83"/>
      <c r="H254" s="86" t="str">
        <f t="shared" si="59"/>
        <v/>
      </c>
      <c r="I254" s="85"/>
      <c r="J254" s="83"/>
      <c r="K254" s="86"/>
      <c r="L254" s="87"/>
      <c r="M254" s="88">
        <f t="shared" si="56"/>
        <v>0</v>
      </c>
      <c r="N254" s="89" t="str">
        <f t="shared" si="60"/>
        <v/>
      </c>
      <c r="O254" s="90">
        <f t="shared" si="57"/>
        <v>0</v>
      </c>
      <c r="P254" s="91">
        <f t="shared" si="57"/>
        <v>0</v>
      </c>
      <c r="Q254" s="53">
        <f t="shared" si="61"/>
        <v>0</v>
      </c>
      <c r="R254" s="51">
        <f t="shared" si="62"/>
        <v>0</v>
      </c>
      <c r="S254" s="52">
        <f t="shared" si="58"/>
        <v>0</v>
      </c>
      <c r="T254" s="92">
        <f t="shared" si="63"/>
        <v>0</v>
      </c>
      <c r="U254" s="92">
        <f t="shared" si="63"/>
        <v>0</v>
      </c>
      <c r="V254" s="93">
        <f t="shared" si="64"/>
        <v>0</v>
      </c>
      <c r="W254" s="94">
        <f t="shared" si="65"/>
        <v>0</v>
      </c>
      <c r="X254" s="94">
        <f t="shared" si="66"/>
        <v>0</v>
      </c>
      <c r="Y254" s="95">
        <f t="shared" si="67"/>
        <v>0</v>
      </c>
      <c r="Z254" s="93">
        <f t="shared" si="68"/>
        <v>0</v>
      </c>
      <c r="AA254" s="96">
        <f t="shared" si="69"/>
        <v>0</v>
      </c>
      <c r="AB254" s="94">
        <f t="shared" si="70"/>
        <v>0</v>
      </c>
      <c r="AC254" s="94">
        <f t="shared" si="71"/>
        <v>0</v>
      </c>
      <c r="AD254" s="92">
        <f t="shared" si="72"/>
        <v>0</v>
      </c>
      <c r="AE254" s="97"/>
      <c r="AF254" s="98"/>
      <c r="AG254" s="99"/>
      <c r="AH254" s="100"/>
      <c r="AI254" s="101" t="e">
        <f>#REF!</f>
        <v>#REF!</v>
      </c>
    </row>
    <row r="255" spans="1:35" ht="15.75" customHeight="1" x14ac:dyDescent="0.25">
      <c r="A255" s="36"/>
      <c r="B255" s="37"/>
      <c r="C255" s="102">
        <f>B255-A255</f>
        <v>0</v>
      </c>
      <c r="D255" s="39"/>
      <c r="E255" s="40"/>
      <c r="F255" s="41"/>
      <c r="G255" s="66"/>
      <c r="H255" s="109" t="str">
        <f t="shared" si="59"/>
        <v/>
      </c>
      <c r="I255" s="41"/>
      <c r="J255" s="66"/>
      <c r="K255" s="104"/>
      <c r="L255" s="45"/>
      <c r="M255" s="69">
        <f t="shared" si="56"/>
        <v>0</v>
      </c>
      <c r="N255" s="49" t="str">
        <f t="shared" si="60"/>
        <v/>
      </c>
      <c r="O255" s="48">
        <f t="shared" si="57"/>
        <v>0</v>
      </c>
      <c r="P255" s="105">
        <f t="shared" si="57"/>
        <v>0</v>
      </c>
      <c r="Q255" s="106">
        <f t="shared" si="61"/>
        <v>0</v>
      </c>
      <c r="R255" s="107">
        <f t="shared" si="62"/>
        <v>0</v>
      </c>
      <c r="S255" s="108">
        <f t="shared" si="58"/>
        <v>0</v>
      </c>
      <c r="T255" s="53">
        <f t="shared" si="63"/>
        <v>0</v>
      </c>
      <c r="U255" s="106">
        <f t="shared" si="63"/>
        <v>0</v>
      </c>
      <c r="V255" s="54">
        <f t="shared" si="64"/>
        <v>0</v>
      </c>
      <c r="W255" s="51">
        <f t="shared" si="65"/>
        <v>0</v>
      </c>
      <c r="X255" s="51">
        <f t="shared" si="66"/>
        <v>0</v>
      </c>
      <c r="Y255" s="55">
        <f t="shared" si="67"/>
        <v>0</v>
      </c>
      <c r="Z255" s="54">
        <f t="shared" si="68"/>
        <v>0</v>
      </c>
      <c r="AA255" s="56">
        <f t="shared" si="69"/>
        <v>0</v>
      </c>
      <c r="AB255" s="51">
        <f t="shared" si="70"/>
        <v>0</v>
      </c>
      <c r="AC255" s="51">
        <f t="shared" si="71"/>
        <v>0</v>
      </c>
      <c r="AD255" s="53">
        <f t="shared" si="72"/>
        <v>0</v>
      </c>
      <c r="AE255" s="57"/>
      <c r="AF255" s="58"/>
      <c r="AG255" s="59"/>
      <c r="AH255" s="60"/>
      <c r="AI255" s="61" t="e">
        <f>#REF!</f>
        <v>#REF!</v>
      </c>
    </row>
    <row r="256" spans="1:35" ht="15.75" customHeight="1" x14ac:dyDescent="0.25">
      <c r="A256" s="62"/>
      <c r="B256" s="63"/>
      <c r="C256" s="38">
        <f t="shared" ref="C256:C296" si="74">B256-A256</f>
        <v>0</v>
      </c>
      <c r="D256" s="64"/>
      <c r="E256" s="65"/>
      <c r="F256" s="41"/>
      <c r="G256" s="66"/>
      <c r="H256" s="109" t="str">
        <f t="shared" si="59"/>
        <v/>
      </c>
      <c r="I256" s="41"/>
      <c r="J256" s="66"/>
      <c r="K256" s="67"/>
      <c r="L256" s="68"/>
      <c r="M256" s="69">
        <f t="shared" si="56"/>
        <v>0</v>
      </c>
      <c r="N256" s="49" t="str">
        <f t="shared" si="60"/>
        <v/>
      </c>
      <c r="O256" s="70">
        <f t="shared" si="57"/>
        <v>0</v>
      </c>
      <c r="P256" s="71">
        <f t="shared" si="57"/>
        <v>0</v>
      </c>
      <c r="Q256" s="53">
        <f t="shared" si="61"/>
        <v>0</v>
      </c>
      <c r="R256" s="51">
        <f t="shared" si="62"/>
        <v>0</v>
      </c>
      <c r="S256" s="52">
        <f t="shared" si="58"/>
        <v>0</v>
      </c>
      <c r="T256" s="53">
        <f t="shared" si="63"/>
        <v>0</v>
      </c>
      <c r="U256" s="53">
        <f t="shared" si="63"/>
        <v>0</v>
      </c>
      <c r="V256" s="54">
        <f t="shared" si="64"/>
        <v>0</v>
      </c>
      <c r="W256" s="51">
        <f t="shared" si="65"/>
        <v>0</v>
      </c>
      <c r="X256" s="51">
        <f t="shared" si="66"/>
        <v>0</v>
      </c>
      <c r="Y256" s="55">
        <f t="shared" si="67"/>
        <v>0</v>
      </c>
      <c r="Z256" s="54">
        <f t="shared" si="68"/>
        <v>0</v>
      </c>
      <c r="AA256" s="56">
        <f t="shared" si="69"/>
        <v>0</v>
      </c>
      <c r="AB256" s="51">
        <f t="shared" si="70"/>
        <v>0</v>
      </c>
      <c r="AC256" s="51">
        <f t="shared" si="71"/>
        <v>0</v>
      </c>
      <c r="AD256" s="53">
        <f t="shared" si="72"/>
        <v>0</v>
      </c>
      <c r="AE256" s="72"/>
      <c r="AF256" s="73"/>
      <c r="AG256" s="74"/>
      <c r="AH256" s="75"/>
      <c r="AI256" s="76" t="e">
        <f>#REF!</f>
        <v>#REF!</v>
      </c>
    </row>
    <row r="257" spans="1:35" ht="15.75" customHeight="1" x14ac:dyDescent="0.25">
      <c r="A257" s="62"/>
      <c r="B257" s="63"/>
      <c r="C257" s="38">
        <f t="shared" si="74"/>
        <v>0</v>
      </c>
      <c r="D257" s="64"/>
      <c r="E257" s="65"/>
      <c r="F257" s="41"/>
      <c r="G257" s="66"/>
      <c r="H257" s="109" t="str">
        <f t="shared" si="59"/>
        <v/>
      </c>
      <c r="I257" s="41"/>
      <c r="J257" s="66"/>
      <c r="K257" s="67"/>
      <c r="L257" s="68"/>
      <c r="M257" s="69">
        <f t="shared" si="56"/>
        <v>0</v>
      </c>
      <c r="N257" s="49" t="str">
        <f t="shared" si="60"/>
        <v/>
      </c>
      <c r="O257" s="70">
        <f t="shared" si="57"/>
        <v>0</v>
      </c>
      <c r="P257" s="71">
        <f t="shared" si="57"/>
        <v>0</v>
      </c>
      <c r="Q257" s="53">
        <f t="shared" si="61"/>
        <v>0</v>
      </c>
      <c r="R257" s="51">
        <f t="shared" si="62"/>
        <v>0</v>
      </c>
      <c r="S257" s="52">
        <f t="shared" si="58"/>
        <v>0</v>
      </c>
      <c r="T257" s="53">
        <f t="shared" si="63"/>
        <v>0</v>
      </c>
      <c r="U257" s="53">
        <f t="shared" si="63"/>
        <v>0</v>
      </c>
      <c r="V257" s="54">
        <f t="shared" si="64"/>
        <v>0</v>
      </c>
      <c r="W257" s="51">
        <f t="shared" si="65"/>
        <v>0</v>
      </c>
      <c r="X257" s="51">
        <f t="shared" si="66"/>
        <v>0</v>
      </c>
      <c r="Y257" s="55">
        <f t="shared" si="67"/>
        <v>0</v>
      </c>
      <c r="Z257" s="54">
        <f t="shared" si="68"/>
        <v>0</v>
      </c>
      <c r="AA257" s="56">
        <f t="shared" si="69"/>
        <v>0</v>
      </c>
      <c r="AB257" s="51">
        <f t="shared" si="70"/>
        <v>0</v>
      </c>
      <c r="AC257" s="51">
        <f t="shared" si="71"/>
        <v>0</v>
      </c>
      <c r="AD257" s="53">
        <f t="shared" si="72"/>
        <v>0</v>
      </c>
      <c r="AE257" s="72"/>
      <c r="AF257" s="73"/>
      <c r="AG257" s="74"/>
      <c r="AH257" s="75"/>
      <c r="AI257" s="76" t="e">
        <f>#REF!</f>
        <v>#REF!</v>
      </c>
    </row>
    <row r="258" spans="1:35" ht="15.75" customHeight="1" x14ac:dyDescent="0.25">
      <c r="A258" s="62"/>
      <c r="B258" s="63"/>
      <c r="C258" s="38">
        <f t="shared" si="74"/>
        <v>0</v>
      </c>
      <c r="D258" s="64"/>
      <c r="E258" s="65"/>
      <c r="F258" s="41"/>
      <c r="G258" s="66"/>
      <c r="H258" s="109" t="str">
        <f t="shared" si="59"/>
        <v/>
      </c>
      <c r="I258" s="41"/>
      <c r="J258" s="66"/>
      <c r="K258" s="67"/>
      <c r="L258" s="68"/>
      <c r="M258" s="69">
        <f t="shared" si="56"/>
        <v>0</v>
      </c>
      <c r="N258" s="49" t="str">
        <f t="shared" si="60"/>
        <v/>
      </c>
      <c r="O258" s="70">
        <f t="shared" si="57"/>
        <v>0</v>
      </c>
      <c r="P258" s="71">
        <f t="shared" si="57"/>
        <v>0</v>
      </c>
      <c r="Q258" s="53">
        <f t="shared" si="61"/>
        <v>0</v>
      </c>
      <c r="R258" s="51">
        <f t="shared" si="62"/>
        <v>0</v>
      </c>
      <c r="S258" s="52">
        <f t="shared" si="58"/>
        <v>0</v>
      </c>
      <c r="T258" s="53">
        <f t="shared" si="63"/>
        <v>0</v>
      </c>
      <c r="U258" s="53">
        <f t="shared" si="63"/>
        <v>0</v>
      </c>
      <c r="V258" s="54">
        <f t="shared" si="64"/>
        <v>0</v>
      </c>
      <c r="W258" s="51">
        <f t="shared" si="65"/>
        <v>0</v>
      </c>
      <c r="X258" s="51">
        <f t="shared" si="66"/>
        <v>0</v>
      </c>
      <c r="Y258" s="55">
        <f t="shared" si="67"/>
        <v>0</v>
      </c>
      <c r="Z258" s="54">
        <f t="shared" si="68"/>
        <v>0</v>
      </c>
      <c r="AA258" s="56">
        <f t="shared" si="69"/>
        <v>0</v>
      </c>
      <c r="AB258" s="51">
        <f t="shared" si="70"/>
        <v>0</v>
      </c>
      <c r="AC258" s="51">
        <f t="shared" si="71"/>
        <v>0</v>
      </c>
      <c r="AD258" s="53">
        <f t="shared" si="72"/>
        <v>0</v>
      </c>
      <c r="AE258" s="72"/>
      <c r="AF258" s="73"/>
      <c r="AG258" s="74"/>
      <c r="AH258" s="75"/>
      <c r="AI258" s="76" t="e">
        <f>#REF!</f>
        <v>#REF!</v>
      </c>
    </row>
    <row r="259" spans="1:35" ht="15.75" customHeight="1" x14ac:dyDescent="0.25">
      <c r="A259" s="62"/>
      <c r="B259" s="63"/>
      <c r="C259" s="38">
        <f t="shared" si="74"/>
        <v>0</v>
      </c>
      <c r="D259" s="64"/>
      <c r="E259" s="65"/>
      <c r="F259" s="41"/>
      <c r="G259" s="66"/>
      <c r="H259" s="109" t="str">
        <f t="shared" si="59"/>
        <v/>
      </c>
      <c r="I259" s="41"/>
      <c r="J259" s="66"/>
      <c r="K259" s="67"/>
      <c r="L259" s="68"/>
      <c r="M259" s="69">
        <f t="shared" ref="M259:M322" si="75">C259*24</f>
        <v>0</v>
      </c>
      <c r="N259" s="49" t="str">
        <f t="shared" si="60"/>
        <v/>
      </c>
      <c r="O259" s="70">
        <f t="shared" ref="O259:P322" si="76">(HOUR(D259)+MINUTE(D259)/60)</f>
        <v>0</v>
      </c>
      <c r="P259" s="71">
        <f t="shared" si="76"/>
        <v>0</v>
      </c>
      <c r="Q259" s="53">
        <f t="shared" si="61"/>
        <v>0</v>
      </c>
      <c r="R259" s="51">
        <f t="shared" si="62"/>
        <v>0</v>
      </c>
      <c r="S259" s="52">
        <f t="shared" ref="S259:S322" si="77">IF(H259="Entretien complet",1,0)</f>
        <v>0</v>
      </c>
      <c r="T259" s="53">
        <f t="shared" si="63"/>
        <v>0</v>
      </c>
      <c r="U259" s="53">
        <f t="shared" si="63"/>
        <v>0</v>
      </c>
      <c r="V259" s="54">
        <f t="shared" si="64"/>
        <v>0</v>
      </c>
      <c r="W259" s="51">
        <f t="shared" si="65"/>
        <v>0</v>
      </c>
      <c r="X259" s="51">
        <f t="shared" si="66"/>
        <v>0</v>
      </c>
      <c r="Y259" s="55">
        <f t="shared" si="67"/>
        <v>0</v>
      </c>
      <c r="Z259" s="54">
        <f t="shared" si="68"/>
        <v>0</v>
      </c>
      <c r="AA259" s="56">
        <f t="shared" si="69"/>
        <v>0</v>
      </c>
      <c r="AB259" s="51">
        <f t="shared" si="70"/>
        <v>0</v>
      </c>
      <c r="AC259" s="51">
        <f t="shared" si="71"/>
        <v>0</v>
      </c>
      <c r="AD259" s="53">
        <f t="shared" si="72"/>
        <v>0</v>
      </c>
      <c r="AE259" s="72" t="b">
        <v>0</v>
      </c>
      <c r="AF259" s="73"/>
      <c r="AG259" s="74" t="b">
        <v>0</v>
      </c>
      <c r="AH259" s="75" t="b">
        <v>0</v>
      </c>
      <c r="AI259" s="76" t="e">
        <f>#REF!</f>
        <v>#REF!</v>
      </c>
    </row>
    <row r="260" spans="1:35" ht="15.75" customHeight="1" x14ac:dyDescent="0.25">
      <c r="A260" s="62"/>
      <c r="B260" s="63"/>
      <c r="C260" s="38">
        <f t="shared" si="74"/>
        <v>0</v>
      </c>
      <c r="D260" s="64"/>
      <c r="E260" s="65"/>
      <c r="F260" s="41"/>
      <c r="G260" s="66"/>
      <c r="H260" s="109" t="str">
        <f t="shared" ref="H260:H323" si="78">IF(AND(A260&gt;=5/24,B260&lt;=11.92/24,A260&lt;&gt;"",B260&lt;&gt;""),"",IF(AND(A260&gt;16/24,B260&lt;24/24,A260&lt;&gt;"",B260&lt;&gt;""),"",IF(AND(A260&gt;=5/24,A260&lt;=12/24,B260&gt;=12/24,B260&lt;=15.92/24,A260&lt;&gt;"",B260&lt;&gt;""),"Déjeuner",IF(OR(AND(A260&gt;12/24,B260&lt;=15.92/24),ISBLANK(A260),ISBLANK(B260)),"",IF(AND(A260&gt;12/24,A260&lt;=15.92,B260&gt;15.92/24,B260&lt;24/24),"Goûter",IF(AND(A260&lt;=12/24,B260&gt;=16/24),"Entretien complet"))))))</f>
        <v/>
      </c>
      <c r="I260" s="41"/>
      <c r="J260" s="66"/>
      <c r="K260" s="67"/>
      <c r="L260" s="68"/>
      <c r="M260" s="69">
        <f t="shared" si="75"/>
        <v>0</v>
      </c>
      <c r="N260" s="49" t="str">
        <f t="shared" ref="N260:N323" si="79">IF(K260="Adaptation",4,IF(M260&lt;&gt;0,MAX(8,M260),""))</f>
        <v/>
      </c>
      <c r="O260" s="70">
        <f t="shared" si="76"/>
        <v>0</v>
      </c>
      <c r="P260" s="71">
        <f t="shared" si="76"/>
        <v>0</v>
      </c>
      <c r="Q260" s="53">
        <f t="shared" ref="Q260:Q323" si="80">IF(OR(AF260=TRUE,H260="Déjeuner"),1,0)</f>
        <v>0</v>
      </c>
      <c r="R260" s="51">
        <f t="shared" ref="R260:R323" si="81">IF(OR(AE260=TRUE,H260="Goûter"),1,0)</f>
        <v>0</v>
      </c>
      <c r="S260" s="52">
        <f t="shared" si="77"/>
        <v>0</v>
      </c>
      <c r="T260" s="53">
        <f t="shared" ref="T260:U323" si="82">IF(AG260=TRUE,1,0)</f>
        <v>0</v>
      </c>
      <c r="U260" s="53">
        <f t="shared" si="82"/>
        <v>0</v>
      </c>
      <c r="V260" s="54">
        <f t="shared" ref="V260:V323" si="83">IF(K260="ABSENCE ENFANT",1,0)</f>
        <v>0</v>
      </c>
      <c r="W260" s="51">
        <f t="shared" ref="W260:W323" si="84">IF(K260="CONVENANCE",1,0)</f>
        <v>0</v>
      </c>
      <c r="X260" s="51">
        <f t="shared" ref="X260:X323" si="85">IF(K260="MALADIE ENFANT",1,0)</f>
        <v>0</v>
      </c>
      <c r="Y260" s="55">
        <f t="shared" ref="Y260:Y323" si="86">IF(K260="VAC PARENTS",1,0)</f>
        <v>0</v>
      </c>
      <c r="Z260" s="54">
        <f t="shared" ref="Z260:Z323" si="87">IF(L260="BESOIN PERSONNEL",1,0)</f>
        <v>0</v>
      </c>
      <c r="AA260" s="56">
        <f t="shared" ref="AA260:AA323" si="88">IF(L260="CP",1,0)</f>
        <v>0</v>
      </c>
      <c r="AB260" s="51">
        <f t="shared" ref="AB260:AB323" si="89">IF(L260="GREVE",1,0)</f>
        <v>0</v>
      </c>
      <c r="AC260" s="51">
        <f t="shared" ref="AC260:AC323" si="90">IF(L260="MALADIE NOUNOU",1,0)</f>
        <v>0</v>
      </c>
      <c r="AD260" s="53">
        <f t="shared" ref="AD260:AD323" si="91">IF(L260="RECUP FERIE",1,0)</f>
        <v>0</v>
      </c>
      <c r="AE260" s="72" t="b">
        <v>0</v>
      </c>
      <c r="AF260" s="73"/>
      <c r="AG260" s="74" t="b">
        <v>0</v>
      </c>
      <c r="AH260" s="75" t="b">
        <v>0</v>
      </c>
      <c r="AI260" s="76" t="e">
        <f>#REF!</f>
        <v>#REF!</v>
      </c>
    </row>
    <row r="261" spans="1:35" ht="15.75" customHeight="1" x14ac:dyDescent="0.25">
      <c r="A261" s="62"/>
      <c r="B261" s="63"/>
      <c r="C261" s="38">
        <f t="shared" si="74"/>
        <v>0</v>
      </c>
      <c r="D261" s="64"/>
      <c r="E261" s="65"/>
      <c r="F261" s="41"/>
      <c r="G261" s="66"/>
      <c r="H261" s="109" t="str">
        <f t="shared" si="78"/>
        <v/>
      </c>
      <c r="I261" s="41"/>
      <c r="J261" s="66"/>
      <c r="K261" s="67"/>
      <c r="L261" s="68"/>
      <c r="M261" s="69">
        <f t="shared" si="75"/>
        <v>0</v>
      </c>
      <c r="N261" s="49" t="str">
        <f t="shared" si="79"/>
        <v/>
      </c>
      <c r="O261" s="70">
        <f t="shared" si="76"/>
        <v>0</v>
      </c>
      <c r="P261" s="71">
        <f t="shared" si="76"/>
        <v>0</v>
      </c>
      <c r="Q261" s="53">
        <f t="shared" si="80"/>
        <v>0</v>
      </c>
      <c r="R261" s="51">
        <f t="shared" si="81"/>
        <v>0</v>
      </c>
      <c r="S261" s="52">
        <f t="shared" si="77"/>
        <v>0</v>
      </c>
      <c r="T261" s="53">
        <f t="shared" si="82"/>
        <v>0</v>
      </c>
      <c r="U261" s="53">
        <f t="shared" si="82"/>
        <v>0</v>
      </c>
      <c r="V261" s="54">
        <f t="shared" si="83"/>
        <v>0</v>
      </c>
      <c r="W261" s="51">
        <f t="shared" si="84"/>
        <v>0</v>
      </c>
      <c r="X261" s="51">
        <f t="shared" si="85"/>
        <v>0</v>
      </c>
      <c r="Y261" s="55">
        <f t="shared" si="86"/>
        <v>0</v>
      </c>
      <c r="Z261" s="54">
        <f t="shared" si="87"/>
        <v>0</v>
      </c>
      <c r="AA261" s="56">
        <f t="shared" si="88"/>
        <v>0</v>
      </c>
      <c r="AB261" s="51">
        <f t="shared" si="89"/>
        <v>0</v>
      </c>
      <c r="AC261" s="51">
        <f t="shared" si="90"/>
        <v>0</v>
      </c>
      <c r="AD261" s="53">
        <f t="shared" si="91"/>
        <v>0</v>
      </c>
      <c r="AE261" s="72"/>
      <c r="AF261" s="73"/>
      <c r="AG261" s="74"/>
      <c r="AH261" s="75"/>
      <c r="AI261" s="76" t="e">
        <f>#REF!</f>
        <v>#REF!</v>
      </c>
    </row>
    <row r="262" spans="1:35" ht="15.75" customHeight="1" x14ac:dyDescent="0.25">
      <c r="A262" s="62"/>
      <c r="B262" s="63"/>
      <c r="C262" s="38">
        <f t="shared" si="74"/>
        <v>0</v>
      </c>
      <c r="D262" s="64"/>
      <c r="E262" s="65"/>
      <c r="F262" s="41"/>
      <c r="G262" s="66"/>
      <c r="H262" s="109" t="str">
        <f t="shared" si="78"/>
        <v/>
      </c>
      <c r="I262" s="41"/>
      <c r="J262" s="66"/>
      <c r="K262" s="67"/>
      <c r="L262" s="68"/>
      <c r="M262" s="69">
        <f t="shared" si="75"/>
        <v>0</v>
      </c>
      <c r="N262" s="49" t="str">
        <f t="shared" si="79"/>
        <v/>
      </c>
      <c r="O262" s="70">
        <f t="shared" si="76"/>
        <v>0</v>
      </c>
      <c r="P262" s="71">
        <f t="shared" si="76"/>
        <v>0</v>
      </c>
      <c r="Q262" s="53">
        <f t="shared" si="80"/>
        <v>0</v>
      </c>
      <c r="R262" s="51">
        <f t="shared" si="81"/>
        <v>0</v>
      </c>
      <c r="S262" s="52">
        <f t="shared" si="77"/>
        <v>0</v>
      </c>
      <c r="T262" s="53">
        <f t="shared" si="82"/>
        <v>0</v>
      </c>
      <c r="U262" s="53">
        <f t="shared" si="82"/>
        <v>0</v>
      </c>
      <c r="V262" s="54">
        <f t="shared" si="83"/>
        <v>0</v>
      </c>
      <c r="W262" s="51">
        <f t="shared" si="84"/>
        <v>0</v>
      </c>
      <c r="X262" s="51">
        <f t="shared" si="85"/>
        <v>0</v>
      </c>
      <c r="Y262" s="55">
        <f t="shared" si="86"/>
        <v>0</v>
      </c>
      <c r="Z262" s="54">
        <f t="shared" si="87"/>
        <v>0</v>
      </c>
      <c r="AA262" s="56">
        <f t="shared" si="88"/>
        <v>0</v>
      </c>
      <c r="AB262" s="51">
        <f t="shared" si="89"/>
        <v>0</v>
      </c>
      <c r="AC262" s="51">
        <f t="shared" si="90"/>
        <v>0</v>
      </c>
      <c r="AD262" s="53">
        <f t="shared" si="91"/>
        <v>0</v>
      </c>
      <c r="AE262" s="72"/>
      <c r="AF262" s="73"/>
      <c r="AG262" s="74"/>
      <c r="AH262" s="75"/>
      <c r="AI262" s="76" t="e">
        <f>#REF!</f>
        <v>#REF!</v>
      </c>
    </row>
    <row r="263" spans="1:35" ht="15.75" customHeight="1" x14ac:dyDescent="0.25">
      <c r="A263" s="62"/>
      <c r="B263" s="63"/>
      <c r="C263" s="38">
        <f t="shared" si="74"/>
        <v>0</v>
      </c>
      <c r="D263" s="64"/>
      <c r="E263" s="65"/>
      <c r="F263" s="41"/>
      <c r="G263" s="66"/>
      <c r="H263" s="109" t="str">
        <f t="shared" si="78"/>
        <v/>
      </c>
      <c r="I263" s="41"/>
      <c r="J263" s="66"/>
      <c r="K263" s="67"/>
      <c r="L263" s="68"/>
      <c r="M263" s="69">
        <f t="shared" si="75"/>
        <v>0</v>
      </c>
      <c r="N263" s="49" t="str">
        <f t="shared" si="79"/>
        <v/>
      </c>
      <c r="O263" s="70">
        <f t="shared" si="76"/>
        <v>0</v>
      </c>
      <c r="P263" s="71">
        <f t="shared" si="76"/>
        <v>0</v>
      </c>
      <c r="Q263" s="53">
        <f t="shared" si="80"/>
        <v>0</v>
      </c>
      <c r="R263" s="51">
        <f t="shared" si="81"/>
        <v>0</v>
      </c>
      <c r="S263" s="52">
        <f t="shared" si="77"/>
        <v>0</v>
      </c>
      <c r="T263" s="53">
        <f t="shared" si="82"/>
        <v>0</v>
      </c>
      <c r="U263" s="53">
        <f t="shared" si="82"/>
        <v>0</v>
      </c>
      <c r="V263" s="54">
        <f t="shared" si="83"/>
        <v>0</v>
      </c>
      <c r="W263" s="51">
        <f t="shared" si="84"/>
        <v>0</v>
      </c>
      <c r="X263" s="51">
        <f t="shared" si="85"/>
        <v>0</v>
      </c>
      <c r="Y263" s="55">
        <f t="shared" si="86"/>
        <v>0</v>
      </c>
      <c r="Z263" s="54">
        <f t="shared" si="87"/>
        <v>0</v>
      </c>
      <c r="AA263" s="56">
        <f t="shared" si="88"/>
        <v>0</v>
      </c>
      <c r="AB263" s="51">
        <f t="shared" si="89"/>
        <v>0</v>
      </c>
      <c r="AC263" s="51">
        <f t="shared" si="90"/>
        <v>0</v>
      </c>
      <c r="AD263" s="53">
        <f t="shared" si="91"/>
        <v>0</v>
      </c>
      <c r="AE263" s="72"/>
      <c r="AF263" s="73"/>
      <c r="AG263" s="74"/>
      <c r="AH263" s="75"/>
      <c r="AI263" s="76" t="e">
        <f>#REF!</f>
        <v>#REF!</v>
      </c>
    </row>
    <row r="264" spans="1:35" ht="15.75" customHeight="1" x14ac:dyDescent="0.25">
      <c r="A264" s="62"/>
      <c r="B264" s="63"/>
      <c r="C264" s="38">
        <f t="shared" si="74"/>
        <v>0</v>
      </c>
      <c r="D264" s="64"/>
      <c r="E264" s="65"/>
      <c r="F264" s="41"/>
      <c r="G264" s="66"/>
      <c r="H264" s="109" t="str">
        <f t="shared" si="78"/>
        <v/>
      </c>
      <c r="I264" s="41"/>
      <c r="J264" s="66"/>
      <c r="K264" s="67"/>
      <c r="L264" s="68"/>
      <c r="M264" s="69">
        <f t="shared" si="75"/>
        <v>0</v>
      </c>
      <c r="N264" s="49" t="str">
        <f t="shared" si="79"/>
        <v/>
      </c>
      <c r="O264" s="70">
        <f t="shared" si="76"/>
        <v>0</v>
      </c>
      <c r="P264" s="71">
        <f t="shared" si="76"/>
        <v>0</v>
      </c>
      <c r="Q264" s="53">
        <f t="shared" si="80"/>
        <v>0</v>
      </c>
      <c r="R264" s="51">
        <f t="shared" si="81"/>
        <v>0</v>
      </c>
      <c r="S264" s="52">
        <f t="shared" si="77"/>
        <v>0</v>
      </c>
      <c r="T264" s="53">
        <f t="shared" si="82"/>
        <v>0</v>
      </c>
      <c r="U264" s="53">
        <f t="shared" si="82"/>
        <v>0</v>
      </c>
      <c r="V264" s="54">
        <f t="shared" si="83"/>
        <v>0</v>
      </c>
      <c r="W264" s="51">
        <f t="shared" si="84"/>
        <v>0</v>
      </c>
      <c r="X264" s="51">
        <f t="shared" si="85"/>
        <v>0</v>
      </c>
      <c r="Y264" s="55">
        <f t="shared" si="86"/>
        <v>0</v>
      </c>
      <c r="Z264" s="54">
        <f t="shared" si="87"/>
        <v>0</v>
      </c>
      <c r="AA264" s="56">
        <f t="shared" si="88"/>
        <v>0</v>
      </c>
      <c r="AB264" s="51">
        <f t="shared" si="89"/>
        <v>0</v>
      </c>
      <c r="AC264" s="51">
        <f t="shared" si="90"/>
        <v>0</v>
      </c>
      <c r="AD264" s="53">
        <f t="shared" si="91"/>
        <v>0</v>
      </c>
      <c r="AE264" s="72"/>
      <c r="AF264" s="73"/>
      <c r="AG264" s="74"/>
      <c r="AH264" s="75"/>
      <c r="AI264" s="76" t="e">
        <f>#REF!</f>
        <v>#REF!</v>
      </c>
    </row>
    <row r="265" spans="1:35" ht="15.75" customHeight="1" x14ac:dyDescent="0.25">
      <c r="A265" s="62"/>
      <c r="B265" s="63"/>
      <c r="C265" s="38">
        <f t="shared" si="74"/>
        <v>0</v>
      </c>
      <c r="D265" s="64"/>
      <c r="E265" s="65"/>
      <c r="F265" s="41"/>
      <c r="G265" s="66"/>
      <c r="H265" s="109" t="str">
        <f t="shared" si="78"/>
        <v/>
      </c>
      <c r="I265" s="41"/>
      <c r="J265" s="66"/>
      <c r="K265" s="67"/>
      <c r="L265" s="68"/>
      <c r="M265" s="69">
        <f t="shared" si="75"/>
        <v>0</v>
      </c>
      <c r="N265" s="49" t="str">
        <f t="shared" si="79"/>
        <v/>
      </c>
      <c r="O265" s="70">
        <f t="shared" si="76"/>
        <v>0</v>
      </c>
      <c r="P265" s="71">
        <f t="shared" si="76"/>
        <v>0</v>
      </c>
      <c r="Q265" s="53">
        <f t="shared" si="80"/>
        <v>0</v>
      </c>
      <c r="R265" s="51">
        <f t="shared" si="81"/>
        <v>0</v>
      </c>
      <c r="S265" s="52">
        <f t="shared" si="77"/>
        <v>0</v>
      </c>
      <c r="T265" s="53">
        <f t="shared" si="82"/>
        <v>0</v>
      </c>
      <c r="U265" s="53">
        <f t="shared" si="82"/>
        <v>0</v>
      </c>
      <c r="V265" s="54">
        <f t="shared" si="83"/>
        <v>0</v>
      </c>
      <c r="W265" s="51">
        <f t="shared" si="84"/>
        <v>0</v>
      </c>
      <c r="X265" s="51">
        <f t="shared" si="85"/>
        <v>0</v>
      </c>
      <c r="Y265" s="55">
        <f t="shared" si="86"/>
        <v>0</v>
      </c>
      <c r="Z265" s="54">
        <f t="shared" si="87"/>
        <v>0</v>
      </c>
      <c r="AA265" s="56">
        <f t="shared" si="88"/>
        <v>0</v>
      </c>
      <c r="AB265" s="51">
        <f t="shared" si="89"/>
        <v>0</v>
      </c>
      <c r="AC265" s="51">
        <f t="shared" si="90"/>
        <v>0</v>
      </c>
      <c r="AD265" s="53">
        <f t="shared" si="91"/>
        <v>0</v>
      </c>
      <c r="AE265" s="72"/>
      <c r="AF265" s="73"/>
      <c r="AG265" s="74"/>
      <c r="AH265" s="75"/>
      <c r="AI265" s="76" t="e">
        <f>#REF!</f>
        <v>#REF!</v>
      </c>
    </row>
    <row r="266" spans="1:35" ht="15.75" customHeight="1" x14ac:dyDescent="0.25">
      <c r="A266" s="62"/>
      <c r="B266" s="63"/>
      <c r="C266" s="38">
        <f t="shared" si="74"/>
        <v>0</v>
      </c>
      <c r="D266" s="64"/>
      <c r="E266" s="65"/>
      <c r="F266" s="41"/>
      <c r="G266" s="66"/>
      <c r="H266" s="109" t="str">
        <f t="shared" si="78"/>
        <v/>
      </c>
      <c r="I266" s="41"/>
      <c r="J266" s="66"/>
      <c r="K266" s="67"/>
      <c r="L266" s="68"/>
      <c r="M266" s="69">
        <f t="shared" si="75"/>
        <v>0</v>
      </c>
      <c r="N266" s="49" t="str">
        <f t="shared" si="79"/>
        <v/>
      </c>
      <c r="O266" s="70">
        <f t="shared" si="76"/>
        <v>0</v>
      </c>
      <c r="P266" s="71">
        <f t="shared" si="76"/>
        <v>0</v>
      </c>
      <c r="Q266" s="53">
        <f t="shared" si="80"/>
        <v>0</v>
      </c>
      <c r="R266" s="51">
        <f t="shared" si="81"/>
        <v>0</v>
      </c>
      <c r="S266" s="52">
        <f t="shared" si="77"/>
        <v>0</v>
      </c>
      <c r="T266" s="53">
        <f t="shared" si="82"/>
        <v>0</v>
      </c>
      <c r="U266" s="53">
        <f t="shared" si="82"/>
        <v>0</v>
      </c>
      <c r="V266" s="54">
        <f t="shared" si="83"/>
        <v>0</v>
      </c>
      <c r="W266" s="51">
        <f t="shared" si="84"/>
        <v>0</v>
      </c>
      <c r="X266" s="51">
        <f t="shared" si="85"/>
        <v>0</v>
      </c>
      <c r="Y266" s="55">
        <f t="shared" si="86"/>
        <v>0</v>
      </c>
      <c r="Z266" s="54">
        <f t="shared" si="87"/>
        <v>0</v>
      </c>
      <c r="AA266" s="56">
        <f t="shared" si="88"/>
        <v>0</v>
      </c>
      <c r="AB266" s="51">
        <f t="shared" si="89"/>
        <v>0</v>
      </c>
      <c r="AC266" s="51">
        <f t="shared" si="90"/>
        <v>0</v>
      </c>
      <c r="AD266" s="53">
        <f t="shared" si="91"/>
        <v>0</v>
      </c>
      <c r="AE266" s="72"/>
      <c r="AF266" s="73"/>
      <c r="AG266" s="74"/>
      <c r="AH266" s="75"/>
      <c r="AI266" s="76" t="e">
        <f>#REF!</f>
        <v>#REF!</v>
      </c>
    </row>
    <row r="267" spans="1:35" ht="15.75" customHeight="1" x14ac:dyDescent="0.25">
      <c r="A267" s="62"/>
      <c r="B267" s="63"/>
      <c r="C267" s="38">
        <f t="shared" si="74"/>
        <v>0</v>
      </c>
      <c r="D267" s="64"/>
      <c r="E267" s="65"/>
      <c r="F267" s="41"/>
      <c r="G267" s="66"/>
      <c r="H267" s="109" t="str">
        <f t="shared" si="78"/>
        <v/>
      </c>
      <c r="I267" s="41"/>
      <c r="J267" s="66"/>
      <c r="K267" s="67"/>
      <c r="L267" s="68"/>
      <c r="M267" s="69">
        <f t="shared" si="75"/>
        <v>0</v>
      </c>
      <c r="N267" s="49" t="str">
        <f t="shared" si="79"/>
        <v/>
      </c>
      <c r="O267" s="70">
        <f t="shared" si="76"/>
        <v>0</v>
      </c>
      <c r="P267" s="71">
        <f t="shared" si="76"/>
        <v>0</v>
      </c>
      <c r="Q267" s="53">
        <f t="shared" si="80"/>
        <v>0</v>
      </c>
      <c r="R267" s="51">
        <f t="shared" si="81"/>
        <v>0</v>
      </c>
      <c r="S267" s="52">
        <f t="shared" si="77"/>
        <v>0</v>
      </c>
      <c r="T267" s="53">
        <f t="shared" si="82"/>
        <v>0</v>
      </c>
      <c r="U267" s="53">
        <f t="shared" si="82"/>
        <v>0</v>
      </c>
      <c r="V267" s="54">
        <f t="shared" si="83"/>
        <v>0</v>
      </c>
      <c r="W267" s="51">
        <f t="shared" si="84"/>
        <v>0</v>
      </c>
      <c r="X267" s="51">
        <f t="shared" si="85"/>
        <v>0</v>
      </c>
      <c r="Y267" s="55">
        <f t="shared" si="86"/>
        <v>0</v>
      </c>
      <c r="Z267" s="54">
        <f t="shared" si="87"/>
        <v>0</v>
      </c>
      <c r="AA267" s="56">
        <f t="shared" si="88"/>
        <v>0</v>
      </c>
      <c r="AB267" s="51">
        <f t="shared" si="89"/>
        <v>0</v>
      </c>
      <c r="AC267" s="51">
        <f t="shared" si="90"/>
        <v>0</v>
      </c>
      <c r="AD267" s="53">
        <f t="shared" si="91"/>
        <v>0</v>
      </c>
      <c r="AE267" s="72"/>
      <c r="AF267" s="73"/>
      <c r="AG267" s="74"/>
      <c r="AH267" s="75"/>
      <c r="AI267" s="76" t="e">
        <f>#REF!</f>
        <v>#REF!</v>
      </c>
    </row>
    <row r="268" spans="1:35" ht="15.75" customHeight="1" x14ac:dyDescent="0.25">
      <c r="A268" s="62"/>
      <c r="B268" s="63"/>
      <c r="C268" s="38">
        <f t="shared" si="74"/>
        <v>0</v>
      </c>
      <c r="D268" s="64"/>
      <c r="E268" s="65"/>
      <c r="F268" s="41"/>
      <c r="G268" s="66"/>
      <c r="H268" s="109" t="str">
        <f t="shared" si="78"/>
        <v/>
      </c>
      <c r="I268" s="41"/>
      <c r="J268" s="66"/>
      <c r="K268" s="67"/>
      <c r="L268" s="68"/>
      <c r="M268" s="69">
        <f t="shared" si="75"/>
        <v>0</v>
      </c>
      <c r="N268" s="49" t="str">
        <f t="shared" si="79"/>
        <v/>
      </c>
      <c r="O268" s="70">
        <f t="shared" si="76"/>
        <v>0</v>
      </c>
      <c r="P268" s="71">
        <f t="shared" si="76"/>
        <v>0</v>
      </c>
      <c r="Q268" s="53">
        <f t="shared" si="80"/>
        <v>0</v>
      </c>
      <c r="R268" s="51">
        <f t="shared" si="81"/>
        <v>0</v>
      </c>
      <c r="S268" s="52">
        <f t="shared" si="77"/>
        <v>0</v>
      </c>
      <c r="T268" s="53">
        <f t="shared" si="82"/>
        <v>0</v>
      </c>
      <c r="U268" s="53">
        <f t="shared" si="82"/>
        <v>0</v>
      </c>
      <c r="V268" s="54">
        <f t="shared" si="83"/>
        <v>0</v>
      </c>
      <c r="W268" s="51">
        <f t="shared" si="84"/>
        <v>0</v>
      </c>
      <c r="X268" s="51">
        <f t="shared" si="85"/>
        <v>0</v>
      </c>
      <c r="Y268" s="55">
        <f t="shared" si="86"/>
        <v>0</v>
      </c>
      <c r="Z268" s="54">
        <f t="shared" si="87"/>
        <v>0</v>
      </c>
      <c r="AA268" s="56">
        <f t="shared" si="88"/>
        <v>0</v>
      </c>
      <c r="AB268" s="51">
        <f t="shared" si="89"/>
        <v>0</v>
      </c>
      <c r="AC268" s="51">
        <f t="shared" si="90"/>
        <v>0</v>
      </c>
      <c r="AD268" s="53">
        <f t="shared" si="91"/>
        <v>0</v>
      </c>
      <c r="AE268" s="72"/>
      <c r="AF268" s="73"/>
      <c r="AG268" s="74"/>
      <c r="AH268" s="75"/>
      <c r="AI268" s="76" t="e">
        <f>#REF!</f>
        <v>#REF!</v>
      </c>
    </row>
    <row r="269" spans="1:35" ht="15.75" customHeight="1" x14ac:dyDescent="0.25">
      <c r="A269" s="62"/>
      <c r="B269" s="63"/>
      <c r="C269" s="38">
        <f t="shared" si="74"/>
        <v>0</v>
      </c>
      <c r="D269" s="64"/>
      <c r="E269" s="65"/>
      <c r="F269" s="41"/>
      <c r="G269" s="66"/>
      <c r="H269" s="109" t="str">
        <f t="shared" si="78"/>
        <v/>
      </c>
      <c r="I269" s="41"/>
      <c r="J269" s="66"/>
      <c r="K269" s="67"/>
      <c r="L269" s="68"/>
      <c r="M269" s="69">
        <f t="shared" si="75"/>
        <v>0</v>
      </c>
      <c r="N269" s="49" t="str">
        <f t="shared" si="79"/>
        <v/>
      </c>
      <c r="O269" s="70">
        <f t="shared" si="76"/>
        <v>0</v>
      </c>
      <c r="P269" s="71">
        <f t="shared" si="76"/>
        <v>0</v>
      </c>
      <c r="Q269" s="53">
        <f t="shared" si="80"/>
        <v>0</v>
      </c>
      <c r="R269" s="51">
        <f t="shared" si="81"/>
        <v>0</v>
      </c>
      <c r="S269" s="52">
        <f t="shared" si="77"/>
        <v>0</v>
      </c>
      <c r="T269" s="53">
        <f t="shared" si="82"/>
        <v>0</v>
      </c>
      <c r="U269" s="53">
        <f t="shared" si="82"/>
        <v>0</v>
      </c>
      <c r="V269" s="54">
        <f t="shared" si="83"/>
        <v>0</v>
      </c>
      <c r="W269" s="51">
        <f t="shared" si="84"/>
        <v>0</v>
      </c>
      <c r="X269" s="51">
        <f t="shared" si="85"/>
        <v>0</v>
      </c>
      <c r="Y269" s="55">
        <f t="shared" si="86"/>
        <v>0</v>
      </c>
      <c r="Z269" s="54">
        <f t="shared" si="87"/>
        <v>0</v>
      </c>
      <c r="AA269" s="56">
        <f t="shared" si="88"/>
        <v>0</v>
      </c>
      <c r="AB269" s="51">
        <f t="shared" si="89"/>
        <v>0</v>
      </c>
      <c r="AC269" s="51">
        <f t="shared" si="90"/>
        <v>0</v>
      </c>
      <c r="AD269" s="53">
        <f t="shared" si="91"/>
        <v>0</v>
      </c>
      <c r="AE269" s="72"/>
      <c r="AF269" s="73"/>
      <c r="AG269" s="74"/>
      <c r="AH269" s="75"/>
      <c r="AI269" s="76" t="e">
        <f>#REF!</f>
        <v>#REF!</v>
      </c>
    </row>
    <row r="270" spans="1:35" ht="15.75" customHeight="1" x14ac:dyDescent="0.25">
      <c r="A270" s="62"/>
      <c r="B270" s="63"/>
      <c r="C270" s="38">
        <f t="shared" si="74"/>
        <v>0</v>
      </c>
      <c r="D270" s="64"/>
      <c r="E270" s="65"/>
      <c r="F270" s="41"/>
      <c r="G270" s="66"/>
      <c r="H270" s="109" t="str">
        <f t="shared" si="78"/>
        <v/>
      </c>
      <c r="I270" s="41"/>
      <c r="J270" s="66"/>
      <c r="K270" s="67"/>
      <c r="L270" s="68"/>
      <c r="M270" s="69">
        <f t="shared" si="75"/>
        <v>0</v>
      </c>
      <c r="N270" s="49" t="str">
        <f t="shared" si="79"/>
        <v/>
      </c>
      <c r="O270" s="70">
        <f t="shared" si="76"/>
        <v>0</v>
      </c>
      <c r="P270" s="71">
        <f t="shared" si="76"/>
        <v>0</v>
      </c>
      <c r="Q270" s="53">
        <f t="shared" si="80"/>
        <v>0</v>
      </c>
      <c r="R270" s="51">
        <f t="shared" si="81"/>
        <v>0</v>
      </c>
      <c r="S270" s="52">
        <f t="shared" si="77"/>
        <v>0</v>
      </c>
      <c r="T270" s="53">
        <f t="shared" si="82"/>
        <v>0</v>
      </c>
      <c r="U270" s="53">
        <f t="shared" si="82"/>
        <v>0</v>
      </c>
      <c r="V270" s="54">
        <f t="shared" si="83"/>
        <v>0</v>
      </c>
      <c r="W270" s="51">
        <f t="shared" si="84"/>
        <v>0</v>
      </c>
      <c r="X270" s="51">
        <f t="shared" si="85"/>
        <v>0</v>
      </c>
      <c r="Y270" s="55">
        <f t="shared" si="86"/>
        <v>0</v>
      </c>
      <c r="Z270" s="54">
        <f t="shared" si="87"/>
        <v>0</v>
      </c>
      <c r="AA270" s="56">
        <f t="shared" si="88"/>
        <v>0</v>
      </c>
      <c r="AB270" s="51">
        <f t="shared" si="89"/>
        <v>0</v>
      </c>
      <c r="AC270" s="51">
        <f t="shared" si="90"/>
        <v>0</v>
      </c>
      <c r="AD270" s="53">
        <f t="shared" si="91"/>
        <v>0</v>
      </c>
      <c r="AE270" s="72"/>
      <c r="AF270" s="73"/>
      <c r="AG270" s="74"/>
      <c r="AH270" s="75"/>
      <c r="AI270" s="76" t="e">
        <f>#REF!</f>
        <v>#REF!</v>
      </c>
    </row>
    <row r="271" spans="1:35" ht="15.75" customHeight="1" x14ac:dyDescent="0.25">
      <c r="A271" s="62"/>
      <c r="B271" s="63"/>
      <c r="C271" s="38">
        <f t="shared" si="74"/>
        <v>0</v>
      </c>
      <c r="D271" s="64"/>
      <c r="E271" s="65"/>
      <c r="F271" s="41"/>
      <c r="G271" s="66"/>
      <c r="H271" s="109" t="str">
        <f t="shared" si="78"/>
        <v/>
      </c>
      <c r="I271" s="41"/>
      <c r="J271" s="66"/>
      <c r="K271" s="67"/>
      <c r="L271" s="68"/>
      <c r="M271" s="69">
        <f t="shared" si="75"/>
        <v>0</v>
      </c>
      <c r="N271" s="49" t="str">
        <f t="shared" si="79"/>
        <v/>
      </c>
      <c r="O271" s="70">
        <f t="shared" si="76"/>
        <v>0</v>
      </c>
      <c r="P271" s="71">
        <f t="shared" si="76"/>
        <v>0</v>
      </c>
      <c r="Q271" s="53">
        <f t="shared" si="80"/>
        <v>0</v>
      </c>
      <c r="R271" s="51">
        <f t="shared" si="81"/>
        <v>0</v>
      </c>
      <c r="S271" s="52">
        <f t="shared" si="77"/>
        <v>0</v>
      </c>
      <c r="T271" s="53">
        <f t="shared" si="82"/>
        <v>0</v>
      </c>
      <c r="U271" s="53">
        <f t="shared" si="82"/>
        <v>0</v>
      </c>
      <c r="V271" s="54">
        <f t="shared" si="83"/>
        <v>0</v>
      </c>
      <c r="W271" s="51">
        <f t="shared" si="84"/>
        <v>0</v>
      </c>
      <c r="X271" s="51">
        <f t="shared" si="85"/>
        <v>0</v>
      </c>
      <c r="Y271" s="55">
        <f t="shared" si="86"/>
        <v>0</v>
      </c>
      <c r="Z271" s="54">
        <f t="shared" si="87"/>
        <v>0</v>
      </c>
      <c r="AA271" s="56">
        <f t="shared" si="88"/>
        <v>0</v>
      </c>
      <c r="AB271" s="51">
        <f t="shared" si="89"/>
        <v>0</v>
      </c>
      <c r="AC271" s="51">
        <f t="shared" si="90"/>
        <v>0</v>
      </c>
      <c r="AD271" s="53">
        <f t="shared" si="91"/>
        <v>0</v>
      </c>
      <c r="AE271" s="72"/>
      <c r="AF271" s="73"/>
      <c r="AG271" s="74"/>
      <c r="AH271" s="75"/>
      <c r="AI271" s="76" t="e">
        <f>#REF!</f>
        <v>#REF!</v>
      </c>
    </row>
    <row r="272" spans="1:35" ht="15.75" customHeight="1" x14ac:dyDescent="0.25">
      <c r="A272" s="62"/>
      <c r="B272" s="63"/>
      <c r="C272" s="38">
        <f t="shared" si="74"/>
        <v>0</v>
      </c>
      <c r="D272" s="64"/>
      <c r="E272" s="65"/>
      <c r="F272" s="41"/>
      <c r="G272" s="66"/>
      <c r="H272" s="109" t="str">
        <f t="shared" si="78"/>
        <v/>
      </c>
      <c r="I272" s="41"/>
      <c r="J272" s="66"/>
      <c r="K272" s="67"/>
      <c r="L272" s="68"/>
      <c r="M272" s="69">
        <f t="shared" si="75"/>
        <v>0</v>
      </c>
      <c r="N272" s="49" t="str">
        <f t="shared" si="79"/>
        <v/>
      </c>
      <c r="O272" s="70">
        <f t="shared" si="76"/>
        <v>0</v>
      </c>
      <c r="P272" s="71">
        <f t="shared" si="76"/>
        <v>0</v>
      </c>
      <c r="Q272" s="53">
        <f t="shared" si="80"/>
        <v>0</v>
      </c>
      <c r="R272" s="51">
        <f t="shared" si="81"/>
        <v>0</v>
      </c>
      <c r="S272" s="52">
        <f t="shared" si="77"/>
        <v>0</v>
      </c>
      <c r="T272" s="53">
        <f t="shared" si="82"/>
        <v>0</v>
      </c>
      <c r="U272" s="53">
        <f t="shared" si="82"/>
        <v>0</v>
      </c>
      <c r="V272" s="54">
        <f t="shared" si="83"/>
        <v>0</v>
      </c>
      <c r="W272" s="51">
        <f t="shared" si="84"/>
        <v>0</v>
      </c>
      <c r="X272" s="51">
        <f t="shared" si="85"/>
        <v>0</v>
      </c>
      <c r="Y272" s="55">
        <f t="shared" si="86"/>
        <v>0</v>
      </c>
      <c r="Z272" s="54">
        <f t="shared" si="87"/>
        <v>0</v>
      </c>
      <c r="AA272" s="56">
        <f t="shared" si="88"/>
        <v>0</v>
      </c>
      <c r="AB272" s="51">
        <f t="shared" si="89"/>
        <v>0</v>
      </c>
      <c r="AC272" s="51">
        <f t="shared" si="90"/>
        <v>0</v>
      </c>
      <c r="AD272" s="53">
        <f t="shared" si="91"/>
        <v>0</v>
      </c>
      <c r="AE272" s="72"/>
      <c r="AF272" s="73"/>
      <c r="AG272" s="74"/>
      <c r="AH272" s="75"/>
      <c r="AI272" s="76" t="e">
        <f>#REF!</f>
        <v>#REF!</v>
      </c>
    </row>
    <row r="273" spans="1:35" ht="15.75" customHeight="1" x14ac:dyDescent="0.25">
      <c r="A273" s="62"/>
      <c r="B273" s="63"/>
      <c r="C273" s="38">
        <f t="shared" si="74"/>
        <v>0</v>
      </c>
      <c r="D273" s="64"/>
      <c r="E273" s="65"/>
      <c r="F273" s="41"/>
      <c r="G273" s="66"/>
      <c r="H273" s="109" t="str">
        <f t="shared" si="78"/>
        <v/>
      </c>
      <c r="I273" s="41"/>
      <c r="J273" s="66"/>
      <c r="K273" s="67"/>
      <c r="L273" s="68"/>
      <c r="M273" s="69">
        <f t="shared" si="75"/>
        <v>0</v>
      </c>
      <c r="N273" s="49" t="str">
        <f t="shared" si="79"/>
        <v/>
      </c>
      <c r="O273" s="70">
        <f t="shared" si="76"/>
        <v>0</v>
      </c>
      <c r="P273" s="71">
        <f t="shared" si="76"/>
        <v>0</v>
      </c>
      <c r="Q273" s="53">
        <f t="shared" si="80"/>
        <v>0</v>
      </c>
      <c r="R273" s="51">
        <f t="shared" si="81"/>
        <v>0</v>
      </c>
      <c r="S273" s="52">
        <f t="shared" si="77"/>
        <v>0</v>
      </c>
      <c r="T273" s="53">
        <f t="shared" si="82"/>
        <v>0</v>
      </c>
      <c r="U273" s="53">
        <f t="shared" si="82"/>
        <v>0</v>
      </c>
      <c r="V273" s="54">
        <f t="shared" si="83"/>
        <v>0</v>
      </c>
      <c r="W273" s="51">
        <f t="shared" si="84"/>
        <v>0</v>
      </c>
      <c r="X273" s="51">
        <f t="shared" si="85"/>
        <v>0</v>
      </c>
      <c r="Y273" s="55">
        <f t="shared" si="86"/>
        <v>0</v>
      </c>
      <c r="Z273" s="54">
        <f t="shared" si="87"/>
        <v>0</v>
      </c>
      <c r="AA273" s="56">
        <f t="shared" si="88"/>
        <v>0</v>
      </c>
      <c r="AB273" s="51">
        <f t="shared" si="89"/>
        <v>0</v>
      </c>
      <c r="AC273" s="51">
        <f t="shared" si="90"/>
        <v>0</v>
      </c>
      <c r="AD273" s="53">
        <f t="shared" si="91"/>
        <v>0</v>
      </c>
      <c r="AE273" s="72"/>
      <c r="AF273" s="73"/>
      <c r="AG273" s="74"/>
      <c r="AH273" s="75"/>
      <c r="AI273" s="76" t="e">
        <f>#REF!</f>
        <v>#REF!</v>
      </c>
    </row>
    <row r="274" spans="1:35" ht="15.75" customHeight="1" x14ac:dyDescent="0.25">
      <c r="A274" s="62"/>
      <c r="B274" s="63"/>
      <c r="C274" s="38">
        <f t="shared" si="74"/>
        <v>0</v>
      </c>
      <c r="D274" s="64"/>
      <c r="E274" s="65"/>
      <c r="F274" s="41"/>
      <c r="G274" s="66"/>
      <c r="H274" s="109" t="str">
        <f t="shared" si="78"/>
        <v/>
      </c>
      <c r="I274" s="41"/>
      <c r="J274" s="66"/>
      <c r="K274" s="67"/>
      <c r="L274" s="68"/>
      <c r="M274" s="69">
        <f t="shared" si="75"/>
        <v>0</v>
      </c>
      <c r="N274" s="49" t="str">
        <f t="shared" si="79"/>
        <v/>
      </c>
      <c r="O274" s="70">
        <f t="shared" si="76"/>
        <v>0</v>
      </c>
      <c r="P274" s="71">
        <f t="shared" si="76"/>
        <v>0</v>
      </c>
      <c r="Q274" s="53">
        <f t="shared" si="80"/>
        <v>0</v>
      </c>
      <c r="R274" s="51">
        <f t="shared" si="81"/>
        <v>0</v>
      </c>
      <c r="S274" s="52">
        <f t="shared" si="77"/>
        <v>0</v>
      </c>
      <c r="T274" s="53">
        <f t="shared" si="82"/>
        <v>0</v>
      </c>
      <c r="U274" s="53">
        <f t="shared" si="82"/>
        <v>0</v>
      </c>
      <c r="V274" s="54">
        <f t="shared" si="83"/>
        <v>0</v>
      </c>
      <c r="W274" s="51">
        <f t="shared" si="84"/>
        <v>0</v>
      </c>
      <c r="X274" s="51">
        <f t="shared" si="85"/>
        <v>0</v>
      </c>
      <c r="Y274" s="55">
        <f t="shared" si="86"/>
        <v>0</v>
      </c>
      <c r="Z274" s="54">
        <f t="shared" si="87"/>
        <v>0</v>
      </c>
      <c r="AA274" s="56">
        <f t="shared" si="88"/>
        <v>0</v>
      </c>
      <c r="AB274" s="51">
        <f t="shared" si="89"/>
        <v>0</v>
      </c>
      <c r="AC274" s="51">
        <f t="shared" si="90"/>
        <v>0</v>
      </c>
      <c r="AD274" s="53">
        <f t="shared" si="91"/>
        <v>0</v>
      </c>
      <c r="AE274" s="72"/>
      <c r="AF274" s="73"/>
      <c r="AG274" s="74"/>
      <c r="AH274" s="75"/>
      <c r="AI274" s="76" t="e">
        <f>#REF!</f>
        <v>#REF!</v>
      </c>
    </row>
    <row r="275" spans="1:35" ht="15.75" customHeight="1" x14ac:dyDescent="0.25">
      <c r="A275" s="62"/>
      <c r="B275" s="63"/>
      <c r="C275" s="38">
        <f t="shared" si="74"/>
        <v>0</v>
      </c>
      <c r="D275" s="64"/>
      <c r="E275" s="65"/>
      <c r="F275" s="41"/>
      <c r="G275" s="66"/>
      <c r="H275" s="109" t="str">
        <f t="shared" si="78"/>
        <v/>
      </c>
      <c r="I275" s="41"/>
      <c r="J275" s="66"/>
      <c r="K275" s="67"/>
      <c r="L275" s="68"/>
      <c r="M275" s="69">
        <f t="shared" si="75"/>
        <v>0</v>
      </c>
      <c r="N275" s="49" t="str">
        <f t="shared" si="79"/>
        <v/>
      </c>
      <c r="O275" s="70">
        <f t="shared" si="76"/>
        <v>0</v>
      </c>
      <c r="P275" s="71">
        <f t="shared" si="76"/>
        <v>0</v>
      </c>
      <c r="Q275" s="53">
        <f t="shared" si="80"/>
        <v>0</v>
      </c>
      <c r="R275" s="51">
        <f t="shared" si="81"/>
        <v>0</v>
      </c>
      <c r="S275" s="52">
        <f t="shared" si="77"/>
        <v>0</v>
      </c>
      <c r="T275" s="53">
        <f t="shared" si="82"/>
        <v>0</v>
      </c>
      <c r="U275" s="53">
        <f t="shared" si="82"/>
        <v>0</v>
      </c>
      <c r="V275" s="54">
        <f t="shared" si="83"/>
        <v>0</v>
      </c>
      <c r="W275" s="51">
        <f t="shared" si="84"/>
        <v>0</v>
      </c>
      <c r="X275" s="51">
        <f t="shared" si="85"/>
        <v>0</v>
      </c>
      <c r="Y275" s="55">
        <f t="shared" si="86"/>
        <v>0</v>
      </c>
      <c r="Z275" s="54">
        <f t="shared" si="87"/>
        <v>0</v>
      </c>
      <c r="AA275" s="56">
        <f t="shared" si="88"/>
        <v>0</v>
      </c>
      <c r="AB275" s="51">
        <f t="shared" si="89"/>
        <v>0</v>
      </c>
      <c r="AC275" s="51">
        <f t="shared" si="90"/>
        <v>0</v>
      </c>
      <c r="AD275" s="53">
        <f t="shared" si="91"/>
        <v>0</v>
      </c>
      <c r="AE275" s="72"/>
      <c r="AF275" s="73"/>
      <c r="AG275" s="74"/>
      <c r="AH275" s="75"/>
      <c r="AI275" s="76" t="e">
        <f>#REF!</f>
        <v>#REF!</v>
      </c>
    </row>
    <row r="276" spans="1:35" ht="15.75" customHeight="1" x14ac:dyDescent="0.25">
      <c r="A276" s="62"/>
      <c r="B276" s="63"/>
      <c r="C276" s="38">
        <f t="shared" si="74"/>
        <v>0</v>
      </c>
      <c r="D276" s="64"/>
      <c r="E276" s="65"/>
      <c r="F276" s="41"/>
      <c r="G276" s="66"/>
      <c r="H276" s="109" t="str">
        <f t="shared" si="78"/>
        <v/>
      </c>
      <c r="I276" s="41"/>
      <c r="J276" s="66"/>
      <c r="K276" s="67"/>
      <c r="L276" s="68"/>
      <c r="M276" s="69">
        <f t="shared" si="75"/>
        <v>0</v>
      </c>
      <c r="N276" s="49" t="str">
        <f t="shared" si="79"/>
        <v/>
      </c>
      <c r="O276" s="70">
        <f t="shared" si="76"/>
        <v>0</v>
      </c>
      <c r="P276" s="71">
        <f t="shared" si="76"/>
        <v>0</v>
      </c>
      <c r="Q276" s="53">
        <f t="shared" si="80"/>
        <v>0</v>
      </c>
      <c r="R276" s="51">
        <f t="shared" si="81"/>
        <v>0</v>
      </c>
      <c r="S276" s="52">
        <f t="shared" si="77"/>
        <v>0</v>
      </c>
      <c r="T276" s="53">
        <f t="shared" si="82"/>
        <v>0</v>
      </c>
      <c r="U276" s="53">
        <f t="shared" si="82"/>
        <v>0</v>
      </c>
      <c r="V276" s="54">
        <f t="shared" si="83"/>
        <v>0</v>
      </c>
      <c r="W276" s="51">
        <f t="shared" si="84"/>
        <v>0</v>
      </c>
      <c r="X276" s="51">
        <f t="shared" si="85"/>
        <v>0</v>
      </c>
      <c r="Y276" s="55">
        <f t="shared" si="86"/>
        <v>0</v>
      </c>
      <c r="Z276" s="54">
        <f t="shared" si="87"/>
        <v>0</v>
      </c>
      <c r="AA276" s="56">
        <f t="shared" si="88"/>
        <v>0</v>
      </c>
      <c r="AB276" s="51">
        <f t="shared" si="89"/>
        <v>0</v>
      </c>
      <c r="AC276" s="51">
        <f t="shared" si="90"/>
        <v>0</v>
      </c>
      <c r="AD276" s="53">
        <f t="shared" si="91"/>
        <v>0</v>
      </c>
      <c r="AE276" s="72"/>
      <c r="AF276" s="73"/>
      <c r="AG276" s="74"/>
      <c r="AH276" s="75"/>
      <c r="AI276" s="76" t="e">
        <f>#REF!</f>
        <v>#REF!</v>
      </c>
    </row>
    <row r="277" spans="1:35" ht="15.75" customHeight="1" x14ac:dyDescent="0.25">
      <c r="A277" s="62"/>
      <c r="B277" s="63"/>
      <c r="C277" s="38">
        <f t="shared" si="74"/>
        <v>0</v>
      </c>
      <c r="D277" s="64"/>
      <c r="E277" s="65"/>
      <c r="F277" s="41"/>
      <c r="G277" s="66"/>
      <c r="H277" s="109" t="str">
        <f t="shared" si="78"/>
        <v/>
      </c>
      <c r="I277" s="41"/>
      <c r="J277" s="66"/>
      <c r="K277" s="67"/>
      <c r="L277" s="68"/>
      <c r="M277" s="69">
        <f t="shared" si="75"/>
        <v>0</v>
      </c>
      <c r="N277" s="49" t="str">
        <f t="shared" si="79"/>
        <v/>
      </c>
      <c r="O277" s="70">
        <f t="shared" si="76"/>
        <v>0</v>
      </c>
      <c r="P277" s="71">
        <f t="shared" si="76"/>
        <v>0</v>
      </c>
      <c r="Q277" s="53">
        <f t="shared" si="80"/>
        <v>0</v>
      </c>
      <c r="R277" s="51">
        <f t="shared" si="81"/>
        <v>0</v>
      </c>
      <c r="S277" s="52">
        <f t="shared" si="77"/>
        <v>0</v>
      </c>
      <c r="T277" s="53">
        <f t="shared" si="82"/>
        <v>0</v>
      </c>
      <c r="U277" s="53">
        <f t="shared" si="82"/>
        <v>0</v>
      </c>
      <c r="V277" s="54">
        <f t="shared" si="83"/>
        <v>0</v>
      </c>
      <c r="W277" s="51">
        <f t="shared" si="84"/>
        <v>0</v>
      </c>
      <c r="X277" s="51">
        <f t="shared" si="85"/>
        <v>0</v>
      </c>
      <c r="Y277" s="55">
        <f t="shared" si="86"/>
        <v>0</v>
      </c>
      <c r="Z277" s="54">
        <f t="shared" si="87"/>
        <v>0</v>
      </c>
      <c r="AA277" s="56">
        <f t="shared" si="88"/>
        <v>0</v>
      </c>
      <c r="AB277" s="51">
        <f t="shared" si="89"/>
        <v>0</v>
      </c>
      <c r="AC277" s="51">
        <f t="shared" si="90"/>
        <v>0</v>
      </c>
      <c r="AD277" s="53">
        <f t="shared" si="91"/>
        <v>0</v>
      </c>
      <c r="AE277" s="72"/>
      <c r="AF277" s="73"/>
      <c r="AG277" s="74"/>
      <c r="AH277" s="75"/>
      <c r="AI277" s="76" t="e">
        <f>#REF!</f>
        <v>#REF!</v>
      </c>
    </row>
    <row r="278" spans="1:35" ht="15.75" customHeight="1" x14ac:dyDescent="0.25">
      <c r="A278" s="62"/>
      <c r="B278" s="63"/>
      <c r="C278" s="38">
        <f t="shared" si="74"/>
        <v>0</v>
      </c>
      <c r="D278" s="64"/>
      <c r="E278" s="65"/>
      <c r="F278" s="41"/>
      <c r="G278" s="66"/>
      <c r="H278" s="109" t="str">
        <f t="shared" si="78"/>
        <v/>
      </c>
      <c r="I278" s="41"/>
      <c r="J278" s="66"/>
      <c r="K278" s="67"/>
      <c r="L278" s="68"/>
      <c r="M278" s="69">
        <f t="shared" si="75"/>
        <v>0</v>
      </c>
      <c r="N278" s="49" t="str">
        <f t="shared" si="79"/>
        <v/>
      </c>
      <c r="O278" s="70">
        <f t="shared" si="76"/>
        <v>0</v>
      </c>
      <c r="P278" s="71">
        <f t="shared" si="76"/>
        <v>0</v>
      </c>
      <c r="Q278" s="53">
        <f t="shared" si="80"/>
        <v>0</v>
      </c>
      <c r="R278" s="51">
        <f t="shared" si="81"/>
        <v>0</v>
      </c>
      <c r="S278" s="52">
        <f t="shared" si="77"/>
        <v>0</v>
      </c>
      <c r="T278" s="53">
        <f t="shared" si="82"/>
        <v>0</v>
      </c>
      <c r="U278" s="53">
        <f t="shared" si="82"/>
        <v>0</v>
      </c>
      <c r="V278" s="54">
        <f t="shared" si="83"/>
        <v>0</v>
      </c>
      <c r="W278" s="51">
        <f t="shared" si="84"/>
        <v>0</v>
      </c>
      <c r="X278" s="51">
        <f t="shared" si="85"/>
        <v>0</v>
      </c>
      <c r="Y278" s="55">
        <f t="shared" si="86"/>
        <v>0</v>
      </c>
      <c r="Z278" s="54">
        <f t="shared" si="87"/>
        <v>0</v>
      </c>
      <c r="AA278" s="56">
        <f t="shared" si="88"/>
        <v>0</v>
      </c>
      <c r="AB278" s="51">
        <f t="shared" si="89"/>
        <v>0</v>
      </c>
      <c r="AC278" s="51">
        <f t="shared" si="90"/>
        <v>0</v>
      </c>
      <c r="AD278" s="53">
        <f t="shared" si="91"/>
        <v>0</v>
      </c>
      <c r="AE278" s="72"/>
      <c r="AF278" s="73"/>
      <c r="AG278" s="74"/>
      <c r="AH278" s="75"/>
      <c r="AI278" s="76" t="e">
        <f>#REF!</f>
        <v>#REF!</v>
      </c>
    </row>
    <row r="279" spans="1:35" ht="15.75" customHeight="1" x14ac:dyDescent="0.25">
      <c r="A279" s="62"/>
      <c r="B279" s="63"/>
      <c r="C279" s="38">
        <f t="shared" si="74"/>
        <v>0</v>
      </c>
      <c r="D279" s="64"/>
      <c r="E279" s="65"/>
      <c r="F279" s="41"/>
      <c r="G279" s="66"/>
      <c r="H279" s="109" t="str">
        <f t="shared" si="78"/>
        <v/>
      </c>
      <c r="I279" s="41"/>
      <c r="J279" s="66"/>
      <c r="K279" s="67"/>
      <c r="L279" s="68"/>
      <c r="M279" s="69">
        <f t="shared" si="75"/>
        <v>0</v>
      </c>
      <c r="N279" s="49" t="str">
        <f t="shared" si="79"/>
        <v/>
      </c>
      <c r="O279" s="70">
        <f t="shared" si="76"/>
        <v>0</v>
      </c>
      <c r="P279" s="71">
        <f t="shared" si="76"/>
        <v>0</v>
      </c>
      <c r="Q279" s="53">
        <f t="shared" si="80"/>
        <v>0</v>
      </c>
      <c r="R279" s="51">
        <f t="shared" si="81"/>
        <v>0</v>
      </c>
      <c r="S279" s="52">
        <f t="shared" si="77"/>
        <v>0</v>
      </c>
      <c r="T279" s="53">
        <f t="shared" si="82"/>
        <v>0</v>
      </c>
      <c r="U279" s="53">
        <f t="shared" si="82"/>
        <v>0</v>
      </c>
      <c r="V279" s="54">
        <f t="shared" si="83"/>
        <v>0</v>
      </c>
      <c r="W279" s="51">
        <f t="shared" si="84"/>
        <v>0</v>
      </c>
      <c r="X279" s="51">
        <f t="shared" si="85"/>
        <v>0</v>
      </c>
      <c r="Y279" s="55">
        <f t="shared" si="86"/>
        <v>0</v>
      </c>
      <c r="Z279" s="54">
        <f t="shared" si="87"/>
        <v>0</v>
      </c>
      <c r="AA279" s="56">
        <f t="shared" si="88"/>
        <v>0</v>
      </c>
      <c r="AB279" s="51">
        <f t="shared" si="89"/>
        <v>0</v>
      </c>
      <c r="AC279" s="51">
        <f t="shared" si="90"/>
        <v>0</v>
      </c>
      <c r="AD279" s="53">
        <f t="shared" si="91"/>
        <v>0</v>
      </c>
      <c r="AE279" s="72"/>
      <c r="AF279" s="73"/>
      <c r="AG279" s="74"/>
      <c r="AH279" s="75"/>
      <c r="AI279" s="76" t="e">
        <f>#REF!</f>
        <v>#REF!</v>
      </c>
    </row>
    <row r="280" spans="1:35" ht="15.75" customHeight="1" x14ac:dyDescent="0.25">
      <c r="A280" s="62"/>
      <c r="B280" s="63"/>
      <c r="C280" s="38">
        <f t="shared" si="74"/>
        <v>0</v>
      </c>
      <c r="D280" s="64"/>
      <c r="E280" s="65"/>
      <c r="F280" s="41"/>
      <c r="G280" s="66"/>
      <c r="H280" s="109" t="str">
        <f t="shared" si="78"/>
        <v/>
      </c>
      <c r="I280" s="41"/>
      <c r="J280" s="66"/>
      <c r="K280" s="67"/>
      <c r="L280" s="68"/>
      <c r="M280" s="69">
        <f t="shared" si="75"/>
        <v>0</v>
      </c>
      <c r="N280" s="49" t="str">
        <f t="shared" si="79"/>
        <v/>
      </c>
      <c r="O280" s="70">
        <f t="shared" si="76"/>
        <v>0</v>
      </c>
      <c r="P280" s="71">
        <f t="shared" si="76"/>
        <v>0</v>
      </c>
      <c r="Q280" s="53">
        <f t="shared" si="80"/>
        <v>0</v>
      </c>
      <c r="R280" s="51">
        <f t="shared" si="81"/>
        <v>0</v>
      </c>
      <c r="S280" s="52">
        <f t="shared" si="77"/>
        <v>0</v>
      </c>
      <c r="T280" s="53">
        <f t="shared" si="82"/>
        <v>0</v>
      </c>
      <c r="U280" s="53">
        <f t="shared" si="82"/>
        <v>0</v>
      </c>
      <c r="V280" s="54">
        <f t="shared" si="83"/>
        <v>0</v>
      </c>
      <c r="W280" s="51">
        <f t="shared" si="84"/>
        <v>0</v>
      </c>
      <c r="X280" s="51">
        <f t="shared" si="85"/>
        <v>0</v>
      </c>
      <c r="Y280" s="55">
        <f t="shared" si="86"/>
        <v>0</v>
      </c>
      <c r="Z280" s="54">
        <f t="shared" si="87"/>
        <v>0</v>
      </c>
      <c r="AA280" s="56">
        <f t="shared" si="88"/>
        <v>0</v>
      </c>
      <c r="AB280" s="51">
        <f t="shared" si="89"/>
        <v>0</v>
      </c>
      <c r="AC280" s="51">
        <f t="shared" si="90"/>
        <v>0</v>
      </c>
      <c r="AD280" s="53">
        <f t="shared" si="91"/>
        <v>0</v>
      </c>
      <c r="AE280" s="72"/>
      <c r="AF280" s="73"/>
      <c r="AG280" s="74"/>
      <c r="AH280" s="75"/>
      <c r="AI280" s="76" t="e">
        <f>#REF!</f>
        <v>#REF!</v>
      </c>
    </row>
    <row r="281" spans="1:35" ht="15.75" customHeight="1" x14ac:dyDescent="0.25">
      <c r="A281" s="62"/>
      <c r="B281" s="63"/>
      <c r="C281" s="38">
        <f t="shared" si="74"/>
        <v>0</v>
      </c>
      <c r="D281" s="64"/>
      <c r="E281" s="65"/>
      <c r="F281" s="41"/>
      <c r="G281" s="66"/>
      <c r="H281" s="109" t="str">
        <f t="shared" si="78"/>
        <v/>
      </c>
      <c r="I281" s="41"/>
      <c r="J281" s="66"/>
      <c r="K281" s="67"/>
      <c r="L281" s="68"/>
      <c r="M281" s="69">
        <f t="shared" si="75"/>
        <v>0</v>
      </c>
      <c r="N281" s="49" t="str">
        <f t="shared" si="79"/>
        <v/>
      </c>
      <c r="O281" s="70">
        <f t="shared" si="76"/>
        <v>0</v>
      </c>
      <c r="P281" s="71">
        <f t="shared" si="76"/>
        <v>0</v>
      </c>
      <c r="Q281" s="53">
        <f t="shared" si="80"/>
        <v>0</v>
      </c>
      <c r="R281" s="51">
        <f t="shared" si="81"/>
        <v>0</v>
      </c>
      <c r="S281" s="52">
        <f t="shared" si="77"/>
        <v>0</v>
      </c>
      <c r="T281" s="53">
        <f t="shared" si="82"/>
        <v>0</v>
      </c>
      <c r="U281" s="53">
        <f t="shared" si="82"/>
        <v>0</v>
      </c>
      <c r="V281" s="54">
        <f t="shared" si="83"/>
        <v>0</v>
      </c>
      <c r="W281" s="51">
        <f t="shared" si="84"/>
        <v>0</v>
      </c>
      <c r="X281" s="51">
        <f t="shared" si="85"/>
        <v>0</v>
      </c>
      <c r="Y281" s="55">
        <f t="shared" si="86"/>
        <v>0</v>
      </c>
      <c r="Z281" s="54">
        <f t="shared" si="87"/>
        <v>0</v>
      </c>
      <c r="AA281" s="56">
        <f t="shared" si="88"/>
        <v>0</v>
      </c>
      <c r="AB281" s="51">
        <f t="shared" si="89"/>
        <v>0</v>
      </c>
      <c r="AC281" s="51">
        <f t="shared" si="90"/>
        <v>0</v>
      </c>
      <c r="AD281" s="53">
        <f t="shared" si="91"/>
        <v>0</v>
      </c>
      <c r="AE281" s="72"/>
      <c r="AF281" s="73"/>
      <c r="AG281" s="74"/>
      <c r="AH281" s="75"/>
      <c r="AI281" s="76" t="e">
        <f>#REF!</f>
        <v>#REF!</v>
      </c>
    </row>
    <row r="282" spans="1:35" ht="15.75" customHeight="1" x14ac:dyDescent="0.25">
      <c r="A282" s="62"/>
      <c r="B282" s="63"/>
      <c r="C282" s="38">
        <f t="shared" si="74"/>
        <v>0</v>
      </c>
      <c r="D282" s="64"/>
      <c r="E282" s="65"/>
      <c r="F282" s="41"/>
      <c r="G282" s="66"/>
      <c r="H282" s="109" t="str">
        <f t="shared" si="78"/>
        <v/>
      </c>
      <c r="I282" s="41"/>
      <c r="J282" s="66"/>
      <c r="K282" s="67"/>
      <c r="L282" s="68"/>
      <c r="M282" s="69">
        <f t="shared" si="75"/>
        <v>0</v>
      </c>
      <c r="N282" s="49" t="str">
        <f t="shared" si="79"/>
        <v/>
      </c>
      <c r="O282" s="70">
        <f t="shared" si="76"/>
        <v>0</v>
      </c>
      <c r="P282" s="71">
        <f t="shared" si="76"/>
        <v>0</v>
      </c>
      <c r="Q282" s="53">
        <f t="shared" si="80"/>
        <v>0</v>
      </c>
      <c r="R282" s="51">
        <f t="shared" si="81"/>
        <v>0</v>
      </c>
      <c r="S282" s="52">
        <f t="shared" si="77"/>
        <v>0</v>
      </c>
      <c r="T282" s="53">
        <f t="shared" si="82"/>
        <v>0</v>
      </c>
      <c r="U282" s="53">
        <f t="shared" si="82"/>
        <v>0</v>
      </c>
      <c r="V282" s="54">
        <f t="shared" si="83"/>
        <v>0</v>
      </c>
      <c r="W282" s="51">
        <f t="shared" si="84"/>
        <v>0</v>
      </c>
      <c r="X282" s="51">
        <f t="shared" si="85"/>
        <v>0</v>
      </c>
      <c r="Y282" s="55">
        <f t="shared" si="86"/>
        <v>0</v>
      </c>
      <c r="Z282" s="54">
        <f t="shared" si="87"/>
        <v>0</v>
      </c>
      <c r="AA282" s="56">
        <f t="shared" si="88"/>
        <v>0</v>
      </c>
      <c r="AB282" s="51">
        <f t="shared" si="89"/>
        <v>0</v>
      </c>
      <c r="AC282" s="51">
        <f t="shared" si="90"/>
        <v>0</v>
      </c>
      <c r="AD282" s="53">
        <f t="shared" si="91"/>
        <v>0</v>
      </c>
      <c r="AE282" s="72"/>
      <c r="AF282" s="73"/>
      <c r="AG282" s="74"/>
      <c r="AH282" s="75"/>
      <c r="AI282" s="76" t="e">
        <f>#REF!</f>
        <v>#REF!</v>
      </c>
    </row>
    <row r="283" spans="1:35" ht="15.75" customHeight="1" x14ac:dyDescent="0.25">
      <c r="A283" s="62"/>
      <c r="B283" s="63"/>
      <c r="C283" s="38">
        <f t="shared" si="74"/>
        <v>0</v>
      </c>
      <c r="D283" s="64"/>
      <c r="E283" s="65"/>
      <c r="F283" s="41"/>
      <c r="G283" s="66"/>
      <c r="H283" s="109" t="str">
        <f t="shared" si="78"/>
        <v/>
      </c>
      <c r="I283" s="41"/>
      <c r="J283" s="66"/>
      <c r="K283" s="67"/>
      <c r="L283" s="68"/>
      <c r="M283" s="69">
        <f t="shared" si="75"/>
        <v>0</v>
      </c>
      <c r="N283" s="49" t="str">
        <f t="shared" si="79"/>
        <v/>
      </c>
      <c r="O283" s="70">
        <f t="shared" si="76"/>
        <v>0</v>
      </c>
      <c r="P283" s="71">
        <f t="shared" si="76"/>
        <v>0</v>
      </c>
      <c r="Q283" s="53">
        <f t="shared" si="80"/>
        <v>0</v>
      </c>
      <c r="R283" s="51">
        <f t="shared" si="81"/>
        <v>0</v>
      </c>
      <c r="S283" s="52">
        <f t="shared" si="77"/>
        <v>0</v>
      </c>
      <c r="T283" s="53">
        <f t="shared" si="82"/>
        <v>0</v>
      </c>
      <c r="U283" s="53">
        <f t="shared" si="82"/>
        <v>0</v>
      </c>
      <c r="V283" s="54">
        <f t="shared" si="83"/>
        <v>0</v>
      </c>
      <c r="W283" s="51">
        <f t="shared" si="84"/>
        <v>0</v>
      </c>
      <c r="X283" s="51">
        <f t="shared" si="85"/>
        <v>0</v>
      </c>
      <c r="Y283" s="55">
        <f t="shared" si="86"/>
        <v>0</v>
      </c>
      <c r="Z283" s="54">
        <f t="shared" si="87"/>
        <v>0</v>
      </c>
      <c r="AA283" s="56">
        <f t="shared" si="88"/>
        <v>0</v>
      </c>
      <c r="AB283" s="51">
        <f t="shared" si="89"/>
        <v>0</v>
      </c>
      <c r="AC283" s="51">
        <f t="shared" si="90"/>
        <v>0</v>
      </c>
      <c r="AD283" s="53">
        <f t="shared" si="91"/>
        <v>0</v>
      </c>
      <c r="AE283" s="72"/>
      <c r="AF283" s="73"/>
      <c r="AG283" s="74"/>
      <c r="AH283" s="75"/>
      <c r="AI283" s="76" t="e">
        <f>#REF!</f>
        <v>#REF!</v>
      </c>
    </row>
    <row r="284" spans="1:35" ht="15.75" customHeight="1" x14ac:dyDescent="0.25">
      <c r="A284" s="62"/>
      <c r="B284" s="63"/>
      <c r="C284" s="38">
        <f t="shared" si="74"/>
        <v>0</v>
      </c>
      <c r="D284" s="64"/>
      <c r="E284" s="65"/>
      <c r="F284" s="41"/>
      <c r="G284" s="66"/>
      <c r="H284" s="109" t="str">
        <f t="shared" si="78"/>
        <v/>
      </c>
      <c r="I284" s="41"/>
      <c r="J284" s="66"/>
      <c r="K284" s="67"/>
      <c r="L284" s="68"/>
      <c r="M284" s="69">
        <f t="shared" si="75"/>
        <v>0</v>
      </c>
      <c r="N284" s="49" t="str">
        <f t="shared" si="79"/>
        <v/>
      </c>
      <c r="O284" s="70">
        <f t="shared" si="76"/>
        <v>0</v>
      </c>
      <c r="P284" s="71">
        <f t="shared" si="76"/>
        <v>0</v>
      </c>
      <c r="Q284" s="53">
        <f t="shared" si="80"/>
        <v>0</v>
      </c>
      <c r="R284" s="51">
        <f t="shared" si="81"/>
        <v>0</v>
      </c>
      <c r="S284" s="52">
        <f t="shared" si="77"/>
        <v>0</v>
      </c>
      <c r="T284" s="53">
        <f t="shared" si="82"/>
        <v>0</v>
      </c>
      <c r="U284" s="53">
        <f t="shared" si="82"/>
        <v>0</v>
      </c>
      <c r="V284" s="54">
        <f t="shared" si="83"/>
        <v>0</v>
      </c>
      <c r="W284" s="51">
        <f t="shared" si="84"/>
        <v>0</v>
      </c>
      <c r="X284" s="51">
        <f t="shared" si="85"/>
        <v>0</v>
      </c>
      <c r="Y284" s="55">
        <f t="shared" si="86"/>
        <v>0</v>
      </c>
      <c r="Z284" s="54">
        <f t="shared" si="87"/>
        <v>0</v>
      </c>
      <c r="AA284" s="56">
        <f t="shared" si="88"/>
        <v>0</v>
      </c>
      <c r="AB284" s="51">
        <f t="shared" si="89"/>
        <v>0</v>
      </c>
      <c r="AC284" s="51">
        <f t="shared" si="90"/>
        <v>0</v>
      </c>
      <c r="AD284" s="53">
        <f t="shared" si="91"/>
        <v>0</v>
      </c>
      <c r="AE284" s="72"/>
      <c r="AF284" s="73"/>
      <c r="AG284" s="74"/>
      <c r="AH284" s="75"/>
      <c r="AI284" s="76" t="e">
        <f>#REF!</f>
        <v>#REF!</v>
      </c>
    </row>
    <row r="285" spans="1:35" ht="15.75" customHeight="1" x14ac:dyDescent="0.25">
      <c r="A285" s="62"/>
      <c r="B285" s="63"/>
      <c r="C285" s="38">
        <f t="shared" si="74"/>
        <v>0</v>
      </c>
      <c r="D285" s="64"/>
      <c r="E285" s="65"/>
      <c r="F285" s="41"/>
      <c r="G285" s="66"/>
      <c r="H285" s="109" t="str">
        <f t="shared" si="78"/>
        <v/>
      </c>
      <c r="I285" s="41"/>
      <c r="J285" s="66"/>
      <c r="K285" s="67"/>
      <c r="L285" s="68"/>
      <c r="M285" s="69">
        <f t="shared" si="75"/>
        <v>0</v>
      </c>
      <c r="N285" s="49" t="str">
        <f t="shared" si="79"/>
        <v/>
      </c>
      <c r="O285" s="70">
        <f t="shared" si="76"/>
        <v>0</v>
      </c>
      <c r="P285" s="71">
        <f t="shared" si="76"/>
        <v>0</v>
      </c>
      <c r="Q285" s="53">
        <f t="shared" si="80"/>
        <v>0</v>
      </c>
      <c r="R285" s="51">
        <f t="shared" si="81"/>
        <v>0</v>
      </c>
      <c r="S285" s="52">
        <f t="shared" si="77"/>
        <v>0</v>
      </c>
      <c r="T285" s="53">
        <f t="shared" si="82"/>
        <v>0</v>
      </c>
      <c r="U285" s="53">
        <f t="shared" si="82"/>
        <v>0</v>
      </c>
      <c r="V285" s="54">
        <f t="shared" si="83"/>
        <v>0</v>
      </c>
      <c r="W285" s="51">
        <f t="shared" si="84"/>
        <v>0</v>
      </c>
      <c r="X285" s="51">
        <f t="shared" si="85"/>
        <v>0</v>
      </c>
      <c r="Y285" s="55">
        <f t="shared" si="86"/>
        <v>0</v>
      </c>
      <c r="Z285" s="54">
        <f t="shared" si="87"/>
        <v>0</v>
      </c>
      <c r="AA285" s="56">
        <f t="shared" si="88"/>
        <v>0</v>
      </c>
      <c r="AB285" s="51">
        <f t="shared" si="89"/>
        <v>0</v>
      </c>
      <c r="AC285" s="51">
        <f t="shared" si="90"/>
        <v>0</v>
      </c>
      <c r="AD285" s="53">
        <f t="shared" si="91"/>
        <v>0</v>
      </c>
      <c r="AE285" s="72"/>
      <c r="AF285" s="73"/>
      <c r="AG285" s="74"/>
      <c r="AH285" s="75"/>
      <c r="AI285" s="76" t="e">
        <f>#REF!</f>
        <v>#REF!</v>
      </c>
    </row>
    <row r="286" spans="1:35" ht="15.75" customHeight="1" x14ac:dyDescent="0.25">
      <c r="A286" s="62"/>
      <c r="B286" s="63"/>
      <c r="C286" s="38">
        <f t="shared" si="74"/>
        <v>0</v>
      </c>
      <c r="D286" s="64"/>
      <c r="E286" s="65"/>
      <c r="F286" s="41"/>
      <c r="G286" s="66"/>
      <c r="H286" s="109" t="str">
        <f t="shared" si="78"/>
        <v/>
      </c>
      <c r="I286" s="41"/>
      <c r="J286" s="66"/>
      <c r="K286" s="67"/>
      <c r="L286" s="68"/>
      <c r="M286" s="69">
        <f t="shared" si="75"/>
        <v>0</v>
      </c>
      <c r="N286" s="49" t="str">
        <f t="shared" si="79"/>
        <v/>
      </c>
      <c r="O286" s="70">
        <f t="shared" si="76"/>
        <v>0</v>
      </c>
      <c r="P286" s="71">
        <f t="shared" si="76"/>
        <v>0</v>
      </c>
      <c r="Q286" s="53">
        <f t="shared" si="80"/>
        <v>0</v>
      </c>
      <c r="R286" s="51">
        <f t="shared" si="81"/>
        <v>0</v>
      </c>
      <c r="S286" s="52">
        <f t="shared" si="77"/>
        <v>0</v>
      </c>
      <c r="T286" s="53">
        <f t="shared" si="82"/>
        <v>0</v>
      </c>
      <c r="U286" s="53">
        <f t="shared" si="82"/>
        <v>0</v>
      </c>
      <c r="V286" s="54">
        <f t="shared" si="83"/>
        <v>0</v>
      </c>
      <c r="W286" s="51">
        <f t="shared" si="84"/>
        <v>0</v>
      </c>
      <c r="X286" s="51">
        <f t="shared" si="85"/>
        <v>0</v>
      </c>
      <c r="Y286" s="55">
        <f t="shared" si="86"/>
        <v>0</v>
      </c>
      <c r="Z286" s="54">
        <f t="shared" si="87"/>
        <v>0</v>
      </c>
      <c r="AA286" s="56">
        <f t="shared" si="88"/>
        <v>0</v>
      </c>
      <c r="AB286" s="51">
        <f t="shared" si="89"/>
        <v>0</v>
      </c>
      <c r="AC286" s="51">
        <f t="shared" si="90"/>
        <v>0</v>
      </c>
      <c r="AD286" s="53">
        <f t="shared" si="91"/>
        <v>0</v>
      </c>
      <c r="AE286" s="72"/>
      <c r="AF286" s="73"/>
      <c r="AG286" s="74"/>
      <c r="AH286" s="75"/>
      <c r="AI286" s="76" t="e">
        <f>#REF!</f>
        <v>#REF!</v>
      </c>
    </row>
    <row r="287" spans="1:35" ht="15.75" customHeight="1" x14ac:dyDescent="0.25">
      <c r="A287" s="62"/>
      <c r="B287" s="63"/>
      <c r="C287" s="38">
        <f t="shared" si="74"/>
        <v>0</v>
      </c>
      <c r="D287" s="64"/>
      <c r="E287" s="65"/>
      <c r="F287" s="41"/>
      <c r="G287" s="66"/>
      <c r="H287" s="109" t="str">
        <f t="shared" si="78"/>
        <v/>
      </c>
      <c r="I287" s="41"/>
      <c r="J287" s="66"/>
      <c r="K287" s="67"/>
      <c r="L287" s="68"/>
      <c r="M287" s="69">
        <f t="shared" si="75"/>
        <v>0</v>
      </c>
      <c r="N287" s="49" t="str">
        <f t="shared" si="79"/>
        <v/>
      </c>
      <c r="O287" s="70">
        <f t="shared" si="76"/>
        <v>0</v>
      </c>
      <c r="P287" s="71">
        <f t="shared" si="76"/>
        <v>0</v>
      </c>
      <c r="Q287" s="53">
        <f t="shared" si="80"/>
        <v>0</v>
      </c>
      <c r="R287" s="51">
        <f t="shared" si="81"/>
        <v>0</v>
      </c>
      <c r="S287" s="52">
        <f t="shared" si="77"/>
        <v>0</v>
      </c>
      <c r="T287" s="53">
        <f t="shared" si="82"/>
        <v>0</v>
      </c>
      <c r="U287" s="53">
        <f t="shared" si="82"/>
        <v>0</v>
      </c>
      <c r="V287" s="54">
        <f t="shared" si="83"/>
        <v>0</v>
      </c>
      <c r="W287" s="51">
        <f t="shared" si="84"/>
        <v>0</v>
      </c>
      <c r="X287" s="51">
        <f t="shared" si="85"/>
        <v>0</v>
      </c>
      <c r="Y287" s="55">
        <f t="shared" si="86"/>
        <v>0</v>
      </c>
      <c r="Z287" s="54">
        <f t="shared" si="87"/>
        <v>0</v>
      </c>
      <c r="AA287" s="56">
        <f t="shared" si="88"/>
        <v>0</v>
      </c>
      <c r="AB287" s="51">
        <f t="shared" si="89"/>
        <v>0</v>
      </c>
      <c r="AC287" s="51">
        <f t="shared" si="90"/>
        <v>0</v>
      </c>
      <c r="AD287" s="53">
        <f t="shared" si="91"/>
        <v>0</v>
      </c>
      <c r="AE287" s="72"/>
      <c r="AF287" s="73"/>
      <c r="AG287" s="74"/>
      <c r="AH287" s="75"/>
      <c r="AI287" s="76" t="e">
        <f>#REF!</f>
        <v>#REF!</v>
      </c>
    </row>
    <row r="288" spans="1:35" ht="15.75" customHeight="1" x14ac:dyDescent="0.25">
      <c r="A288" s="62"/>
      <c r="B288" s="63"/>
      <c r="C288" s="38">
        <f t="shared" si="74"/>
        <v>0</v>
      </c>
      <c r="D288" s="64"/>
      <c r="E288" s="65"/>
      <c r="F288" s="41"/>
      <c r="G288" s="66"/>
      <c r="H288" s="109" t="str">
        <f t="shared" si="78"/>
        <v/>
      </c>
      <c r="I288" s="41"/>
      <c r="J288" s="66"/>
      <c r="K288" s="67"/>
      <c r="L288" s="68"/>
      <c r="M288" s="69">
        <f t="shared" si="75"/>
        <v>0</v>
      </c>
      <c r="N288" s="49" t="str">
        <f t="shared" si="79"/>
        <v/>
      </c>
      <c r="O288" s="70">
        <f t="shared" si="76"/>
        <v>0</v>
      </c>
      <c r="P288" s="71">
        <f t="shared" si="76"/>
        <v>0</v>
      </c>
      <c r="Q288" s="53">
        <f t="shared" si="80"/>
        <v>0</v>
      </c>
      <c r="R288" s="51">
        <f t="shared" si="81"/>
        <v>0</v>
      </c>
      <c r="S288" s="52">
        <f t="shared" si="77"/>
        <v>0</v>
      </c>
      <c r="T288" s="53">
        <f t="shared" si="82"/>
        <v>0</v>
      </c>
      <c r="U288" s="53">
        <f t="shared" si="82"/>
        <v>0</v>
      </c>
      <c r="V288" s="54">
        <f t="shared" si="83"/>
        <v>0</v>
      </c>
      <c r="W288" s="51">
        <f t="shared" si="84"/>
        <v>0</v>
      </c>
      <c r="X288" s="51">
        <f t="shared" si="85"/>
        <v>0</v>
      </c>
      <c r="Y288" s="55">
        <f t="shared" si="86"/>
        <v>0</v>
      </c>
      <c r="Z288" s="54">
        <f t="shared" si="87"/>
        <v>0</v>
      </c>
      <c r="AA288" s="56">
        <f t="shared" si="88"/>
        <v>0</v>
      </c>
      <c r="AB288" s="51">
        <f t="shared" si="89"/>
        <v>0</v>
      </c>
      <c r="AC288" s="51">
        <f t="shared" si="90"/>
        <v>0</v>
      </c>
      <c r="AD288" s="53">
        <f t="shared" si="91"/>
        <v>0</v>
      </c>
      <c r="AE288" s="72"/>
      <c r="AF288" s="73"/>
      <c r="AG288" s="74"/>
      <c r="AH288" s="75"/>
      <c r="AI288" s="76" t="e">
        <f>#REF!</f>
        <v>#REF!</v>
      </c>
    </row>
    <row r="289" spans="1:35" ht="15.75" customHeight="1" x14ac:dyDescent="0.25">
      <c r="A289" s="62"/>
      <c r="B289" s="63"/>
      <c r="C289" s="38">
        <f t="shared" si="74"/>
        <v>0</v>
      </c>
      <c r="D289" s="64"/>
      <c r="E289" s="65"/>
      <c r="F289" s="41"/>
      <c r="G289" s="66"/>
      <c r="H289" s="109" t="str">
        <f t="shared" si="78"/>
        <v/>
      </c>
      <c r="I289" s="41"/>
      <c r="J289" s="66"/>
      <c r="K289" s="67"/>
      <c r="L289" s="68"/>
      <c r="M289" s="69">
        <f t="shared" si="75"/>
        <v>0</v>
      </c>
      <c r="N289" s="49" t="str">
        <f t="shared" si="79"/>
        <v/>
      </c>
      <c r="O289" s="70">
        <f t="shared" si="76"/>
        <v>0</v>
      </c>
      <c r="P289" s="71">
        <f t="shared" si="76"/>
        <v>0</v>
      </c>
      <c r="Q289" s="53">
        <f t="shared" si="80"/>
        <v>0</v>
      </c>
      <c r="R289" s="51">
        <f t="shared" si="81"/>
        <v>0</v>
      </c>
      <c r="S289" s="52">
        <f t="shared" si="77"/>
        <v>0</v>
      </c>
      <c r="T289" s="53">
        <f t="shared" si="82"/>
        <v>0</v>
      </c>
      <c r="U289" s="53">
        <f t="shared" si="82"/>
        <v>0</v>
      </c>
      <c r="V289" s="54">
        <f t="shared" si="83"/>
        <v>0</v>
      </c>
      <c r="W289" s="51">
        <f t="shared" si="84"/>
        <v>0</v>
      </c>
      <c r="X289" s="51">
        <f t="shared" si="85"/>
        <v>0</v>
      </c>
      <c r="Y289" s="55">
        <f t="shared" si="86"/>
        <v>0</v>
      </c>
      <c r="Z289" s="54">
        <f t="shared" si="87"/>
        <v>0</v>
      </c>
      <c r="AA289" s="56">
        <f t="shared" si="88"/>
        <v>0</v>
      </c>
      <c r="AB289" s="51">
        <f t="shared" si="89"/>
        <v>0</v>
      </c>
      <c r="AC289" s="51">
        <f t="shared" si="90"/>
        <v>0</v>
      </c>
      <c r="AD289" s="53">
        <f t="shared" si="91"/>
        <v>0</v>
      </c>
      <c r="AE289" s="72"/>
      <c r="AF289" s="73"/>
      <c r="AG289" s="74"/>
      <c r="AH289" s="75"/>
      <c r="AI289" s="76" t="e">
        <f>#REF!</f>
        <v>#REF!</v>
      </c>
    </row>
    <row r="290" spans="1:35" ht="15.75" customHeight="1" x14ac:dyDescent="0.25">
      <c r="A290" s="62"/>
      <c r="B290" s="63"/>
      <c r="C290" s="38">
        <f t="shared" si="74"/>
        <v>0</v>
      </c>
      <c r="D290" s="64"/>
      <c r="E290" s="65"/>
      <c r="F290" s="41"/>
      <c r="G290" s="66"/>
      <c r="H290" s="109" t="str">
        <f t="shared" si="78"/>
        <v/>
      </c>
      <c r="I290" s="41"/>
      <c r="J290" s="66"/>
      <c r="K290" s="67"/>
      <c r="L290" s="68"/>
      <c r="M290" s="69">
        <f t="shared" si="75"/>
        <v>0</v>
      </c>
      <c r="N290" s="49" t="str">
        <f t="shared" si="79"/>
        <v/>
      </c>
      <c r="O290" s="70">
        <f t="shared" si="76"/>
        <v>0</v>
      </c>
      <c r="P290" s="71">
        <f t="shared" si="76"/>
        <v>0</v>
      </c>
      <c r="Q290" s="53">
        <f t="shared" si="80"/>
        <v>0</v>
      </c>
      <c r="R290" s="51">
        <f t="shared" si="81"/>
        <v>0</v>
      </c>
      <c r="S290" s="52">
        <f t="shared" si="77"/>
        <v>0</v>
      </c>
      <c r="T290" s="53">
        <f t="shared" si="82"/>
        <v>0</v>
      </c>
      <c r="U290" s="53">
        <f t="shared" si="82"/>
        <v>0</v>
      </c>
      <c r="V290" s="54">
        <f t="shared" si="83"/>
        <v>0</v>
      </c>
      <c r="W290" s="51">
        <f t="shared" si="84"/>
        <v>0</v>
      </c>
      <c r="X290" s="51">
        <f t="shared" si="85"/>
        <v>0</v>
      </c>
      <c r="Y290" s="55">
        <f t="shared" si="86"/>
        <v>0</v>
      </c>
      <c r="Z290" s="54">
        <f t="shared" si="87"/>
        <v>0</v>
      </c>
      <c r="AA290" s="56">
        <f t="shared" si="88"/>
        <v>0</v>
      </c>
      <c r="AB290" s="51">
        <f t="shared" si="89"/>
        <v>0</v>
      </c>
      <c r="AC290" s="51">
        <f t="shared" si="90"/>
        <v>0</v>
      </c>
      <c r="AD290" s="53">
        <f t="shared" si="91"/>
        <v>0</v>
      </c>
      <c r="AE290" s="72"/>
      <c r="AF290" s="73"/>
      <c r="AG290" s="74"/>
      <c r="AH290" s="75"/>
      <c r="AI290" s="76" t="e">
        <f>#REF!</f>
        <v>#REF!</v>
      </c>
    </row>
    <row r="291" spans="1:35" ht="15.75" customHeight="1" x14ac:dyDescent="0.25">
      <c r="A291" s="62"/>
      <c r="B291" s="63"/>
      <c r="C291" s="38">
        <f t="shared" si="74"/>
        <v>0</v>
      </c>
      <c r="D291" s="64"/>
      <c r="E291" s="65"/>
      <c r="F291" s="41"/>
      <c r="G291" s="66"/>
      <c r="H291" s="109" t="str">
        <f t="shared" si="78"/>
        <v/>
      </c>
      <c r="I291" s="41"/>
      <c r="J291" s="66"/>
      <c r="K291" s="67"/>
      <c r="L291" s="68"/>
      <c r="M291" s="69">
        <f t="shared" si="75"/>
        <v>0</v>
      </c>
      <c r="N291" s="49" t="str">
        <f t="shared" si="79"/>
        <v/>
      </c>
      <c r="O291" s="70">
        <f t="shared" si="76"/>
        <v>0</v>
      </c>
      <c r="P291" s="71">
        <f t="shared" si="76"/>
        <v>0</v>
      </c>
      <c r="Q291" s="53">
        <f t="shared" si="80"/>
        <v>0</v>
      </c>
      <c r="R291" s="51">
        <f t="shared" si="81"/>
        <v>0</v>
      </c>
      <c r="S291" s="52">
        <f t="shared" si="77"/>
        <v>0</v>
      </c>
      <c r="T291" s="53">
        <f t="shared" si="82"/>
        <v>0</v>
      </c>
      <c r="U291" s="53">
        <f t="shared" si="82"/>
        <v>0</v>
      </c>
      <c r="V291" s="54">
        <f t="shared" si="83"/>
        <v>0</v>
      </c>
      <c r="W291" s="51">
        <f t="shared" si="84"/>
        <v>0</v>
      </c>
      <c r="X291" s="51">
        <f t="shared" si="85"/>
        <v>0</v>
      </c>
      <c r="Y291" s="55">
        <f t="shared" si="86"/>
        <v>0</v>
      </c>
      <c r="Z291" s="54">
        <f t="shared" si="87"/>
        <v>0</v>
      </c>
      <c r="AA291" s="56">
        <f t="shared" si="88"/>
        <v>0</v>
      </c>
      <c r="AB291" s="51">
        <f t="shared" si="89"/>
        <v>0</v>
      </c>
      <c r="AC291" s="51">
        <f t="shared" si="90"/>
        <v>0</v>
      </c>
      <c r="AD291" s="53">
        <f t="shared" si="91"/>
        <v>0</v>
      </c>
      <c r="AE291" s="72"/>
      <c r="AF291" s="73"/>
      <c r="AG291" s="74"/>
      <c r="AH291" s="75"/>
      <c r="AI291" s="76" t="e">
        <f>#REF!</f>
        <v>#REF!</v>
      </c>
    </row>
    <row r="292" spans="1:35" ht="15.75" customHeight="1" x14ac:dyDescent="0.25">
      <c r="A292" s="62"/>
      <c r="B292" s="63"/>
      <c r="C292" s="38">
        <f t="shared" si="74"/>
        <v>0</v>
      </c>
      <c r="D292" s="64"/>
      <c r="E292" s="65"/>
      <c r="F292" s="41"/>
      <c r="G292" s="66"/>
      <c r="H292" s="109" t="str">
        <f t="shared" si="78"/>
        <v/>
      </c>
      <c r="I292" s="41"/>
      <c r="J292" s="66"/>
      <c r="K292" s="67"/>
      <c r="L292" s="68"/>
      <c r="M292" s="69">
        <f t="shared" si="75"/>
        <v>0</v>
      </c>
      <c r="N292" s="49" t="str">
        <f t="shared" si="79"/>
        <v/>
      </c>
      <c r="O292" s="70">
        <f t="shared" si="76"/>
        <v>0</v>
      </c>
      <c r="P292" s="71">
        <f t="shared" si="76"/>
        <v>0</v>
      </c>
      <c r="Q292" s="53">
        <f t="shared" si="80"/>
        <v>0</v>
      </c>
      <c r="R292" s="51">
        <f t="shared" si="81"/>
        <v>0</v>
      </c>
      <c r="S292" s="52">
        <f t="shared" si="77"/>
        <v>0</v>
      </c>
      <c r="T292" s="53">
        <f t="shared" si="82"/>
        <v>0</v>
      </c>
      <c r="U292" s="53">
        <f t="shared" si="82"/>
        <v>0</v>
      </c>
      <c r="V292" s="54">
        <f t="shared" si="83"/>
        <v>0</v>
      </c>
      <c r="W292" s="51">
        <f t="shared" si="84"/>
        <v>0</v>
      </c>
      <c r="X292" s="51">
        <f t="shared" si="85"/>
        <v>0</v>
      </c>
      <c r="Y292" s="55">
        <f t="shared" si="86"/>
        <v>0</v>
      </c>
      <c r="Z292" s="54">
        <f t="shared" si="87"/>
        <v>0</v>
      </c>
      <c r="AA292" s="56">
        <f t="shared" si="88"/>
        <v>0</v>
      </c>
      <c r="AB292" s="51">
        <f t="shared" si="89"/>
        <v>0</v>
      </c>
      <c r="AC292" s="51">
        <f t="shared" si="90"/>
        <v>0</v>
      </c>
      <c r="AD292" s="53">
        <f t="shared" si="91"/>
        <v>0</v>
      </c>
      <c r="AE292" s="72"/>
      <c r="AF292" s="73"/>
      <c r="AG292" s="74"/>
      <c r="AH292" s="75"/>
      <c r="AI292" s="76" t="e">
        <f>#REF!</f>
        <v>#REF!</v>
      </c>
    </row>
    <row r="293" spans="1:35" ht="15.75" customHeight="1" x14ac:dyDescent="0.25">
      <c r="A293" s="62"/>
      <c r="B293" s="63"/>
      <c r="C293" s="38">
        <f t="shared" si="74"/>
        <v>0</v>
      </c>
      <c r="D293" s="64"/>
      <c r="E293" s="65"/>
      <c r="F293" s="41"/>
      <c r="G293" s="66"/>
      <c r="H293" s="109" t="str">
        <f t="shared" si="78"/>
        <v/>
      </c>
      <c r="I293" s="41"/>
      <c r="J293" s="66"/>
      <c r="K293" s="67"/>
      <c r="L293" s="68"/>
      <c r="M293" s="69">
        <f t="shared" si="75"/>
        <v>0</v>
      </c>
      <c r="N293" s="49" t="str">
        <f t="shared" si="79"/>
        <v/>
      </c>
      <c r="O293" s="70">
        <f t="shared" si="76"/>
        <v>0</v>
      </c>
      <c r="P293" s="71">
        <f t="shared" si="76"/>
        <v>0</v>
      </c>
      <c r="Q293" s="53">
        <f t="shared" si="80"/>
        <v>0</v>
      </c>
      <c r="R293" s="51">
        <f t="shared" si="81"/>
        <v>0</v>
      </c>
      <c r="S293" s="52">
        <f t="shared" si="77"/>
        <v>0</v>
      </c>
      <c r="T293" s="53">
        <f t="shared" si="82"/>
        <v>0</v>
      </c>
      <c r="U293" s="53">
        <f t="shared" si="82"/>
        <v>0</v>
      </c>
      <c r="V293" s="54">
        <f t="shared" si="83"/>
        <v>0</v>
      </c>
      <c r="W293" s="51">
        <f t="shared" si="84"/>
        <v>0</v>
      </c>
      <c r="X293" s="51">
        <f t="shared" si="85"/>
        <v>0</v>
      </c>
      <c r="Y293" s="55">
        <f t="shared" si="86"/>
        <v>0</v>
      </c>
      <c r="Z293" s="54">
        <f t="shared" si="87"/>
        <v>0</v>
      </c>
      <c r="AA293" s="56">
        <f t="shared" si="88"/>
        <v>0</v>
      </c>
      <c r="AB293" s="51">
        <f t="shared" si="89"/>
        <v>0</v>
      </c>
      <c r="AC293" s="51">
        <f t="shared" si="90"/>
        <v>0</v>
      </c>
      <c r="AD293" s="53">
        <f t="shared" si="91"/>
        <v>0</v>
      </c>
      <c r="AE293" s="72"/>
      <c r="AF293" s="73"/>
      <c r="AG293" s="74"/>
      <c r="AH293" s="75"/>
      <c r="AI293" s="76" t="e">
        <f>#REF!</f>
        <v>#REF!</v>
      </c>
    </row>
    <row r="294" spans="1:35" ht="15.75" customHeight="1" x14ac:dyDescent="0.25">
      <c r="A294" s="62"/>
      <c r="B294" s="63"/>
      <c r="C294" s="38">
        <f t="shared" si="74"/>
        <v>0</v>
      </c>
      <c r="D294" s="64"/>
      <c r="E294" s="65"/>
      <c r="F294" s="41"/>
      <c r="G294" s="66"/>
      <c r="H294" s="109" t="str">
        <f t="shared" si="78"/>
        <v/>
      </c>
      <c r="I294" s="41"/>
      <c r="J294" s="66"/>
      <c r="K294" s="67"/>
      <c r="L294" s="68"/>
      <c r="M294" s="69">
        <f t="shared" si="75"/>
        <v>0</v>
      </c>
      <c r="N294" s="49" t="str">
        <f t="shared" si="79"/>
        <v/>
      </c>
      <c r="O294" s="70">
        <f t="shared" si="76"/>
        <v>0</v>
      </c>
      <c r="P294" s="71">
        <f t="shared" si="76"/>
        <v>0</v>
      </c>
      <c r="Q294" s="53">
        <f t="shared" si="80"/>
        <v>0</v>
      </c>
      <c r="R294" s="51">
        <f t="shared" si="81"/>
        <v>0</v>
      </c>
      <c r="S294" s="52">
        <f t="shared" si="77"/>
        <v>0</v>
      </c>
      <c r="T294" s="53">
        <f t="shared" si="82"/>
        <v>0</v>
      </c>
      <c r="U294" s="53">
        <f t="shared" si="82"/>
        <v>0</v>
      </c>
      <c r="V294" s="54">
        <f t="shared" si="83"/>
        <v>0</v>
      </c>
      <c r="W294" s="51">
        <f t="shared" si="84"/>
        <v>0</v>
      </c>
      <c r="X294" s="51">
        <f t="shared" si="85"/>
        <v>0</v>
      </c>
      <c r="Y294" s="55">
        <f t="shared" si="86"/>
        <v>0</v>
      </c>
      <c r="Z294" s="54">
        <f t="shared" si="87"/>
        <v>0</v>
      </c>
      <c r="AA294" s="56">
        <f t="shared" si="88"/>
        <v>0</v>
      </c>
      <c r="AB294" s="51">
        <f t="shared" si="89"/>
        <v>0</v>
      </c>
      <c r="AC294" s="51">
        <f t="shared" si="90"/>
        <v>0</v>
      </c>
      <c r="AD294" s="53">
        <f t="shared" si="91"/>
        <v>0</v>
      </c>
      <c r="AE294" s="72"/>
      <c r="AF294" s="73"/>
      <c r="AG294" s="74"/>
      <c r="AH294" s="75"/>
      <c r="AI294" s="76" t="e">
        <f>#REF!</f>
        <v>#REF!</v>
      </c>
    </row>
    <row r="295" spans="1:35" ht="15.75" customHeight="1" x14ac:dyDescent="0.25">
      <c r="A295" s="62"/>
      <c r="B295" s="63"/>
      <c r="C295" s="38">
        <f t="shared" si="74"/>
        <v>0</v>
      </c>
      <c r="D295" s="64"/>
      <c r="E295" s="65"/>
      <c r="F295" s="41"/>
      <c r="G295" s="66"/>
      <c r="H295" s="109" t="str">
        <f t="shared" si="78"/>
        <v/>
      </c>
      <c r="I295" s="41"/>
      <c r="J295" s="66"/>
      <c r="K295" s="67"/>
      <c r="L295" s="68"/>
      <c r="M295" s="69">
        <f t="shared" si="75"/>
        <v>0</v>
      </c>
      <c r="N295" s="49" t="str">
        <f t="shared" si="79"/>
        <v/>
      </c>
      <c r="O295" s="70">
        <f t="shared" si="76"/>
        <v>0</v>
      </c>
      <c r="P295" s="71">
        <f t="shared" si="76"/>
        <v>0</v>
      </c>
      <c r="Q295" s="53">
        <f t="shared" si="80"/>
        <v>0</v>
      </c>
      <c r="R295" s="51">
        <f t="shared" si="81"/>
        <v>0</v>
      </c>
      <c r="S295" s="52">
        <f t="shared" si="77"/>
        <v>0</v>
      </c>
      <c r="T295" s="53">
        <f t="shared" si="82"/>
        <v>0</v>
      </c>
      <c r="U295" s="53">
        <f t="shared" si="82"/>
        <v>0</v>
      </c>
      <c r="V295" s="54">
        <f t="shared" si="83"/>
        <v>0</v>
      </c>
      <c r="W295" s="51">
        <f t="shared" si="84"/>
        <v>0</v>
      </c>
      <c r="X295" s="51">
        <f t="shared" si="85"/>
        <v>0</v>
      </c>
      <c r="Y295" s="55">
        <f t="shared" si="86"/>
        <v>0</v>
      </c>
      <c r="Z295" s="54">
        <f t="shared" si="87"/>
        <v>0</v>
      </c>
      <c r="AA295" s="56">
        <f t="shared" si="88"/>
        <v>0</v>
      </c>
      <c r="AB295" s="51">
        <f t="shared" si="89"/>
        <v>0</v>
      </c>
      <c r="AC295" s="51">
        <f t="shared" si="90"/>
        <v>0</v>
      </c>
      <c r="AD295" s="53">
        <f t="shared" si="91"/>
        <v>0</v>
      </c>
      <c r="AE295" s="72"/>
      <c r="AF295" s="73"/>
      <c r="AG295" s="74"/>
      <c r="AH295" s="75"/>
      <c r="AI295" s="76" t="e">
        <f>#REF!</f>
        <v>#REF!</v>
      </c>
    </row>
    <row r="296" spans="1:35" ht="16.5" customHeight="1" thickBot="1" x14ac:dyDescent="0.3">
      <c r="A296" s="77"/>
      <c r="B296" s="78"/>
      <c r="C296" s="79">
        <f t="shared" si="74"/>
        <v>0</v>
      </c>
      <c r="D296" s="80"/>
      <c r="E296" s="81"/>
      <c r="F296" s="82"/>
      <c r="G296" s="83"/>
      <c r="H296" s="86" t="str">
        <f t="shared" si="78"/>
        <v/>
      </c>
      <c r="I296" s="85"/>
      <c r="J296" s="83"/>
      <c r="K296" s="86"/>
      <c r="L296" s="87"/>
      <c r="M296" s="88">
        <f t="shared" si="75"/>
        <v>0</v>
      </c>
      <c r="N296" s="89" t="str">
        <f t="shared" si="79"/>
        <v/>
      </c>
      <c r="O296" s="90">
        <f t="shared" si="76"/>
        <v>0</v>
      </c>
      <c r="P296" s="91">
        <f t="shared" si="76"/>
        <v>0</v>
      </c>
      <c r="Q296" s="53">
        <f t="shared" si="80"/>
        <v>0</v>
      </c>
      <c r="R296" s="51">
        <f t="shared" si="81"/>
        <v>0</v>
      </c>
      <c r="S296" s="52">
        <f t="shared" si="77"/>
        <v>0</v>
      </c>
      <c r="T296" s="92">
        <f t="shared" si="82"/>
        <v>0</v>
      </c>
      <c r="U296" s="92">
        <f t="shared" si="82"/>
        <v>0</v>
      </c>
      <c r="V296" s="93">
        <f t="shared" si="83"/>
        <v>0</v>
      </c>
      <c r="W296" s="94">
        <f t="shared" si="84"/>
        <v>0</v>
      </c>
      <c r="X296" s="94">
        <f t="shared" si="85"/>
        <v>0</v>
      </c>
      <c r="Y296" s="95">
        <f t="shared" si="86"/>
        <v>0</v>
      </c>
      <c r="Z296" s="93">
        <f t="shared" si="87"/>
        <v>0</v>
      </c>
      <c r="AA296" s="96">
        <f t="shared" si="88"/>
        <v>0</v>
      </c>
      <c r="AB296" s="94">
        <f t="shared" si="89"/>
        <v>0</v>
      </c>
      <c r="AC296" s="94">
        <f t="shared" si="90"/>
        <v>0</v>
      </c>
      <c r="AD296" s="92">
        <f t="shared" si="91"/>
        <v>0</v>
      </c>
      <c r="AE296" s="97"/>
      <c r="AF296" s="98"/>
      <c r="AG296" s="99"/>
      <c r="AH296" s="100"/>
      <c r="AI296" s="101" t="e">
        <f>#REF!</f>
        <v>#REF!</v>
      </c>
    </row>
    <row r="297" spans="1:35" ht="15.75" customHeight="1" x14ac:dyDescent="0.25">
      <c r="A297" s="36"/>
      <c r="B297" s="37"/>
      <c r="C297" s="102">
        <f>B297-A297</f>
        <v>0</v>
      </c>
      <c r="D297" s="39"/>
      <c r="E297" s="40"/>
      <c r="F297" s="41"/>
      <c r="G297" s="66"/>
      <c r="H297" s="109" t="str">
        <f t="shared" si="78"/>
        <v/>
      </c>
      <c r="I297" s="41"/>
      <c r="J297" s="66"/>
      <c r="K297" s="104"/>
      <c r="L297" s="45"/>
      <c r="M297" s="69">
        <f t="shared" si="75"/>
        <v>0</v>
      </c>
      <c r="N297" s="49" t="str">
        <f t="shared" si="79"/>
        <v/>
      </c>
      <c r="O297" s="48">
        <f t="shared" si="76"/>
        <v>0</v>
      </c>
      <c r="P297" s="105">
        <f t="shared" si="76"/>
        <v>0</v>
      </c>
      <c r="Q297" s="106">
        <f t="shared" si="80"/>
        <v>0</v>
      </c>
      <c r="R297" s="107">
        <f t="shared" si="81"/>
        <v>0</v>
      </c>
      <c r="S297" s="108">
        <f t="shared" si="77"/>
        <v>0</v>
      </c>
      <c r="T297" s="53">
        <f t="shared" si="82"/>
        <v>0</v>
      </c>
      <c r="U297" s="106">
        <f t="shared" si="82"/>
        <v>0</v>
      </c>
      <c r="V297" s="54">
        <f t="shared" si="83"/>
        <v>0</v>
      </c>
      <c r="W297" s="51">
        <f t="shared" si="84"/>
        <v>0</v>
      </c>
      <c r="X297" s="51">
        <f t="shared" si="85"/>
        <v>0</v>
      </c>
      <c r="Y297" s="55">
        <f t="shared" si="86"/>
        <v>0</v>
      </c>
      <c r="Z297" s="54">
        <f t="shared" si="87"/>
        <v>0</v>
      </c>
      <c r="AA297" s="56">
        <f t="shared" si="88"/>
        <v>0</v>
      </c>
      <c r="AB297" s="51">
        <f t="shared" si="89"/>
        <v>0</v>
      </c>
      <c r="AC297" s="51">
        <f t="shared" si="90"/>
        <v>0</v>
      </c>
      <c r="AD297" s="53">
        <f t="shared" si="91"/>
        <v>0</v>
      </c>
      <c r="AE297" s="57"/>
      <c r="AF297" s="58"/>
      <c r="AG297" s="59"/>
      <c r="AH297" s="60"/>
      <c r="AI297" s="61" t="e">
        <f>#REF!</f>
        <v>#REF!</v>
      </c>
    </row>
    <row r="298" spans="1:35" ht="15.75" customHeight="1" x14ac:dyDescent="0.25">
      <c r="A298" s="62"/>
      <c r="B298" s="63"/>
      <c r="C298" s="38">
        <f t="shared" ref="C298:C338" si="92">B298-A298</f>
        <v>0</v>
      </c>
      <c r="D298" s="64"/>
      <c r="E298" s="65"/>
      <c r="F298" s="41"/>
      <c r="G298" s="66"/>
      <c r="H298" s="109" t="str">
        <f t="shared" si="78"/>
        <v/>
      </c>
      <c r="I298" s="41"/>
      <c r="J298" s="66"/>
      <c r="K298" s="67"/>
      <c r="L298" s="68"/>
      <c r="M298" s="69">
        <f t="shared" si="75"/>
        <v>0</v>
      </c>
      <c r="N298" s="49" t="str">
        <f t="shared" si="79"/>
        <v/>
      </c>
      <c r="O298" s="70">
        <f t="shared" si="76"/>
        <v>0</v>
      </c>
      <c r="P298" s="71">
        <f t="shared" si="76"/>
        <v>0</v>
      </c>
      <c r="Q298" s="53">
        <f t="shared" si="80"/>
        <v>0</v>
      </c>
      <c r="R298" s="51">
        <f t="shared" si="81"/>
        <v>0</v>
      </c>
      <c r="S298" s="52">
        <f t="shared" si="77"/>
        <v>0</v>
      </c>
      <c r="T298" s="53">
        <f t="shared" si="82"/>
        <v>0</v>
      </c>
      <c r="U298" s="53">
        <f t="shared" si="82"/>
        <v>0</v>
      </c>
      <c r="V298" s="54">
        <f t="shared" si="83"/>
        <v>0</v>
      </c>
      <c r="W298" s="51">
        <f t="shared" si="84"/>
        <v>0</v>
      </c>
      <c r="X298" s="51">
        <f t="shared" si="85"/>
        <v>0</v>
      </c>
      <c r="Y298" s="55">
        <f t="shared" si="86"/>
        <v>0</v>
      </c>
      <c r="Z298" s="54">
        <f t="shared" si="87"/>
        <v>0</v>
      </c>
      <c r="AA298" s="56">
        <f t="shared" si="88"/>
        <v>0</v>
      </c>
      <c r="AB298" s="51">
        <f t="shared" si="89"/>
        <v>0</v>
      </c>
      <c r="AC298" s="51">
        <f t="shared" si="90"/>
        <v>0</v>
      </c>
      <c r="AD298" s="53">
        <f t="shared" si="91"/>
        <v>0</v>
      </c>
      <c r="AE298" s="72"/>
      <c r="AF298" s="73"/>
      <c r="AG298" s="74"/>
      <c r="AH298" s="75"/>
      <c r="AI298" s="76" t="e">
        <f>#REF!</f>
        <v>#REF!</v>
      </c>
    </row>
    <row r="299" spans="1:35" ht="15.75" customHeight="1" x14ac:dyDescent="0.25">
      <c r="A299" s="62"/>
      <c r="B299" s="63"/>
      <c r="C299" s="38">
        <f t="shared" si="92"/>
        <v>0</v>
      </c>
      <c r="D299" s="64"/>
      <c r="E299" s="65"/>
      <c r="F299" s="41"/>
      <c r="G299" s="66"/>
      <c r="H299" s="109" t="str">
        <f t="shared" si="78"/>
        <v/>
      </c>
      <c r="I299" s="41"/>
      <c r="J299" s="66"/>
      <c r="K299" s="67"/>
      <c r="L299" s="68"/>
      <c r="M299" s="69">
        <f t="shared" si="75"/>
        <v>0</v>
      </c>
      <c r="N299" s="49" t="str">
        <f t="shared" si="79"/>
        <v/>
      </c>
      <c r="O299" s="70">
        <f t="shared" si="76"/>
        <v>0</v>
      </c>
      <c r="P299" s="71">
        <f t="shared" si="76"/>
        <v>0</v>
      </c>
      <c r="Q299" s="53">
        <f t="shared" si="80"/>
        <v>0</v>
      </c>
      <c r="R299" s="51">
        <f t="shared" si="81"/>
        <v>0</v>
      </c>
      <c r="S299" s="52">
        <f t="shared" si="77"/>
        <v>0</v>
      </c>
      <c r="T299" s="53">
        <f t="shared" si="82"/>
        <v>0</v>
      </c>
      <c r="U299" s="53">
        <f t="shared" si="82"/>
        <v>0</v>
      </c>
      <c r="V299" s="54">
        <f t="shared" si="83"/>
        <v>0</v>
      </c>
      <c r="W299" s="51">
        <f t="shared" si="84"/>
        <v>0</v>
      </c>
      <c r="X299" s="51">
        <f t="shared" si="85"/>
        <v>0</v>
      </c>
      <c r="Y299" s="55">
        <f t="shared" si="86"/>
        <v>0</v>
      </c>
      <c r="Z299" s="54">
        <f t="shared" si="87"/>
        <v>0</v>
      </c>
      <c r="AA299" s="56">
        <f t="shared" si="88"/>
        <v>0</v>
      </c>
      <c r="AB299" s="51">
        <f t="shared" si="89"/>
        <v>0</v>
      </c>
      <c r="AC299" s="51">
        <f t="shared" si="90"/>
        <v>0</v>
      </c>
      <c r="AD299" s="53">
        <f t="shared" si="91"/>
        <v>0</v>
      </c>
      <c r="AE299" s="72"/>
      <c r="AF299" s="73"/>
      <c r="AG299" s="74"/>
      <c r="AH299" s="75"/>
      <c r="AI299" s="76" t="e">
        <f>#REF!</f>
        <v>#REF!</v>
      </c>
    </row>
    <row r="300" spans="1:35" ht="15.75" customHeight="1" x14ac:dyDescent="0.25">
      <c r="A300" s="62"/>
      <c r="B300" s="63"/>
      <c r="C300" s="38">
        <f t="shared" si="92"/>
        <v>0</v>
      </c>
      <c r="D300" s="64"/>
      <c r="E300" s="65"/>
      <c r="F300" s="41"/>
      <c r="G300" s="66"/>
      <c r="H300" s="109" t="str">
        <f t="shared" si="78"/>
        <v/>
      </c>
      <c r="I300" s="41"/>
      <c r="J300" s="66"/>
      <c r="K300" s="67"/>
      <c r="L300" s="68"/>
      <c r="M300" s="69">
        <f t="shared" si="75"/>
        <v>0</v>
      </c>
      <c r="N300" s="49" t="str">
        <f t="shared" si="79"/>
        <v/>
      </c>
      <c r="O300" s="70">
        <f t="shared" si="76"/>
        <v>0</v>
      </c>
      <c r="P300" s="71">
        <f t="shared" si="76"/>
        <v>0</v>
      </c>
      <c r="Q300" s="53">
        <f t="shared" si="80"/>
        <v>0</v>
      </c>
      <c r="R300" s="51">
        <f t="shared" si="81"/>
        <v>0</v>
      </c>
      <c r="S300" s="52">
        <f t="shared" si="77"/>
        <v>0</v>
      </c>
      <c r="T300" s="53">
        <f t="shared" si="82"/>
        <v>0</v>
      </c>
      <c r="U300" s="53">
        <f t="shared" si="82"/>
        <v>0</v>
      </c>
      <c r="V300" s="54">
        <f t="shared" si="83"/>
        <v>0</v>
      </c>
      <c r="W300" s="51">
        <f t="shared" si="84"/>
        <v>0</v>
      </c>
      <c r="X300" s="51">
        <f t="shared" si="85"/>
        <v>0</v>
      </c>
      <c r="Y300" s="55">
        <f t="shared" si="86"/>
        <v>0</v>
      </c>
      <c r="Z300" s="54">
        <f t="shared" si="87"/>
        <v>0</v>
      </c>
      <c r="AA300" s="56">
        <f t="shared" si="88"/>
        <v>0</v>
      </c>
      <c r="AB300" s="51">
        <f t="shared" si="89"/>
        <v>0</v>
      </c>
      <c r="AC300" s="51">
        <f t="shared" si="90"/>
        <v>0</v>
      </c>
      <c r="AD300" s="53">
        <f t="shared" si="91"/>
        <v>0</v>
      </c>
      <c r="AE300" s="72"/>
      <c r="AF300" s="73"/>
      <c r="AG300" s="74"/>
      <c r="AH300" s="75"/>
      <c r="AI300" s="76" t="e">
        <f>#REF!</f>
        <v>#REF!</v>
      </c>
    </row>
    <row r="301" spans="1:35" ht="15.75" customHeight="1" x14ac:dyDescent="0.25">
      <c r="A301" s="62"/>
      <c r="B301" s="63"/>
      <c r="C301" s="38">
        <f t="shared" si="92"/>
        <v>0</v>
      </c>
      <c r="D301" s="64"/>
      <c r="E301" s="65"/>
      <c r="F301" s="41"/>
      <c r="G301" s="66"/>
      <c r="H301" s="109" t="str">
        <f t="shared" si="78"/>
        <v/>
      </c>
      <c r="I301" s="41"/>
      <c r="J301" s="66"/>
      <c r="K301" s="67"/>
      <c r="L301" s="68"/>
      <c r="M301" s="69">
        <f t="shared" si="75"/>
        <v>0</v>
      </c>
      <c r="N301" s="49" t="str">
        <f t="shared" si="79"/>
        <v/>
      </c>
      <c r="O301" s="70">
        <f t="shared" si="76"/>
        <v>0</v>
      </c>
      <c r="P301" s="71">
        <f t="shared" si="76"/>
        <v>0</v>
      </c>
      <c r="Q301" s="53">
        <f t="shared" si="80"/>
        <v>0</v>
      </c>
      <c r="R301" s="51">
        <f t="shared" si="81"/>
        <v>0</v>
      </c>
      <c r="S301" s="52">
        <f t="shared" si="77"/>
        <v>0</v>
      </c>
      <c r="T301" s="53">
        <f t="shared" si="82"/>
        <v>0</v>
      </c>
      <c r="U301" s="53">
        <f t="shared" si="82"/>
        <v>0</v>
      </c>
      <c r="V301" s="54">
        <f t="shared" si="83"/>
        <v>0</v>
      </c>
      <c r="W301" s="51">
        <f t="shared" si="84"/>
        <v>0</v>
      </c>
      <c r="X301" s="51">
        <f t="shared" si="85"/>
        <v>0</v>
      </c>
      <c r="Y301" s="55">
        <f t="shared" si="86"/>
        <v>0</v>
      </c>
      <c r="Z301" s="54">
        <f t="shared" si="87"/>
        <v>0</v>
      </c>
      <c r="AA301" s="56">
        <f t="shared" si="88"/>
        <v>0</v>
      </c>
      <c r="AB301" s="51">
        <f t="shared" si="89"/>
        <v>0</v>
      </c>
      <c r="AC301" s="51">
        <f t="shared" si="90"/>
        <v>0</v>
      </c>
      <c r="AD301" s="53">
        <f t="shared" si="91"/>
        <v>0</v>
      </c>
      <c r="AE301" s="72" t="b">
        <v>0</v>
      </c>
      <c r="AF301" s="73"/>
      <c r="AG301" s="74" t="b">
        <v>0</v>
      </c>
      <c r="AH301" s="75" t="b">
        <v>0</v>
      </c>
      <c r="AI301" s="76" t="e">
        <f>#REF!</f>
        <v>#REF!</v>
      </c>
    </row>
    <row r="302" spans="1:35" ht="15.75" customHeight="1" x14ac:dyDescent="0.25">
      <c r="A302" s="62"/>
      <c r="B302" s="63"/>
      <c r="C302" s="38">
        <f t="shared" si="92"/>
        <v>0</v>
      </c>
      <c r="D302" s="64"/>
      <c r="E302" s="65"/>
      <c r="F302" s="41"/>
      <c r="G302" s="66"/>
      <c r="H302" s="109" t="str">
        <f t="shared" si="78"/>
        <v/>
      </c>
      <c r="I302" s="41"/>
      <c r="J302" s="66"/>
      <c r="K302" s="67"/>
      <c r="L302" s="68"/>
      <c r="M302" s="69">
        <f t="shared" si="75"/>
        <v>0</v>
      </c>
      <c r="N302" s="49" t="str">
        <f t="shared" si="79"/>
        <v/>
      </c>
      <c r="O302" s="70">
        <f t="shared" si="76"/>
        <v>0</v>
      </c>
      <c r="P302" s="71">
        <f t="shared" si="76"/>
        <v>0</v>
      </c>
      <c r="Q302" s="53">
        <f t="shared" si="80"/>
        <v>0</v>
      </c>
      <c r="R302" s="51">
        <f t="shared" si="81"/>
        <v>0</v>
      </c>
      <c r="S302" s="52">
        <f t="shared" si="77"/>
        <v>0</v>
      </c>
      <c r="T302" s="53">
        <f t="shared" si="82"/>
        <v>0</v>
      </c>
      <c r="U302" s="53">
        <f t="shared" si="82"/>
        <v>0</v>
      </c>
      <c r="V302" s="54">
        <f t="shared" si="83"/>
        <v>0</v>
      </c>
      <c r="W302" s="51">
        <f t="shared" si="84"/>
        <v>0</v>
      </c>
      <c r="X302" s="51">
        <f t="shared" si="85"/>
        <v>0</v>
      </c>
      <c r="Y302" s="55">
        <f t="shared" si="86"/>
        <v>0</v>
      </c>
      <c r="Z302" s="54">
        <f t="shared" si="87"/>
        <v>0</v>
      </c>
      <c r="AA302" s="56">
        <f t="shared" si="88"/>
        <v>0</v>
      </c>
      <c r="AB302" s="51">
        <f t="shared" si="89"/>
        <v>0</v>
      </c>
      <c r="AC302" s="51">
        <f t="shared" si="90"/>
        <v>0</v>
      </c>
      <c r="AD302" s="53">
        <f t="shared" si="91"/>
        <v>0</v>
      </c>
      <c r="AE302" s="72" t="b">
        <v>0</v>
      </c>
      <c r="AF302" s="73"/>
      <c r="AG302" s="74" t="b">
        <v>0</v>
      </c>
      <c r="AH302" s="75" t="b">
        <v>0</v>
      </c>
      <c r="AI302" s="76" t="e">
        <f>#REF!</f>
        <v>#REF!</v>
      </c>
    </row>
    <row r="303" spans="1:35" ht="15.75" customHeight="1" x14ac:dyDescent="0.25">
      <c r="A303" s="62"/>
      <c r="B303" s="63"/>
      <c r="C303" s="38">
        <f t="shared" si="92"/>
        <v>0</v>
      </c>
      <c r="D303" s="64"/>
      <c r="E303" s="65"/>
      <c r="F303" s="41"/>
      <c r="G303" s="66"/>
      <c r="H303" s="109" t="str">
        <f t="shared" si="78"/>
        <v/>
      </c>
      <c r="I303" s="41"/>
      <c r="J303" s="66"/>
      <c r="K303" s="67"/>
      <c r="L303" s="68"/>
      <c r="M303" s="69">
        <f t="shared" si="75"/>
        <v>0</v>
      </c>
      <c r="N303" s="49" t="str">
        <f t="shared" si="79"/>
        <v/>
      </c>
      <c r="O303" s="70">
        <f t="shared" si="76"/>
        <v>0</v>
      </c>
      <c r="P303" s="71">
        <f t="shared" si="76"/>
        <v>0</v>
      </c>
      <c r="Q303" s="53">
        <f t="shared" si="80"/>
        <v>0</v>
      </c>
      <c r="R303" s="51">
        <f t="shared" si="81"/>
        <v>0</v>
      </c>
      <c r="S303" s="52">
        <f t="shared" si="77"/>
        <v>0</v>
      </c>
      <c r="T303" s="53">
        <f t="shared" si="82"/>
        <v>0</v>
      </c>
      <c r="U303" s="53">
        <f t="shared" si="82"/>
        <v>0</v>
      </c>
      <c r="V303" s="54">
        <f t="shared" si="83"/>
        <v>0</v>
      </c>
      <c r="W303" s="51">
        <f t="shared" si="84"/>
        <v>0</v>
      </c>
      <c r="X303" s="51">
        <f t="shared" si="85"/>
        <v>0</v>
      </c>
      <c r="Y303" s="55">
        <f t="shared" si="86"/>
        <v>0</v>
      </c>
      <c r="Z303" s="54">
        <f t="shared" si="87"/>
        <v>0</v>
      </c>
      <c r="AA303" s="56">
        <f t="shared" si="88"/>
        <v>0</v>
      </c>
      <c r="AB303" s="51">
        <f t="shared" si="89"/>
        <v>0</v>
      </c>
      <c r="AC303" s="51">
        <f t="shared" si="90"/>
        <v>0</v>
      </c>
      <c r="AD303" s="53">
        <f t="shared" si="91"/>
        <v>0</v>
      </c>
      <c r="AE303" s="72"/>
      <c r="AF303" s="73"/>
      <c r="AG303" s="74"/>
      <c r="AH303" s="75"/>
      <c r="AI303" s="76" t="e">
        <f>#REF!</f>
        <v>#REF!</v>
      </c>
    </row>
    <row r="304" spans="1:35" ht="15.75" customHeight="1" x14ac:dyDescent="0.25">
      <c r="A304" s="62"/>
      <c r="B304" s="63"/>
      <c r="C304" s="38">
        <f t="shared" si="92"/>
        <v>0</v>
      </c>
      <c r="D304" s="64"/>
      <c r="E304" s="65"/>
      <c r="F304" s="41"/>
      <c r="G304" s="66"/>
      <c r="H304" s="109" t="str">
        <f t="shared" si="78"/>
        <v/>
      </c>
      <c r="I304" s="41"/>
      <c r="J304" s="66"/>
      <c r="K304" s="67"/>
      <c r="L304" s="68"/>
      <c r="M304" s="69">
        <f t="shared" si="75"/>
        <v>0</v>
      </c>
      <c r="N304" s="49" t="str">
        <f t="shared" si="79"/>
        <v/>
      </c>
      <c r="O304" s="70">
        <f t="shared" si="76"/>
        <v>0</v>
      </c>
      <c r="P304" s="71">
        <f t="shared" si="76"/>
        <v>0</v>
      </c>
      <c r="Q304" s="53">
        <f t="shared" si="80"/>
        <v>0</v>
      </c>
      <c r="R304" s="51">
        <f t="shared" si="81"/>
        <v>0</v>
      </c>
      <c r="S304" s="52">
        <f t="shared" si="77"/>
        <v>0</v>
      </c>
      <c r="T304" s="53">
        <f t="shared" si="82"/>
        <v>0</v>
      </c>
      <c r="U304" s="53">
        <f t="shared" si="82"/>
        <v>0</v>
      </c>
      <c r="V304" s="54">
        <f t="shared" si="83"/>
        <v>0</v>
      </c>
      <c r="W304" s="51">
        <f t="shared" si="84"/>
        <v>0</v>
      </c>
      <c r="X304" s="51">
        <f t="shared" si="85"/>
        <v>0</v>
      </c>
      <c r="Y304" s="55">
        <f t="shared" si="86"/>
        <v>0</v>
      </c>
      <c r="Z304" s="54">
        <f t="shared" si="87"/>
        <v>0</v>
      </c>
      <c r="AA304" s="56">
        <f t="shared" si="88"/>
        <v>0</v>
      </c>
      <c r="AB304" s="51">
        <f t="shared" si="89"/>
        <v>0</v>
      </c>
      <c r="AC304" s="51">
        <f t="shared" si="90"/>
        <v>0</v>
      </c>
      <c r="AD304" s="53">
        <f t="shared" si="91"/>
        <v>0</v>
      </c>
      <c r="AE304" s="72"/>
      <c r="AF304" s="73"/>
      <c r="AG304" s="74"/>
      <c r="AH304" s="75"/>
      <c r="AI304" s="76" t="e">
        <f>#REF!</f>
        <v>#REF!</v>
      </c>
    </row>
    <row r="305" spans="1:35" ht="15.75" customHeight="1" x14ac:dyDescent="0.25">
      <c r="A305" s="62"/>
      <c r="B305" s="63"/>
      <c r="C305" s="38">
        <f t="shared" si="92"/>
        <v>0</v>
      </c>
      <c r="D305" s="64"/>
      <c r="E305" s="65"/>
      <c r="F305" s="41"/>
      <c r="G305" s="66"/>
      <c r="H305" s="109" t="str">
        <f t="shared" si="78"/>
        <v/>
      </c>
      <c r="I305" s="41"/>
      <c r="J305" s="66"/>
      <c r="K305" s="67"/>
      <c r="L305" s="68"/>
      <c r="M305" s="69">
        <f t="shared" si="75"/>
        <v>0</v>
      </c>
      <c r="N305" s="49" t="str">
        <f t="shared" si="79"/>
        <v/>
      </c>
      <c r="O305" s="70">
        <f t="shared" si="76"/>
        <v>0</v>
      </c>
      <c r="P305" s="71">
        <f t="shared" si="76"/>
        <v>0</v>
      </c>
      <c r="Q305" s="53">
        <f t="shared" si="80"/>
        <v>0</v>
      </c>
      <c r="R305" s="51">
        <f t="shared" si="81"/>
        <v>0</v>
      </c>
      <c r="S305" s="52">
        <f t="shared" si="77"/>
        <v>0</v>
      </c>
      <c r="T305" s="53">
        <f t="shared" si="82"/>
        <v>0</v>
      </c>
      <c r="U305" s="53">
        <f t="shared" si="82"/>
        <v>0</v>
      </c>
      <c r="V305" s="54">
        <f t="shared" si="83"/>
        <v>0</v>
      </c>
      <c r="W305" s="51">
        <f t="shared" si="84"/>
        <v>0</v>
      </c>
      <c r="X305" s="51">
        <f t="shared" si="85"/>
        <v>0</v>
      </c>
      <c r="Y305" s="55">
        <f t="shared" si="86"/>
        <v>0</v>
      </c>
      <c r="Z305" s="54">
        <f t="shared" si="87"/>
        <v>0</v>
      </c>
      <c r="AA305" s="56">
        <f t="shared" si="88"/>
        <v>0</v>
      </c>
      <c r="AB305" s="51">
        <f t="shared" si="89"/>
        <v>0</v>
      </c>
      <c r="AC305" s="51">
        <f t="shared" si="90"/>
        <v>0</v>
      </c>
      <c r="AD305" s="53">
        <f t="shared" si="91"/>
        <v>0</v>
      </c>
      <c r="AE305" s="72"/>
      <c r="AF305" s="73"/>
      <c r="AG305" s="74"/>
      <c r="AH305" s="75"/>
      <c r="AI305" s="76" t="e">
        <f>#REF!</f>
        <v>#REF!</v>
      </c>
    </row>
    <row r="306" spans="1:35" ht="15.75" customHeight="1" x14ac:dyDescent="0.25">
      <c r="A306" s="62"/>
      <c r="B306" s="63"/>
      <c r="C306" s="38">
        <f t="shared" si="92"/>
        <v>0</v>
      </c>
      <c r="D306" s="64"/>
      <c r="E306" s="65"/>
      <c r="F306" s="41"/>
      <c r="G306" s="66"/>
      <c r="H306" s="109" t="str">
        <f t="shared" si="78"/>
        <v/>
      </c>
      <c r="I306" s="41"/>
      <c r="J306" s="66"/>
      <c r="K306" s="67"/>
      <c r="L306" s="68"/>
      <c r="M306" s="69">
        <f t="shared" si="75"/>
        <v>0</v>
      </c>
      <c r="N306" s="49" t="str">
        <f t="shared" si="79"/>
        <v/>
      </c>
      <c r="O306" s="70">
        <f t="shared" si="76"/>
        <v>0</v>
      </c>
      <c r="P306" s="71">
        <f t="shared" si="76"/>
        <v>0</v>
      </c>
      <c r="Q306" s="53">
        <f t="shared" si="80"/>
        <v>0</v>
      </c>
      <c r="R306" s="51">
        <f t="shared" si="81"/>
        <v>0</v>
      </c>
      <c r="S306" s="52">
        <f t="shared" si="77"/>
        <v>0</v>
      </c>
      <c r="T306" s="53">
        <f t="shared" si="82"/>
        <v>0</v>
      </c>
      <c r="U306" s="53">
        <f t="shared" si="82"/>
        <v>0</v>
      </c>
      <c r="V306" s="54">
        <f t="shared" si="83"/>
        <v>0</v>
      </c>
      <c r="W306" s="51">
        <f t="shared" si="84"/>
        <v>0</v>
      </c>
      <c r="X306" s="51">
        <f t="shared" si="85"/>
        <v>0</v>
      </c>
      <c r="Y306" s="55">
        <f t="shared" si="86"/>
        <v>0</v>
      </c>
      <c r="Z306" s="54">
        <f t="shared" si="87"/>
        <v>0</v>
      </c>
      <c r="AA306" s="56">
        <f t="shared" si="88"/>
        <v>0</v>
      </c>
      <c r="AB306" s="51">
        <f t="shared" si="89"/>
        <v>0</v>
      </c>
      <c r="AC306" s="51">
        <f t="shared" si="90"/>
        <v>0</v>
      </c>
      <c r="AD306" s="53">
        <f t="shared" si="91"/>
        <v>0</v>
      </c>
      <c r="AE306" s="72"/>
      <c r="AF306" s="73"/>
      <c r="AG306" s="74"/>
      <c r="AH306" s="75"/>
      <c r="AI306" s="76" t="e">
        <f>#REF!</f>
        <v>#REF!</v>
      </c>
    </row>
    <row r="307" spans="1:35" ht="15.75" customHeight="1" x14ac:dyDescent="0.25">
      <c r="A307" s="62"/>
      <c r="B307" s="63"/>
      <c r="C307" s="38">
        <f t="shared" si="92"/>
        <v>0</v>
      </c>
      <c r="D307" s="64"/>
      <c r="E307" s="65"/>
      <c r="F307" s="41"/>
      <c r="G307" s="66"/>
      <c r="H307" s="109" t="str">
        <f t="shared" si="78"/>
        <v/>
      </c>
      <c r="I307" s="41"/>
      <c r="J307" s="66"/>
      <c r="K307" s="67"/>
      <c r="L307" s="68"/>
      <c r="M307" s="69">
        <f t="shared" si="75"/>
        <v>0</v>
      </c>
      <c r="N307" s="49" t="str">
        <f t="shared" si="79"/>
        <v/>
      </c>
      <c r="O307" s="70">
        <f t="shared" si="76"/>
        <v>0</v>
      </c>
      <c r="P307" s="71">
        <f t="shared" si="76"/>
        <v>0</v>
      </c>
      <c r="Q307" s="53">
        <f t="shared" si="80"/>
        <v>0</v>
      </c>
      <c r="R307" s="51">
        <f t="shared" si="81"/>
        <v>0</v>
      </c>
      <c r="S307" s="52">
        <f t="shared" si="77"/>
        <v>0</v>
      </c>
      <c r="T307" s="53">
        <f t="shared" si="82"/>
        <v>0</v>
      </c>
      <c r="U307" s="53">
        <f t="shared" si="82"/>
        <v>0</v>
      </c>
      <c r="V307" s="54">
        <f t="shared" si="83"/>
        <v>0</v>
      </c>
      <c r="W307" s="51">
        <f t="shared" si="84"/>
        <v>0</v>
      </c>
      <c r="X307" s="51">
        <f t="shared" si="85"/>
        <v>0</v>
      </c>
      <c r="Y307" s="55">
        <f t="shared" si="86"/>
        <v>0</v>
      </c>
      <c r="Z307" s="54">
        <f t="shared" si="87"/>
        <v>0</v>
      </c>
      <c r="AA307" s="56">
        <f t="shared" si="88"/>
        <v>0</v>
      </c>
      <c r="AB307" s="51">
        <f t="shared" si="89"/>
        <v>0</v>
      </c>
      <c r="AC307" s="51">
        <f t="shared" si="90"/>
        <v>0</v>
      </c>
      <c r="AD307" s="53">
        <f t="shared" si="91"/>
        <v>0</v>
      </c>
      <c r="AE307" s="72"/>
      <c r="AF307" s="73"/>
      <c r="AG307" s="74"/>
      <c r="AH307" s="75"/>
      <c r="AI307" s="76" t="e">
        <f>#REF!</f>
        <v>#REF!</v>
      </c>
    </row>
    <row r="308" spans="1:35" ht="15.75" customHeight="1" x14ac:dyDescent="0.25">
      <c r="A308" s="62"/>
      <c r="B308" s="63"/>
      <c r="C308" s="38">
        <f t="shared" si="92"/>
        <v>0</v>
      </c>
      <c r="D308" s="64"/>
      <c r="E308" s="65"/>
      <c r="F308" s="41"/>
      <c r="G308" s="66"/>
      <c r="H308" s="109" t="str">
        <f t="shared" si="78"/>
        <v/>
      </c>
      <c r="I308" s="41"/>
      <c r="J308" s="66"/>
      <c r="K308" s="67"/>
      <c r="L308" s="68"/>
      <c r="M308" s="69">
        <f t="shared" si="75"/>
        <v>0</v>
      </c>
      <c r="N308" s="49" t="str">
        <f t="shared" si="79"/>
        <v/>
      </c>
      <c r="O308" s="70">
        <f t="shared" si="76"/>
        <v>0</v>
      </c>
      <c r="P308" s="71">
        <f t="shared" si="76"/>
        <v>0</v>
      </c>
      <c r="Q308" s="53">
        <f t="shared" si="80"/>
        <v>0</v>
      </c>
      <c r="R308" s="51">
        <f t="shared" si="81"/>
        <v>0</v>
      </c>
      <c r="S308" s="52">
        <f t="shared" si="77"/>
        <v>0</v>
      </c>
      <c r="T308" s="53">
        <f t="shared" si="82"/>
        <v>0</v>
      </c>
      <c r="U308" s="53">
        <f t="shared" si="82"/>
        <v>0</v>
      </c>
      <c r="V308" s="54">
        <f t="shared" si="83"/>
        <v>0</v>
      </c>
      <c r="W308" s="51">
        <f t="shared" si="84"/>
        <v>0</v>
      </c>
      <c r="X308" s="51">
        <f t="shared" si="85"/>
        <v>0</v>
      </c>
      <c r="Y308" s="55">
        <f t="shared" si="86"/>
        <v>0</v>
      </c>
      <c r="Z308" s="54">
        <f t="shared" si="87"/>
        <v>0</v>
      </c>
      <c r="AA308" s="56">
        <f t="shared" si="88"/>
        <v>0</v>
      </c>
      <c r="AB308" s="51">
        <f t="shared" si="89"/>
        <v>0</v>
      </c>
      <c r="AC308" s="51">
        <f t="shared" si="90"/>
        <v>0</v>
      </c>
      <c r="AD308" s="53">
        <f t="shared" si="91"/>
        <v>0</v>
      </c>
      <c r="AE308" s="72"/>
      <c r="AF308" s="73"/>
      <c r="AG308" s="74"/>
      <c r="AH308" s="75"/>
      <c r="AI308" s="76" t="e">
        <f>#REF!</f>
        <v>#REF!</v>
      </c>
    </row>
    <row r="309" spans="1:35" ht="15.75" customHeight="1" x14ac:dyDescent="0.25">
      <c r="A309" s="62"/>
      <c r="B309" s="63"/>
      <c r="C309" s="38">
        <f t="shared" si="92"/>
        <v>0</v>
      </c>
      <c r="D309" s="64"/>
      <c r="E309" s="65"/>
      <c r="F309" s="41"/>
      <c r="G309" s="66"/>
      <c r="H309" s="109" t="str">
        <f t="shared" si="78"/>
        <v/>
      </c>
      <c r="I309" s="41"/>
      <c r="J309" s="66"/>
      <c r="K309" s="67"/>
      <c r="L309" s="68"/>
      <c r="M309" s="69">
        <f t="shared" si="75"/>
        <v>0</v>
      </c>
      <c r="N309" s="49" t="str">
        <f t="shared" si="79"/>
        <v/>
      </c>
      <c r="O309" s="70">
        <f t="shared" si="76"/>
        <v>0</v>
      </c>
      <c r="P309" s="71">
        <f t="shared" si="76"/>
        <v>0</v>
      </c>
      <c r="Q309" s="53">
        <f t="shared" si="80"/>
        <v>0</v>
      </c>
      <c r="R309" s="51">
        <f t="shared" si="81"/>
        <v>0</v>
      </c>
      <c r="S309" s="52">
        <f t="shared" si="77"/>
        <v>0</v>
      </c>
      <c r="T309" s="53">
        <f t="shared" si="82"/>
        <v>0</v>
      </c>
      <c r="U309" s="53">
        <f t="shared" si="82"/>
        <v>0</v>
      </c>
      <c r="V309" s="54">
        <f t="shared" si="83"/>
        <v>0</v>
      </c>
      <c r="W309" s="51">
        <f t="shared" si="84"/>
        <v>0</v>
      </c>
      <c r="X309" s="51">
        <f t="shared" si="85"/>
        <v>0</v>
      </c>
      <c r="Y309" s="55">
        <f t="shared" si="86"/>
        <v>0</v>
      </c>
      <c r="Z309" s="54">
        <f t="shared" si="87"/>
        <v>0</v>
      </c>
      <c r="AA309" s="56">
        <f t="shared" si="88"/>
        <v>0</v>
      </c>
      <c r="AB309" s="51">
        <f t="shared" si="89"/>
        <v>0</v>
      </c>
      <c r="AC309" s="51">
        <f t="shared" si="90"/>
        <v>0</v>
      </c>
      <c r="AD309" s="53">
        <f t="shared" si="91"/>
        <v>0</v>
      </c>
      <c r="AE309" s="72"/>
      <c r="AF309" s="73"/>
      <c r="AG309" s="74"/>
      <c r="AH309" s="75"/>
      <c r="AI309" s="76" t="e">
        <f>#REF!</f>
        <v>#REF!</v>
      </c>
    </row>
    <row r="310" spans="1:35" ht="15.75" customHeight="1" x14ac:dyDescent="0.25">
      <c r="A310" s="62"/>
      <c r="B310" s="63"/>
      <c r="C310" s="38">
        <f t="shared" si="92"/>
        <v>0</v>
      </c>
      <c r="D310" s="64"/>
      <c r="E310" s="65"/>
      <c r="F310" s="41"/>
      <c r="G310" s="66"/>
      <c r="H310" s="109" t="str">
        <f t="shared" si="78"/>
        <v/>
      </c>
      <c r="I310" s="41"/>
      <c r="J310" s="66"/>
      <c r="K310" s="67"/>
      <c r="L310" s="68"/>
      <c r="M310" s="69">
        <f t="shared" si="75"/>
        <v>0</v>
      </c>
      <c r="N310" s="49" t="str">
        <f t="shared" si="79"/>
        <v/>
      </c>
      <c r="O310" s="70">
        <f t="shared" si="76"/>
        <v>0</v>
      </c>
      <c r="P310" s="71">
        <f t="shared" si="76"/>
        <v>0</v>
      </c>
      <c r="Q310" s="53">
        <f t="shared" si="80"/>
        <v>0</v>
      </c>
      <c r="R310" s="51">
        <f t="shared" si="81"/>
        <v>0</v>
      </c>
      <c r="S310" s="52">
        <f t="shared" si="77"/>
        <v>0</v>
      </c>
      <c r="T310" s="53">
        <f t="shared" si="82"/>
        <v>0</v>
      </c>
      <c r="U310" s="53">
        <f t="shared" si="82"/>
        <v>0</v>
      </c>
      <c r="V310" s="54">
        <f t="shared" si="83"/>
        <v>0</v>
      </c>
      <c r="W310" s="51">
        <f t="shared" si="84"/>
        <v>0</v>
      </c>
      <c r="X310" s="51">
        <f t="shared" si="85"/>
        <v>0</v>
      </c>
      <c r="Y310" s="55">
        <f t="shared" si="86"/>
        <v>0</v>
      </c>
      <c r="Z310" s="54">
        <f t="shared" si="87"/>
        <v>0</v>
      </c>
      <c r="AA310" s="56">
        <f t="shared" si="88"/>
        <v>0</v>
      </c>
      <c r="AB310" s="51">
        <f t="shared" si="89"/>
        <v>0</v>
      </c>
      <c r="AC310" s="51">
        <f t="shared" si="90"/>
        <v>0</v>
      </c>
      <c r="AD310" s="53">
        <f t="shared" si="91"/>
        <v>0</v>
      </c>
      <c r="AE310" s="72"/>
      <c r="AF310" s="73"/>
      <c r="AG310" s="74"/>
      <c r="AH310" s="75"/>
      <c r="AI310" s="76" t="e">
        <f>#REF!</f>
        <v>#REF!</v>
      </c>
    </row>
    <row r="311" spans="1:35" ht="15.75" customHeight="1" x14ac:dyDescent="0.25">
      <c r="A311" s="62"/>
      <c r="B311" s="63"/>
      <c r="C311" s="38">
        <f t="shared" si="92"/>
        <v>0</v>
      </c>
      <c r="D311" s="64"/>
      <c r="E311" s="65"/>
      <c r="F311" s="41"/>
      <c r="G311" s="66"/>
      <c r="H311" s="109" t="str">
        <f t="shared" si="78"/>
        <v/>
      </c>
      <c r="I311" s="41"/>
      <c r="J311" s="66"/>
      <c r="K311" s="67"/>
      <c r="L311" s="68"/>
      <c r="M311" s="69">
        <f t="shared" si="75"/>
        <v>0</v>
      </c>
      <c r="N311" s="49" t="str">
        <f t="shared" si="79"/>
        <v/>
      </c>
      <c r="O311" s="70">
        <f t="shared" si="76"/>
        <v>0</v>
      </c>
      <c r="P311" s="71">
        <f t="shared" si="76"/>
        <v>0</v>
      </c>
      <c r="Q311" s="53">
        <f t="shared" si="80"/>
        <v>0</v>
      </c>
      <c r="R311" s="51">
        <f t="shared" si="81"/>
        <v>0</v>
      </c>
      <c r="S311" s="52">
        <f t="shared" si="77"/>
        <v>0</v>
      </c>
      <c r="T311" s="53">
        <f t="shared" si="82"/>
        <v>0</v>
      </c>
      <c r="U311" s="53">
        <f t="shared" si="82"/>
        <v>0</v>
      </c>
      <c r="V311" s="54">
        <f t="shared" si="83"/>
        <v>0</v>
      </c>
      <c r="W311" s="51">
        <f t="shared" si="84"/>
        <v>0</v>
      </c>
      <c r="X311" s="51">
        <f t="shared" si="85"/>
        <v>0</v>
      </c>
      <c r="Y311" s="55">
        <f t="shared" si="86"/>
        <v>0</v>
      </c>
      <c r="Z311" s="54">
        <f t="shared" si="87"/>
        <v>0</v>
      </c>
      <c r="AA311" s="56">
        <f t="shared" si="88"/>
        <v>0</v>
      </c>
      <c r="AB311" s="51">
        <f t="shared" si="89"/>
        <v>0</v>
      </c>
      <c r="AC311" s="51">
        <f t="shared" si="90"/>
        <v>0</v>
      </c>
      <c r="AD311" s="53">
        <f t="shared" si="91"/>
        <v>0</v>
      </c>
      <c r="AE311" s="72"/>
      <c r="AF311" s="73"/>
      <c r="AG311" s="74"/>
      <c r="AH311" s="75"/>
      <c r="AI311" s="76" t="e">
        <f>#REF!</f>
        <v>#REF!</v>
      </c>
    </row>
    <row r="312" spans="1:35" ht="15.75" customHeight="1" x14ac:dyDescent="0.25">
      <c r="A312" s="62"/>
      <c r="B312" s="63"/>
      <c r="C312" s="38">
        <f t="shared" si="92"/>
        <v>0</v>
      </c>
      <c r="D312" s="64"/>
      <c r="E312" s="65"/>
      <c r="F312" s="41"/>
      <c r="G312" s="66"/>
      <c r="H312" s="109" t="str">
        <f t="shared" si="78"/>
        <v/>
      </c>
      <c r="I312" s="41"/>
      <c r="J312" s="66"/>
      <c r="K312" s="67"/>
      <c r="L312" s="68"/>
      <c r="M312" s="69">
        <f t="shared" si="75"/>
        <v>0</v>
      </c>
      <c r="N312" s="49" t="str">
        <f t="shared" si="79"/>
        <v/>
      </c>
      <c r="O312" s="70">
        <f t="shared" si="76"/>
        <v>0</v>
      </c>
      <c r="P312" s="71">
        <f t="shared" si="76"/>
        <v>0</v>
      </c>
      <c r="Q312" s="53">
        <f t="shared" si="80"/>
        <v>0</v>
      </c>
      <c r="R312" s="51">
        <f t="shared" si="81"/>
        <v>0</v>
      </c>
      <c r="S312" s="52">
        <f t="shared" si="77"/>
        <v>0</v>
      </c>
      <c r="T312" s="53">
        <f t="shared" si="82"/>
        <v>0</v>
      </c>
      <c r="U312" s="53">
        <f t="shared" si="82"/>
        <v>0</v>
      </c>
      <c r="V312" s="54">
        <f t="shared" si="83"/>
        <v>0</v>
      </c>
      <c r="W312" s="51">
        <f t="shared" si="84"/>
        <v>0</v>
      </c>
      <c r="X312" s="51">
        <f t="shared" si="85"/>
        <v>0</v>
      </c>
      <c r="Y312" s="55">
        <f t="shared" si="86"/>
        <v>0</v>
      </c>
      <c r="Z312" s="54">
        <f t="shared" si="87"/>
        <v>0</v>
      </c>
      <c r="AA312" s="56">
        <f t="shared" si="88"/>
        <v>0</v>
      </c>
      <c r="AB312" s="51">
        <f t="shared" si="89"/>
        <v>0</v>
      </c>
      <c r="AC312" s="51">
        <f t="shared" si="90"/>
        <v>0</v>
      </c>
      <c r="AD312" s="53">
        <f t="shared" si="91"/>
        <v>0</v>
      </c>
      <c r="AE312" s="72"/>
      <c r="AF312" s="73"/>
      <c r="AG312" s="74"/>
      <c r="AH312" s="75"/>
      <c r="AI312" s="76" t="e">
        <f>#REF!</f>
        <v>#REF!</v>
      </c>
    </row>
    <row r="313" spans="1:35" ht="15.75" customHeight="1" x14ac:dyDescent="0.25">
      <c r="A313" s="62"/>
      <c r="B313" s="63"/>
      <c r="C313" s="38">
        <f t="shared" si="92"/>
        <v>0</v>
      </c>
      <c r="D313" s="64"/>
      <c r="E313" s="65"/>
      <c r="F313" s="41"/>
      <c r="G313" s="66"/>
      <c r="H313" s="109" t="str">
        <f t="shared" si="78"/>
        <v/>
      </c>
      <c r="I313" s="41"/>
      <c r="J313" s="66"/>
      <c r="K313" s="67"/>
      <c r="L313" s="68"/>
      <c r="M313" s="69">
        <f t="shared" si="75"/>
        <v>0</v>
      </c>
      <c r="N313" s="49" t="str">
        <f t="shared" si="79"/>
        <v/>
      </c>
      <c r="O313" s="70">
        <f t="shared" si="76"/>
        <v>0</v>
      </c>
      <c r="P313" s="71">
        <f t="shared" si="76"/>
        <v>0</v>
      </c>
      <c r="Q313" s="53">
        <f t="shared" si="80"/>
        <v>0</v>
      </c>
      <c r="R313" s="51">
        <f t="shared" si="81"/>
        <v>0</v>
      </c>
      <c r="S313" s="52">
        <f t="shared" si="77"/>
        <v>0</v>
      </c>
      <c r="T313" s="53">
        <f t="shared" si="82"/>
        <v>0</v>
      </c>
      <c r="U313" s="53">
        <f t="shared" si="82"/>
        <v>0</v>
      </c>
      <c r="V313" s="54">
        <f t="shared" si="83"/>
        <v>0</v>
      </c>
      <c r="W313" s="51">
        <f t="shared" si="84"/>
        <v>0</v>
      </c>
      <c r="X313" s="51">
        <f t="shared" si="85"/>
        <v>0</v>
      </c>
      <c r="Y313" s="55">
        <f t="shared" si="86"/>
        <v>0</v>
      </c>
      <c r="Z313" s="54">
        <f t="shared" si="87"/>
        <v>0</v>
      </c>
      <c r="AA313" s="56">
        <f t="shared" si="88"/>
        <v>0</v>
      </c>
      <c r="AB313" s="51">
        <f t="shared" si="89"/>
        <v>0</v>
      </c>
      <c r="AC313" s="51">
        <f t="shared" si="90"/>
        <v>0</v>
      </c>
      <c r="AD313" s="53">
        <f t="shared" si="91"/>
        <v>0</v>
      </c>
      <c r="AE313" s="72"/>
      <c r="AF313" s="73"/>
      <c r="AG313" s="74"/>
      <c r="AH313" s="75"/>
      <c r="AI313" s="76" t="e">
        <f>#REF!</f>
        <v>#REF!</v>
      </c>
    </row>
    <row r="314" spans="1:35" ht="15.75" customHeight="1" x14ac:dyDescent="0.25">
      <c r="A314" s="62"/>
      <c r="B314" s="63"/>
      <c r="C314" s="38">
        <f t="shared" si="92"/>
        <v>0</v>
      </c>
      <c r="D314" s="64"/>
      <c r="E314" s="65"/>
      <c r="F314" s="41"/>
      <c r="G314" s="66"/>
      <c r="H314" s="109" t="str">
        <f t="shared" si="78"/>
        <v/>
      </c>
      <c r="I314" s="41"/>
      <c r="J314" s="66"/>
      <c r="K314" s="67"/>
      <c r="L314" s="68"/>
      <c r="M314" s="69">
        <f t="shared" si="75"/>
        <v>0</v>
      </c>
      <c r="N314" s="49" t="str">
        <f t="shared" si="79"/>
        <v/>
      </c>
      <c r="O314" s="70">
        <f t="shared" si="76"/>
        <v>0</v>
      </c>
      <c r="P314" s="71">
        <f t="shared" si="76"/>
        <v>0</v>
      </c>
      <c r="Q314" s="53">
        <f t="shared" si="80"/>
        <v>0</v>
      </c>
      <c r="R314" s="51">
        <f t="shared" si="81"/>
        <v>0</v>
      </c>
      <c r="S314" s="52">
        <f t="shared" si="77"/>
        <v>0</v>
      </c>
      <c r="T314" s="53">
        <f t="shared" si="82"/>
        <v>0</v>
      </c>
      <c r="U314" s="53">
        <f t="shared" si="82"/>
        <v>0</v>
      </c>
      <c r="V314" s="54">
        <f t="shared" si="83"/>
        <v>0</v>
      </c>
      <c r="W314" s="51">
        <f t="shared" si="84"/>
        <v>0</v>
      </c>
      <c r="X314" s="51">
        <f t="shared" si="85"/>
        <v>0</v>
      </c>
      <c r="Y314" s="55">
        <f t="shared" si="86"/>
        <v>0</v>
      </c>
      <c r="Z314" s="54">
        <f t="shared" si="87"/>
        <v>0</v>
      </c>
      <c r="AA314" s="56">
        <f t="shared" si="88"/>
        <v>0</v>
      </c>
      <c r="AB314" s="51">
        <f t="shared" si="89"/>
        <v>0</v>
      </c>
      <c r="AC314" s="51">
        <f t="shared" si="90"/>
        <v>0</v>
      </c>
      <c r="AD314" s="53">
        <f t="shared" si="91"/>
        <v>0</v>
      </c>
      <c r="AE314" s="72"/>
      <c r="AF314" s="73"/>
      <c r="AG314" s="74"/>
      <c r="AH314" s="75"/>
      <c r="AI314" s="76" t="e">
        <f>#REF!</f>
        <v>#REF!</v>
      </c>
    </row>
    <row r="315" spans="1:35" ht="15.75" customHeight="1" x14ac:dyDescent="0.25">
      <c r="A315" s="62"/>
      <c r="B315" s="63"/>
      <c r="C315" s="38">
        <f t="shared" si="92"/>
        <v>0</v>
      </c>
      <c r="D315" s="64"/>
      <c r="E315" s="65"/>
      <c r="F315" s="41"/>
      <c r="G315" s="66"/>
      <c r="H315" s="109" t="str">
        <f t="shared" si="78"/>
        <v/>
      </c>
      <c r="I315" s="41"/>
      <c r="J315" s="66"/>
      <c r="K315" s="67"/>
      <c r="L315" s="68"/>
      <c r="M315" s="69">
        <f t="shared" si="75"/>
        <v>0</v>
      </c>
      <c r="N315" s="49" t="str">
        <f t="shared" si="79"/>
        <v/>
      </c>
      <c r="O315" s="70">
        <f t="shared" si="76"/>
        <v>0</v>
      </c>
      <c r="P315" s="71">
        <f t="shared" si="76"/>
        <v>0</v>
      </c>
      <c r="Q315" s="53">
        <f t="shared" si="80"/>
        <v>0</v>
      </c>
      <c r="R315" s="51">
        <f t="shared" si="81"/>
        <v>0</v>
      </c>
      <c r="S315" s="52">
        <f t="shared" si="77"/>
        <v>0</v>
      </c>
      <c r="T315" s="53">
        <f t="shared" si="82"/>
        <v>0</v>
      </c>
      <c r="U315" s="53">
        <f t="shared" si="82"/>
        <v>0</v>
      </c>
      <c r="V315" s="54">
        <f t="shared" si="83"/>
        <v>0</v>
      </c>
      <c r="W315" s="51">
        <f t="shared" si="84"/>
        <v>0</v>
      </c>
      <c r="X315" s="51">
        <f t="shared" si="85"/>
        <v>0</v>
      </c>
      <c r="Y315" s="55">
        <f t="shared" si="86"/>
        <v>0</v>
      </c>
      <c r="Z315" s="54">
        <f t="shared" si="87"/>
        <v>0</v>
      </c>
      <c r="AA315" s="56">
        <f t="shared" si="88"/>
        <v>0</v>
      </c>
      <c r="AB315" s="51">
        <f t="shared" si="89"/>
        <v>0</v>
      </c>
      <c r="AC315" s="51">
        <f t="shared" si="90"/>
        <v>0</v>
      </c>
      <c r="AD315" s="53">
        <f t="shared" si="91"/>
        <v>0</v>
      </c>
      <c r="AE315" s="72"/>
      <c r="AF315" s="73" t="b">
        <v>0</v>
      </c>
      <c r="AG315" s="74"/>
      <c r="AH315" s="75"/>
      <c r="AI315" s="76" t="e">
        <f>#REF!</f>
        <v>#REF!</v>
      </c>
    </row>
    <row r="316" spans="1:35" ht="15.75" customHeight="1" x14ac:dyDescent="0.25">
      <c r="A316" s="62"/>
      <c r="B316" s="63"/>
      <c r="C316" s="38">
        <f t="shared" si="92"/>
        <v>0</v>
      </c>
      <c r="D316" s="64"/>
      <c r="E316" s="65"/>
      <c r="F316" s="41"/>
      <c r="G316" s="66"/>
      <c r="H316" s="109" t="str">
        <f t="shared" si="78"/>
        <v/>
      </c>
      <c r="I316" s="41"/>
      <c r="J316" s="66"/>
      <c r="K316" s="67"/>
      <c r="L316" s="68"/>
      <c r="M316" s="69">
        <f t="shared" si="75"/>
        <v>0</v>
      </c>
      <c r="N316" s="49" t="str">
        <f t="shared" si="79"/>
        <v/>
      </c>
      <c r="O316" s="70">
        <f t="shared" si="76"/>
        <v>0</v>
      </c>
      <c r="P316" s="71">
        <f t="shared" si="76"/>
        <v>0</v>
      </c>
      <c r="Q316" s="53">
        <f t="shared" si="80"/>
        <v>0</v>
      </c>
      <c r="R316" s="51">
        <f t="shared" si="81"/>
        <v>0</v>
      </c>
      <c r="S316" s="52">
        <f t="shared" si="77"/>
        <v>0</v>
      </c>
      <c r="T316" s="53">
        <f t="shared" si="82"/>
        <v>0</v>
      </c>
      <c r="U316" s="53">
        <f t="shared" si="82"/>
        <v>0</v>
      </c>
      <c r="V316" s="54">
        <f t="shared" si="83"/>
        <v>0</v>
      </c>
      <c r="W316" s="51">
        <f t="shared" si="84"/>
        <v>0</v>
      </c>
      <c r="X316" s="51">
        <f t="shared" si="85"/>
        <v>0</v>
      </c>
      <c r="Y316" s="55">
        <f t="shared" si="86"/>
        <v>0</v>
      </c>
      <c r="Z316" s="54">
        <f t="shared" si="87"/>
        <v>0</v>
      </c>
      <c r="AA316" s="56">
        <f t="shared" si="88"/>
        <v>0</v>
      </c>
      <c r="AB316" s="51">
        <f t="shared" si="89"/>
        <v>0</v>
      </c>
      <c r="AC316" s="51">
        <f t="shared" si="90"/>
        <v>0</v>
      </c>
      <c r="AD316" s="53">
        <f t="shared" si="91"/>
        <v>0</v>
      </c>
      <c r="AE316" s="72"/>
      <c r="AF316" s="73"/>
      <c r="AG316" s="74"/>
      <c r="AH316" s="75"/>
      <c r="AI316" s="76" t="e">
        <f>#REF!</f>
        <v>#REF!</v>
      </c>
    </row>
    <row r="317" spans="1:35" ht="15.75" customHeight="1" x14ac:dyDescent="0.25">
      <c r="A317" s="62"/>
      <c r="B317" s="63"/>
      <c r="C317" s="38">
        <f t="shared" si="92"/>
        <v>0</v>
      </c>
      <c r="D317" s="64"/>
      <c r="E317" s="65"/>
      <c r="F317" s="41"/>
      <c r="G317" s="66"/>
      <c r="H317" s="109" t="str">
        <f t="shared" si="78"/>
        <v/>
      </c>
      <c r="I317" s="41"/>
      <c r="J317" s="66"/>
      <c r="K317" s="67"/>
      <c r="L317" s="68"/>
      <c r="M317" s="69">
        <f t="shared" si="75"/>
        <v>0</v>
      </c>
      <c r="N317" s="49" t="str">
        <f t="shared" si="79"/>
        <v/>
      </c>
      <c r="O317" s="70">
        <f t="shared" si="76"/>
        <v>0</v>
      </c>
      <c r="P317" s="71">
        <f t="shared" si="76"/>
        <v>0</v>
      </c>
      <c r="Q317" s="53">
        <f t="shared" si="80"/>
        <v>0</v>
      </c>
      <c r="R317" s="51">
        <f t="shared" si="81"/>
        <v>0</v>
      </c>
      <c r="S317" s="52">
        <f t="shared" si="77"/>
        <v>0</v>
      </c>
      <c r="T317" s="53">
        <f t="shared" si="82"/>
        <v>0</v>
      </c>
      <c r="U317" s="53">
        <f t="shared" si="82"/>
        <v>0</v>
      </c>
      <c r="V317" s="54">
        <f t="shared" si="83"/>
        <v>0</v>
      </c>
      <c r="W317" s="51">
        <f t="shared" si="84"/>
        <v>0</v>
      </c>
      <c r="X317" s="51">
        <f t="shared" si="85"/>
        <v>0</v>
      </c>
      <c r="Y317" s="55">
        <f t="shared" si="86"/>
        <v>0</v>
      </c>
      <c r="Z317" s="54">
        <f t="shared" si="87"/>
        <v>0</v>
      </c>
      <c r="AA317" s="56">
        <f t="shared" si="88"/>
        <v>0</v>
      </c>
      <c r="AB317" s="51">
        <f t="shared" si="89"/>
        <v>0</v>
      </c>
      <c r="AC317" s="51">
        <f t="shared" si="90"/>
        <v>0</v>
      </c>
      <c r="AD317" s="53">
        <f t="shared" si="91"/>
        <v>0</v>
      </c>
      <c r="AE317" s="72"/>
      <c r="AF317" s="73"/>
      <c r="AG317" s="74"/>
      <c r="AH317" s="75"/>
      <c r="AI317" s="76" t="e">
        <f>#REF!</f>
        <v>#REF!</v>
      </c>
    </row>
    <row r="318" spans="1:35" ht="15.75" customHeight="1" x14ac:dyDescent="0.25">
      <c r="A318" s="62"/>
      <c r="B318" s="63"/>
      <c r="C318" s="38">
        <f t="shared" si="92"/>
        <v>0</v>
      </c>
      <c r="D318" s="64"/>
      <c r="E318" s="65"/>
      <c r="F318" s="41"/>
      <c r="G318" s="66"/>
      <c r="H318" s="109" t="str">
        <f t="shared" si="78"/>
        <v/>
      </c>
      <c r="I318" s="41"/>
      <c r="J318" s="66"/>
      <c r="K318" s="67"/>
      <c r="L318" s="68"/>
      <c r="M318" s="69">
        <f t="shared" si="75"/>
        <v>0</v>
      </c>
      <c r="N318" s="49" t="str">
        <f t="shared" si="79"/>
        <v/>
      </c>
      <c r="O318" s="70">
        <f t="shared" si="76"/>
        <v>0</v>
      </c>
      <c r="P318" s="71">
        <f t="shared" si="76"/>
        <v>0</v>
      </c>
      <c r="Q318" s="53">
        <f t="shared" si="80"/>
        <v>0</v>
      </c>
      <c r="R318" s="51">
        <f t="shared" si="81"/>
        <v>0</v>
      </c>
      <c r="S318" s="52">
        <f t="shared" si="77"/>
        <v>0</v>
      </c>
      <c r="T318" s="53">
        <f t="shared" si="82"/>
        <v>0</v>
      </c>
      <c r="U318" s="53">
        <f t="shared" si="82"/>
        <v>0</v>
      </c>
      <c r="V318" s="54">
        <f t="shared" si="83"/>
        <v>0</v>
      </c>
      <c r="W318" s="51">
        <f t="shared" si="84"/>
        <v>0</v>
      </c>
      <c r="X318" s="51">
        <f t="shared" si="85"/>
        <v>0</v>
      </c>
      <c r="Y318" s="55">
        <f t="shared" si="86"/>
        <v>0</v>
      </c>
      <c r="Z318" s="54">
        <f t="shared" si="87"/>
        <v>0</v>
      </c>
      <c r="AA318" s="56">
        <f t="shared" si="88"/>
        <v>0</v>
      </c>
      <c r="AB318" s="51">
        <f t="shared" si="89"/>
        <v>0</v>
      </c>
      <c r="AC318" s="51">
        <f t="shared" si="90"/>
        <v>0</v>
      </c>
      <c r="AD318" s="53">
        <f t="shared" si="91"/>
        <v>0</v>
      </c>
      <c r="AE318" s="72"/>
      <c r="AF318" s="73"/>
      <c r="AG318" s="74"/>
      <c r="AH318" s="75"/>
      <c r="AI318" s="76" t="e">
        <f>#REF!</f>
        <v>#REF!</v>
      </c>
    </row>
    <row r="319" spans="1:35" ht="15.75" customHeight="1" x14ac:dyDescent="0.25">
      <c r="A319" s="62"/>
      <c r="B319" s="63"/>
      <c r="C319" s="38">
        <f t="shared" si="92"/>
        <v>0</v>
      </c>
      <c r="D319" s="64"/>
      <c r="E319" s="65"/>
      <c r="F319" s="41"/>
      <c r="G319" s="66"/>
      <c r="H319" s="109" t="str">
        <f t="shared" si="78"/>
        <v/>
      </c>
      <c r="I319" s="41"/>
      <c r="J319" s="66"/>
      <c r="K319" s="67"/>
      <c r="L319" s="68"/>
      <c r="M319" s="69">
        <f t="shared" si="75"/>
        <v>0</v>
      </c>
      <c r="N319" s="49" t="str">
        <f t="shared" si="79"/>
        <v/>
      </c>
      <c r="O319" s="70">
        <f t="shared" si="76"/>
        <v>0</v>
      </c>
      <c r="P319" s="71">
        <f t="shared" si="76"/>
        <v>0</v>
      </c>
      <c r="Q319" s="53">
        <f t="shared" si="80"/>
        <v>0</v>
      </c>
      <c r="R319" s="51">
        <f t="shared" si="81"/>
        <v>0</v>
      </c>
      <c r="S319" s="52">
        <f t="shared" si="77"/>
        <v>0</v>
      </c>
      <c r="T319" s="53">
        <f t="shared" si="82"/>
        <v>0</v>
      </c>
      <c r="U319" s="53">
        <f t="shared" si="82"/>
        <v>0</v>
      </c>
      <c r="V319" s="54">
        <f t="shared" si="83"/>
        <v>0</v>
      </c>
      <c r="W319" s="51">
        <f t="shared" si="84"/>
        <v>0</v>
      </c>
      <c r="X319" s="51">
        <f t="shared" si="85"/>
        <v>0</v>
      </c>
      <c r="Y319" s="55">
        <f t="shared" si="86"/>
        <v>0</v>
      </c>
      <c r="Z319" s="54">
        <f t="shared" si="87"/>
        <v>0</v>
      </c>
      <c r="AA319" s="56">
        <f t="shared" si="88"/>
        <v>0</v>
      </c>
      <c r="AB319" s="51">
        <f t="shared" si="89"/>
        <v>0</v>
      </c>
      <c r="AC319" s="51">
        <f t="shared" si="90"/>
        <v>0</v>
      </c>
      <c r="AD319" s="53">
        <f t="shared" si="91"/>
        <v>0</v>
      </c>
      <c r="AE319" s="72"/>
      <c r="AF319" s="73"/>
      <c r="AG319" s="74"/>
      <c r="AH319" s="75"/>
      <c r="AI319" s="76" t="e">
        <f>#REF!</f>
        <v>#REF!</v>
      </c>
    </row>
    <row r="320" spans="1:35" ht="15.75" customHeight="1" x14ac:dyDescent="0.25">
      <c r="A320" s="62"/>
      <c r="B320" s="63"/>
      <c r="C320" s="38">
        <f t="shared" si="92"/>
        <v>0</v>
      </c>
      <c r="D320" s="64"/>
      <c r="E320" s="65"/>
      <c r="F320" s="41"/>
      <c r="G320" s="66"/>
      <c r="H320" s="109" t="str">
        <f t="shared" si="78"/>
        <v/>
      </c>
      <c r="I320" s="41"/>
      <c r="J320" s="66"/>
      <c r="K320" s="67"/>
      <c r="L320" s="68"/>
      <c r="M320" s="69">
        <f t="shared" si="75"/>
        <v>0</v>
      </c>
      <c r="N320" s="49" t="str">
        <f t="shared" si="79"/>
        <v/>
      </c>
      <c r="O320" s="70">
        <f t="shared" si="76"/>
        <v>0</v>
      </c>
      <c r="P320" s="71">
        <f t="shared" si="76"/>
        <v>0</v>
      </c>
      <c r="Q320" s="53">
        <f t="shared" si="80"/>
        <v>0</v>
      </c>
      <c r="R320" s="51">
        <f t="shared" si="81"/>
        <v>0</v>
      </c>
      <c r="S320" s="52">
        <f t="shared" si="77"/>
        <v>0</v>
      </c>
      <c r="T320" s="53">
        <f t="shared" si="82"/>
        <v>0</v>
      </c>
      <c r="U320" s="53">
        <f t="shared" si="82"/>
        <v>0</v>
      </c>
      <c r="V320" s="54">
        <f t="shared" si="83"/>
        <v>0</v>
      </c>
      <c r="W320" s="51">
        <f t="shared" si="84"/>
        <v>0</v>
      </c>
      <c r="X320" s="51">
        <f t="shared" si="85"/>
        <v>0</v>
      </c>
      <c r="Y320" s="55">
        <f t="shared" si="86"/>
        <v>0</v>
      </c>
      <c r="Z320" s="54">
        <f t="shared" si="87"/>
        <v>0</v>
      </c>
      <c r="AA320" s="56">
        <f t="shared" si="88"/>
        <v>0</v>
      </c>
      <c r="AB320" s="51">
        <f t="shared" si="89"/>
        <v>0</v>
      </c>
      <c r="AC320" s="51">
        <f t="shared" si="90"/>
        <v>0</v>
      </c>
      <c r="AD320" s="53">
        <f t="shared" si="91"/>
        <v>0</v>
      </c>
      <c r="AE320" s="72"/>
      <c r="AF320" s="73"/>
      <c r="AG320" s="74"/>
      <c r="AH320" s="75"/>
      <c r="AI320" s="76" t="e">
        <f>#REF!</f>
        <v>#REF!</v>
      </c>
    </row>
    <row r="321" spans="1:35" ht="15.75" customHeight="1" x14ac:dyDescent="0.25">
      <c r="A321" s="62"/>
      <c r="B321" s="63"/>
      <c r="C321" s="38">
        <f t="shared" si="92"/>
        <v>0</v>
      </c>
      <c r="D321" s="64"/>
      <c r="E321" s="65"/>
      <c r="F321" s="41"/>
      <c r="G321" s="66"/>
      <c r="H321" s="109" t="str">
        <f t="shared" si="78"/>
        <v/>
      </c>
      <c r="I321" s="41"/>
      <c r="J321" s="66"/>
      <c r="K321" s="67"/>
      <c r="L321" s="68"/>
      <c r="M321" s="69">
        <f t="shared" si="75"/>
        <v>0</v>
      </c>
      <c r="N321" s="49" t="str">
        <f t="shared" si="79"/>
        <v/>
      </c>
      <c r="O321" s="70">
        <f t="shared" si="76"/>
        <v>0</v>
      </c>
      <c r="P321" s="71">
        <f t="shared" si="76"/>
        <v>0</v>
      </c>
      <c r="Q321" s="53">
        <f t="shared" si="80"/>
        <v>0</v>
      </c>
      <c r="R321" s="51">
        <f t="shared" si="81"/>
        <v>0</v>
      </c>
      <c r="S321" s="52">
        <f t="shared" si="77"/>
        <v>0</v>
      </c>
      <c r="T321" s="53">
        <f t="shared" si="82"/>
        <v>0</v>
      </c>
      <c r="U321" s="53">
        <f t="shared" si="82"/>
        <v>0</v>
      </c>
      <c r="V321" s="54">
        <f t="shared" si="83"/>
        <v>0</v>
      </c>
      <c r="W321" s="51">
        <f t="shared" si="84"/>
        <v>0</v>
      </c>
      <c r="X321" s="51">
        <f t="shared" si="85"/>
        <v>0</v>
      </c>
      <c r="Y321" s="55">
        <f t="shared" si="86"/>
        <v>0</v>
      </c>
      <c r="Z321" s="54">
        <f t="shared" si="87"/>
        <v>0</v>
      </c>
      <c r="AA321" s="56">
        <f t="shared" si="88"/>
        <v>0</v>
      </c>
      <c r="AB321" s="51">
        <f t="shared" si="89"/>
        <v>0</v>
      </c>
      <c r="AC321" s="51">
        <f t="shared" si="90"/>
        <v>0</v>
      </c>
      <c r="AD321" s="53">
        <f t="shared" si="91"/>
        <v>0</v>
      </c>
      <c r="AE321" s="72"/>
      <c r="AF321" s="73"/>
      <c r="AG321" s="74"/>
      <c r="AH321" s="75"/>
      <c r="AI321" s="76" t="e">
        <f>#REF!</f>
        <v>#REF!</v>
      </c>
    </row>
    <row r="322" spans="1:35" ht="15.75" customHeight="1" x14ac:dyDescent="0.25">
      <c r="A322" s="62"/>
      <c r="B322" s="63"/>
      <c r="C322" s="38">
        <f t="shared" si="92"/>
        <v>0</v>
      </c>
      <c r="D322" s="64"/>
      <c r="E322" s="65"/>
      <c r="F322" s="41"/>
      <c r="G322" s="66"/>
      <c r="H322" s="109" t="str">
        <f t="shared" si="78"/>
        <v/>
      </c>
      <c r="I322" s="41"/>
      <c r="J322" s="66"/>
      <c r="K322" s="67"/>
      <c r="L322" s="68"/>
      <c r="M322" s="69">
        <f t="shared" si="75"/>
        <v>0</v>
      </c>
      <c r="N322" s="49" t="str">
        <f t="shared" si="79"/>
        <v/>
      </c>
      <c r="O322" s="70">
        <f t="shared" si="76"/>
        <v>0</v>
      </c>
      <c r="P322" s="71">
        <f t="shared" si="76"/>
        <v>0</v>
      </c>
      <c r="Q322" s="53">
        <f t="shared" si="80"/>
        <v>0</v>
      </c>
      <c r="R322" s="51">
        <f t="shared" si="81"/>
        <v>0</v>
      </c>
      <c r="S322" s="52">
        <f t="shared" si="77"/>
        <v>0</v>
      </c>
      <c r="T322" s="53">
        <f t="shared" si="82"/>
        <v>0</v>
      </c>
      <c r="U322" s="53">
        <f t="shared" si="82"/>
        <v>0</v>
      </c>
      <c r="V322" s="54">
        <f t="shared" si="83"/>
        <v>0</v>
      </c>
      <c r="W322" s="51">
        <f t="shared" si="84"/>
        <v>0</v>
      </c>
      <c r="X322" s="51">
        <f t="shared" si="85"/>
        <v>0</v>
      </c>
      <c r="Y322" s="55">
        <f t="shared" si="86"/>
        <v>0</v>
      </c>
      <c r="Z322" s="54">
        <f t="shared" si="87"/>
        <v>0</v>
      </c>
      <c r="AA322" s="56">
        <f t="shared" si="88"/>
        <v>0</v>
      </c>
      <c r="AB322" s="51">
        <f t="shared" si="89"/>
        <v>0</v>
      </c>
      <c r="AC322" s="51">
        <f t="shared" si="90"/>
        <v>0</v>
      </c>
      <c r="AD322" s="53">
        <f t="shared" si="91"/>
        <v>0</v>
      </c>
      <c r="AE322" s="72"/>
      <c r="AF322" s="73" t="b">
        <v>0</v>
      </c>
      <c r="AG322" s="74"/>
      <c r="AH322" s="75"/>
      <c r="AI322" s="76" t="e">
        <f>#REF!</f>
        <v>#REF!</v>
      </c>
    </row>
    <row r="323" spans="1:35" ht="15.75" customHeight="1" x14ac:dyDescent="0.25">
      <c r="A323" s="62"/>
      <c r="B323" s="63"/>
      <c r="C323" s="38">
        <f t="shared" si="92"/>
        <v>0</v>
      </c>
      <c r="D323" s="64"/>
      <c r="E323" s="65"/>
      <c r="F323" s="41"/>
      <c r="G323" s="66"/>
      <c r="H323" s="109" t="str">
        <f t="shared" si="78"/>
        <v/>
      </c>
      <c r="I323" s="41"/>
      <c r="J323" s="66"/>
      <c r="K323" s="67"/>
      <c r="L323" s="68"/>
      <c r="M323" s="69">
        <f t="shared" ref="M323:M386" si="93">C323*24</f>
        <v>0</v>
      </c>
      <c r="N323" s="49" t="str">
        <f t="shared" si="79"/>
        <v/>
      </c>
      <c r="O323" s="70">
        <f t="shared" ref="O323:P386" si="94">(HOUR(D323)+MINUTE(D323)/60)</f>
        <v>0</v>
      </c>
      <c r="P323" s="71">
        <f t="shared" si="94"/>
        <v>0</v>
      </c>
      <c r="Q323" s="53">
        <f t="shared" si="80"/>
        <v>0</v>
      </c>
      <c r="R323" s="51">
        <f t="shared" si="81"/>
        <v>0</v>
      </c>
      <c r="S323" s="52">
        <f t="shared" ref="S323:S386" si="95">IF(H323="Entretien complet",1,0)</f>
        <v>0</v>
      </c>
      <c r="T323" s="53">
        <f t="shared" si="82"/>
        <v>0</v>
      </c>
      <c r="U323" s="53">
        <f t="shared" si="82"/>
        <v>0</v>
      </c>
      <c r="V323" s="54">
        <f t="shared" si="83"/>
        <v>0</v>
      </c>
      <c r="W323" s="51">
        <f t="shared" si="84"/>
        <v>0</v>
      </c>
      <c r="X323" s="51">
        <f t="shared" si="85"/>
        <v>0</v>
      </c>
      <c r="Y323" s="55">
        <f t="shared" si="86"/>
        <v>0</v>
      </c>
      <c r="Z323" s="54">
        <f t="shared" si="87"/>
        <v>0</v>
      </c>
      <c r="AA323" s="56">
        <f t="shared" si="88"/>
        <v>0</v>
      </c>
      <c r="AB323" s="51">
        <f t="shared" si="89"/>
        <v>0</v>
      </c>
      <c r="AC323" s="51">
        <f t="shared" si="90"/>
        <v>0</v>
      </c>
      <c r="AD323" s="53">
        <f t="shared" si="91"/>
        <v>0</v>
      </c>
      <c r="AE323" s="72"/>
      <c r="AF323" s="73"/>
      <c r="AG323" s="74"/>
      <c r="AH323" s="75"/>
      <c r="AI323" s="76" t="e">
        <f>#REF!</f>
        <v>#REF!</v>
      </c>
    </row>
    <row r="324" spans="1:35" ht="15.75" customHeight="1" x14ac:dyDescent="0.25">
      <c r="A324" s="62"/>
      <c r="B324" s="63"/>
      <c r="C324" s="38">
        <f t="shared" si="92"/>
        <v>0</v>
      </c>
      <c r="D324" s="64"/>
      <c r="E324" s="65"/>
      <c r="F324" s="41"/>
      <c r="G324" s="66"/>
      <c r="H324" s="109" t="str">
        <f t="shared" ref="H324:H387" si="96">IF(AND(A324&gt;=5/24,B324&lt;=11.92/24,A324&lt;&gt;"",B324&lt;&gt;""),"",IF(AND(A324&gt;16/24,B324&lt;24/24,A324&lt;&gt;"",B324&lt;&gt;""),"",IF(AND(A324&gt;=5/24,A324&lt;=12/24,B324&gt;=12/24,B324&lt;=15.92/24,A324&lt;&gt;"",B324&lt;&gt;""),"Déjeuner",IF(OR(AND(A324&gt;12/24,B324&lt;=15.92/24),ISBLANK(A324),ISBLANK(B324)),"",IF(AND(A324&gt;12/24,A324&lt;=15.92,B324&gt;15.92/24,B324&lt;24/24),"Goûter",IF(AND(A324&lt;=12/24,B324&gt;=16/24),"Entretien complet"))))))</f>
        <v/>
      </c>
      <c r="I324" s="41"/>
      <c r="J324" s="66"/>
      <c r="K324" s="67"/>
      <c r="L324" s="68"/>
      <c r="M324" s="69">
        <f t="shared" si="93"/>
        <v>0</v>
      </c>
      <c r="N324" s="49" t="str">
        <f t="shared" ref="N324:N387" si="97">IF(K324="Adaptation",4,IF(M324&lt;&gt;0,MAX(8,M324),""))</f>
        <v/>
      </c>
      <c r="O324" s="70">
        <f t="shared" si="94"/>
        <v>0</v>
      </c>
      <c r="P324" s="71">
        <f t="shared" si="94"/>
        <v>0</v>
      </c>
      <c r="Q324" s="53">
        <f t="shared" ref="Q324:Q387" si="98">IF(OR(AF324=TRUE,H324="Déjeuner"),1,0)</f>
        <v>0</v>
      </c>
      <c r="R324" s="51">
        <f t="shared" ref="R324:R387" si="99">IF(OR(AE324=TRUE,H324="Goûter"),1,0)</f>
        <v>0</v>
      </c>
      <c r="S324" s="52">
        <f t="shared" si="95"/>
        <v>0</v>
      </c>
      <c r="T324" s="53">
        <f t="shared" ref="T324:U387" si="100">IF(AG324=TRUE,1,0)</f>
        <v>0</v>
      </c>
      <c r="U324" s="53">
        <f t="shared" si="100"/>
        <v>0</v>
      </c>
      <c r="V324" s="54">
        <f t="shared" ref="V324:V387" si="101">IF(K324="ABSENCE ENFANT",1,0)</f>
        <v>0</v>
      </c>
      <c r="W324" s="51">
        <f t="shared" ref="W324:W387" si="102">IF(K324="CONVENANCE",1,0)</f>
        <v>0</v>
      </c>
      <c r="X324" s="51">
        <f t="shared" ref="X324:X387" si="103">IF(K324="MALADIE ENFANT",1,0)</f>
        <v>0</v>
      </c>
      <c r="Y324" s="55">
        <f t="shared" ref="Y324:Y387" si="104">IF(K324="VAC PARENTS",1,0)</f>
        <v>0</v>
      </c>
      <c r="Z324" s="54">
        <f t="shared" ref="Z324:Z387" si="105">IF(L324="BESOIN PERSONNEL",1,0)</f>
        <v>0</v>
      </c>
      <c r="AA324" s="56">
        <f t="shared" ref="AA324:AA387" si="106">IF(L324="CP",1,0)</f>
        <v>0</v>
      </c>
      <c r="AB324" s="51">
        <f t="shared" ref="AB324:AB387" si="107">IF(L324="GREVE",1,0)</f>
        <v>0</v>
      </c>
      <c r="AC324" s="51">
        <f t="shared" ref="AC324:AC387" si="108">IF(L324="MALADIE NOUNOU",1,0)</f>
        <v>0</v>
      </c>
      <c r="AD324" s="53">
        <f t="shared" ref="AD324:AD387" si="109">IF(L324="RECUP FERIE",1,0)</f>
        <v>0</v>
      </c>
      <c r="AE324" s="72"/>
      <c r="AF324" s="73"/>
      <c r="AG324" s="74"/>
      <c r="AH324" s="75"/>
      <c r="AI324" s="76" t="e">
        <f>#REF!</f>
        <v>#REF!</v>
      </c>
    </row>
    <row r="325" spans="1:35" ht="15.75" customHeight="1" x14ac:dyDescent="0.25">
      <c r="A325" s="62"/>
      <c r="B325" s="63"/>
      <c r="C325" s="38">
        <f t="shared" si="92"/>
        <v>0</v>
      </c>
      <c r="D325" s="64"/>
      <c r="E325" s="65"/>
      <c r="F325" s="41"/>
      <c r="G325" s="66"/>
      <c r="H325" s="109" t="str">
        <f t="shared" si="96"/>
        <v/>
      </c>
      <c r="I325" s="41"/>
      <c r="J325" s="66"/>
      <c r="K325" s="67"/>
      <c r="L325" s="68"/>
      <c r="M325" s="69">
        <f t="shared" si="93"/>
        <v>0</v>
      </c>
      <c r="N325" s="49" t="str">
        <f t="shared" si="97"/>
        <v/>
      </c>
      <c r="O325" s="70">
        <f t="shared" si="94"/>
        <v>0</v>
      </c>
      <c r="P325" s="71">
        <f t="shared" si="94"/>
        <v>0</v>
      </c>
      <c r="Q325" s="53">
        <f t="shared" si="98"/>
        <v>0</v>
      </c>
      <c r="R325" s="51">
        <f t="shared" si="99"/>
        <v>0</v>
      </c>
      <c r="S325" s="52">
        <f t="shared" si="95"/>
        <v>0</v>
      </c>
      <c r="T325" s="53">
        <f t="shared" si="100"/>
        <v>0</v>
      </c>
      <c r="U325" s="53">
        <f t="shared" si="100"/>
        <v>0</v>
      </c>
      <c r="V325" s="54">
        <f t="shared" si="101"/>
        <v>0</v>
      </c>
      <c r="W325" s="51">
        <f t="shared" si="102"/>
        <v>0</v>
      </c>
      <c r="X325" s="51">
        <f t="shared" si="103"/>
        <v>0</v>
      </c>
      <c r="Y325" s="55">
        <f t="shared" si="104"/>
        <v>0</v>
      </c>
      <c r="Z325" s="54">
        <f t="shared" si="105"/>
        <v>0</v>
      </c>
      <c r="AA325" s="56">
        <f t="shared" si="106"/>
        <v>0</v>
      </c>
      <c r="AB325" s="51">
        <f t="shared" si="107"/>
        <v>0</v>
      </c>
      <c r="AC325" s="51">
        <f t="shared" si="108"/>
        <v>0</v>
      </c>
      <c r="AD325" s="53">
        <f t="shared" si="109"/>
        <v>0</v>
      </c>
      <c r="AE325" s="72"/>
      <c r="AF325" s="73"/>
      <c r="AG325" s="74"/>
      <c r="AH325" s="75"/>
      <c r="AI325" s="76" t="e">
        <f>#REF!</f>
        <v>#REF!</v>
      </c>
    </row>
    <row r="326" spans="1:35" ht="15.75" customHeight="1" x14ac:dyDescent="0.25">
      <c r="A326" s="62"/>
      <c r="B326" s="63"/>
      <c r="C326" s="38">
        <f t="shared" si="92"/>
        <v>0</v>
      </c>
      <c r="D326" s="64"/>
      <c r="E326" s="65"/>
      <c r="F326" s="41"/>
      <c r="G326" s="66"/>
      <c r="H326" s="109" t="str">
        <f t="shared" si="96"/>
        <v/>
      </c>
      <c r="I326" s="41"/>
      <c r="J326" s="66"/>
      <c r="K326" s="67"/>
      <c r="L326" s="68"/>
      <c r="M326" s="69">
        <f t="shared" si="93"/>
        <v>0</v>
      </c>
      <c r="N326" s="49" t="str">
        <f t="shared" si="97"/>
        <v/>
      </c>
      <c r="O326" s="70">
        <f t="shared" si="94"/>
        <v>0</v>
      </c>
      <c r="P326" s="71">
        <f t="shared" si="94"/>
        <v>0</v>
      </c>
      <c r="Q326" s="53">
        <f t="shared" si="98"/>
        <v>0</v>
      </c>
      <c r="R326" s="51">
        <f t="shared" si="99"/>
        <v>0</v>
      </c>
      <c r="S326" s="52">
        <f t="shared" si="95"/>
        <v>0</v>
      </c>
      <c r="T326" s="53">
        <f t="shared" si="100"/>
        <v>0</v>
      </c>
      <c r="U326" s="53">
        <f t="shared" si="100"/>
        <v>0</v>
      </c>
      <c r="V326" s="54">
        <f t="shared" si="101"/>
        <v>0</v>
      </c>
      <c r="W326" s="51">
        <f t="shared" si="102"/>
        <v>0</v>
      </c>
      <c r="X326" s="51">
        <f t="shared" si="103"/>
        <v>0</v>
      </c>
      <c r="Y326" s="55">
        <f t="shared" si="104"/>
        <v>0</v>
      </c>
      <c r="Z326" s="54">
        <f t="shared" si="105"/>
        <v>0</v>
      </c>
      <c r="AA326" s="56">
        <f t="shared" si="106"/>
        <v>0</v>
      </c>
      <c r="AB326" s="51">
        <f t="shared" si="107"/>
        <v>0</v>
      </c>
      <c r="AC326" s="51">
        <f t="shared" si="108"/>
        <v>0</v>
      </c>
      <c r="AD326" s="53">
        <f t="shared" si="109"/>
        <v>0</v>
      </c>
      <c r="AE326" s="72"/>
      <c r="AF326" s="73"/>
      <c r="AG326" s="74"/>
      <c r="AH326" s="75"/>
      <c r="AI326" s="76" t="e">
        <f>#REF!</f>
        <v>#REF!</v>
      </c>
    </row>
    <row r="327" spans="1:35" ht="15.75" customHeight="1" x14ac:dyDescent="0.25">
      <c r="A327" s="62"/>
      <c r="B327" s="63"/>
      <c r="C327" s="38">
        <f t="shared" si="92"/>
        <v>0</v>
      </c>
      <c r="D327" s="64"/>
      <c r="E327" s="65"/>
      <c r="F327" s="41"/>
      <c r="G327" s="66"/>
      <c r="H327" s="109" t="str">
        <f t="shared" si="96"/>
        <v/>
      </c>
      <c r="I327" s="41"/>
      <c r="J327" s="66"/>
      <c r="K327" s="67"/>
      <c r="L327" s="68"/>
      <c r="M327" s="69">
        <f t="shared" si="93"/>
        <v>0</v>
      </c>
      <c r="N327" s="49" t="str">
        <f t="shared" si="97"/>
        <v/>
      </c>
      <c r="O327" s="70">
        <f t="shared" si="94"/>
        <v>0</v>
      </c>
      <c r="P327" s="71">
        <f t="shared" si="94"/>
        <v>0</v>
      </c>
      <c r="Q327" s="53">
        <f t="shared" si="98"/>
        <v>0</v>
      </c>
      <c r="R327" s="51">
        <f t="shared" si="99"/>
        <v>0</v>
      </c>
      <c r="S327" s="52">
        <f t="shared" si="95"/>
        <v>0</v>
      </c>
      <c r="T327" s="53">
        <f t="shared" si="100"/>
        <v>0</v>
      </c>
      <c r="U327" s="53">
        <f t="shared" si="100"/>
        <v>0</v>
      </c>
      <c r="V327" s="54">
        <f t="shared" si="101"/>
        <v>0</v>
      </c>
      <c r="W327" s="51">
        <f t="shared" si="102"/>
        <v>0</v>
      </c>
      <c r="X327" s="51">
        <f t="shared" si="103"/>
        <v>0</v>
      </c>
      <c r="Y327" s="55">
        <f t="shared" si="104"/>
        <v>0</v>
      </c>
      <c r="Z327" s="54">
        <f t="shared" si="105"/>
        <v>0</v>
      </c>
      <c r="AA327" s="56">
        <f t="shared" si="106"/>
        <v>0</v>
      </c>
      <c r="AB327" s="51">
        <f t="shared" si="107"/>
        <v>0</v>
      </c>
      <c r="AC327" s="51">
        <f t="shared" si="108"/>
        <v>0</v>
      </c>
      <c r="AD327" s="53">
        <f t="shared" si="109"/>
        <v>0</v>
      </c>
      <c r="AE327" s="72"/>
      <c r="AF327" s="73"/>
      <c r="AG327" s="74"/>
      <c r="AH327" s="75"/>
      <c r="AI327" s="76" t="e">
        <f>#REF!</f>
        <v>#REF!</v>
      </c>
    </row>
    <row r="328" spans="1:35" ht="15.75" customHeight="1" x14ac:dyDescent="0.25">
      <c r="A328" s="62"/>
      <c r="B328" s="63"/>
      <c r="C328" s="38">
        <f t="shared" si="92"/>
        <v>0</v>
      </c>
      <c r="D328" s="64"/>
      <c r="E328" s="65"/>
      <c r="F328" s="41"/>
      <c r="G328" s="66"/>
      <c r="H328" s="109" t="str">
        <f t="shared" si="96"/>
        <v/>
      </c>
      <c r="I328" s="41"/>
      <c r="J328" s="66"/>
      <c r="K328" s="67"/>
      <c r="L328" s="68"/>
      <c r="M328" s="69">
        <f t="shared" si="93"/>
        <v>0</v>
      </c>
      <c r="N328" s="49" t="str">
        <f t="shared" si="97"/>
        <v/>
      </c>
      <c r="O328" s="70">
        <f t="shared" si="94"/>
        <v>0</v>
      </c>
      <c r="P328" s="71">
        <f t="shared" si="94"/>
        <v>0</v>
      </c>
      <c r="Q328" s="53">
        <f t="shared" si="98"/>
        <v>0</v>
      </c>
      <c r="R328" s="51">
        <f t="shared" si="99"/>
        <v>0</v>
      </c>
      <c r="S328" s="52">
        <f t="shared" si="95"/>
        <v>0</v>
      </c>
      <c r="T328" s="53">
        <f t="shared" si="100"/>
        <v>0</v>
      </c>
      <c r="U328" s="53">
        <f t="shared" si="100"/>
        <v>0</v>
      </c>
      <c r="V328" s="54">
        <f t="shared" si="101"/>
        <v>0</v>
      </c>
      <c r="W328" s="51">
        <f t="shared" si="102"/>
        <v>0</v>
      </c>
      <c r="X328" s="51">
        <f t="shared" si="103"/>
        <v>0</v>
      </c>
      <c r="Y328" s="55">
        <f t="shared" si="104"/>
        <v>0</v>
      </c>
      <c r="Z328" s="54">
        <f t="shared" si="105"/>
        <v>0</v>
      </c>
      <c r="AA328" s="56">
        <f t="shared" si="106"/>
        <v>0</v>
      </c>
      <c r="AB328" s="51">
        <f t="shared" si="107"/>
        <v>0</v>
      </c>
      <c r="AC328" s="51">
        <f t="shared" si="108"/>
        <v>0</v>
      </c>
      <c r="AD328" s="53">
        <f t="shared" si="109"/>
        <v>0</v>
      </c>
      <c r="AE328" s="72"/>
      <c r="AF328" s="73"/>
      <c r="AG328" s="74"/>
      <c r="AH328" s="75"/>
      <c r="AI328" s="76" t="e">
        <f>#REF!</f>
        <v>#REF!</v>
      </c>
    </row>
    <row r="329" spans="1:35" ht="15.75" customHeight="1" x14ac:dyDescent="0.25">
      <c r="A329" s="62"/>
      <c r="B329" s="63"/>
      <c r="C329" s="38">
        <f t="shared" si="92"/>
        <v>0</v>
      </c>
      <c r="D329" s="64"/>
      <c r="E329" s="65"/>
      <c r="F329" s="41"/>
      <c r="G329" s="66"/>
      <c r="H329" s="109" t="str">
        <f t="shared" si="96"/>
        <v/>
      </c>
      <c r="I329" s="41"/>
      <c r="J329" s="66"/>
      <c r="K329" s="67"/>
      <c r="L329" s="68"/>
      <c r="M329" s="69">
        <f t="shared" si="93"/>
        <v>0</v>
      </c>
      <c r="N329" s="49" t="str">
        <f t="shared" si="97"/>
        <v/>
      </c>
      <c r="O329" s="70">
        <f t="shared" si="94"/>
        <v>0</v>
      </c>
      <c r="P329" s="71">
        <f t="shared" si="94"/>
        <v>0</v>
      </c>
      <c r="Q329" s="53">
        <f t="shared" si="98"/>
        <v>0</v>
      </c>
      <c r="R329" s="51">
        <f t="shared" si="99"/>
        <v>0</v>
      </c>
      <c r="S329" s="52">
        <f t="shared" si="95"/>
        <v>0</v>
      </c>
      <c r="T329" s="53">
        <f t="shared" si="100"/>
        <v>0</v>
      </c>
      <c r="U329" s="53">
        <f t="shared" si="100"/>
        <v>0</v>
      </c>
      <c r="V329" s="54">
        <f t="shared" si="101"/>
        <v>0</v>
      </c>
      <c r="W329" s="51">
        <f t="shared" si="102"/>
        <v>0</v>
      </c>
      <c r="X329" s="51">
        <f t="shared" si="103"/>
        <v>0</v>
      </c>
      <c r="Y329" s="55">
        <f t="shared" si="104"/>
        <v>0</v>
      </c>
      <c r="Z329" s="54">
        <f t="shared" si="105"/>
        <v>0</v>
      </c>
      <c r="AA329" s="56">
        <f t="shared" si="106"/>
        <v>0</v>
      </c>
      <c r="AB329" s="51">
        <f t="shared" si="107"/>
        <v>0</v>
      </c>
      <c r="AC329" s="51">
        <f t="shared" si="108"/>
        <v>0</v>
      </c>
      <c r="AD329" s="53">
        <f t="shared" si="109"/>
        <v>0</v>
      </c>
      <c r="AE329" s="72"/>
      <c r="AF329" s="73"/>
      <c r="AG329" s="74"/>
      <c r="AH329" s="75"/>
      <c r="AI329" s="76" t="e">
        <f>#REF!</f>
        <v>#REF!</v>
      </c>
    </row>
    <row r="330" spans="1:35" ht="15.75" customHeight="1" x14ac:dyDescent="0.25">
      <c r="A330" s="62"/>
      <c r="B330" s="63"/>
      <c r="C330" s="38">
        <f t="shared" si="92"/>
        <v>0</v>
      </c>
      <c r="D330" s="64"/>
      <c r="E330" s="65"/>
      <c r="F330" s="41"/>
      <c r="G330" s="66"/>
      <c r="H330" s="109" t="str">
        <f t="shared" si="96"/>
        <v/>
      </c>
      <c r="I330" s="41"/>
      <c r="J330" s="66"/>
      <c r="K330" s="67"/>
      <c r="L330" s="68"/>
      <c r="M330" s="69">
        <f t="shared" si="93"/>
        <v>0</v>
      </c>
      <c r="N330" s="49" t="str">
        <f t="shared" si="97"/>
        <v/>
      </c>
      <c r="O330" s="70">
        <f t="shared" si="94"/>
        <v>0</v>
      </c>
      <c r="P330" s="71">
        <f t="shared" si="94"/>
        <v>0</v>
      </c>
      <c r="Q330" s="53">
        <f t="shared" si="98"/>
        <v>0</v>
      </c>
      <c r="R330" s="51">
        <f t="shared" si="99"/>
        <v>0</v>
      </c>
      <c r="S330" s="52">
        <f t="shared" si="95"/>
        <v>0</v>
      </c>
      <c r="T330" s="53">
        <f t="shared" si="100"/>
        <v>0</v>
      </c>
      <c r="U330" s="53">
        <f t="shared" si="100"/>
        <v>0</v>
      </c>
      <c r="V330" s="54">
        <f t="shared" si="101"/>
        <v>0</v>
      </c>
      <c r="W330" s="51">
        <f t="shared" si="102"/>
        <v>0</v>
      </c>
      <c r="X330" s="51">
        <f t="shared" si="103"/>
        <v>0</v>
      </c>
      <c r="Y330" s="55">
        <f t="shared" si="104"/>
        <v>0</v>
      </c>
      <c r="Z330" s="54">
        <f t="shared" si="105"/>
        <v>0</v>
      </c>
      <c r="AA330" s="56">
        <f t="shared" si="106"/>
        <v>0</v>
      </c>
      <c r="AB330" s="51">
        <f t="shared" si="107"/>
        <v>0</v>
      </c>
      <c r="AC330" s="51">
        <f t="shared" si="108"/>
        <v>0</v>
      </c>
      <c r="AD330" s="53">
        <f t="shared" si="109"/>
        <v>0</v>
      </c>
      <c r="AE330" s="72"/>
      <c r="AF330" s="73"/>
      <c r="AG330" s="74"/>
      <c r="AH330" s="75"/>
      <c r="AI330" s="76" t="e">
        <f>#REF!</f>
        <v>#REF!</v>
      </c>
    </row>
    <row r="331" spans="1:35" ht="15.75" customHeight="1" x14ac:dyDescent="0.25">
      <c r="A331" s="62"/>
      <c r="B331" s="63"/>
      <c r="C331" s="38">
        <f t="shared" si="92"/>
        <v>0</v>
      </c>
      <c r="D331" s="64"/>
      <c r="E331" s="65"/>
      <c r="F331" s="41"/>
      <c r="G331" s="66"/>
      <c r="H331" s="109" t="str">
        <f t="shared" si="96"/>
        <v/>
      </c>
      <c r="I331" s="41"/>
      <c r="J331" s="66"/>
      <c r="K331" s="67"/>
      <c r="L331" s="68"/>
      <c r="M331" s="69">
        <f t="shared" si="93"/>
        <v>0</v>
      </c>
      <c r="N331" s="49" t="str">
        <f t="shared" si="97"/>
        <v/>
      </c>
      <c r="O331" s="70">
        <f t="shared" si="94"/>
        <v>0</v>
      </c>
      <c r="P331" s="71">
        <f t="shared" si="94"/>
        <v>0</v>
      </c>
      <c r="Q331" s="53">
        <f t="shared" si="98"/>
        <v>0</v>
      </c>
      <c r="R331" s="51">
        <f t="shared" si="99"/>
        <v>0</v>
      </c>
      <c r="S331" s="52">
        <f t="shared" si="95"/>
        <v>0</v>
      </c>
      <c r="T331" s="53">
        <f t="shared" si="100"/>
        <v>0</v>
      </c>
      <c r="U331" s="53">
        <f t="shared" si="100"/>
        <v>0</v>
      </c>
      <c r="V331" s="54">
        <f t="shared" si="101"/>
        <v>0</v>
      </c>
      <c r="W331" s="51">
        <f t="shared" si="102"/>
        <v>0</v>
      </c>
      <c r="X331" s="51">
        <f t="shared" si="103"/>
        <v>0</v>
      </c>
      <c r="Y331" s="55">
        <f t="shared" si="104"/>
        <v>0</v>
      </c>
      <c r="Z331" s="54">
        <f t="shared" si="105"/>
        <v>0</v>
      </c>
      <c r="AA331" s="56">
        <f t="shared" si="106"/>
        <v>0</v>
      </c>
      <c r="AB331" s="51">
        <f t="shared" si="107"/>
        <v>0</v>
      </c>
      <c r="AC331" s="51">
        <f t="shared" si="108"/>
        <v>0</v>
      </c>
      <c r="AD331" s="53">
        <f t="shared" si="109"/>
        <v>0</v>
      </c>
      <c r="AE331" s="72"/>
      <c r="AF331" s="73"/>
      <c r="AG331" s="74"/>
      <c r="AH331" s="75"/>
      <c r="AI331" s="76" t="e">
        <f>#REF!</f>
        <v>#REF!</v>
      </c>
    </row>
    <row r="332" spans="1:35" ht="15.75" customHeight="1" x14ac:dyDescent="0.25">
      <c r="A332" s="62"/>
      <c r="B332" s="63"/>
      <c r="C332" s="38">
        <f t="shared" si="92"/>
        <v>0</v>
      </c>
      <c r="D332" s="64"/>
      <c r="E332" s="65"/>
      <c r="F332" s="41"/>
      <c r="G332" s="66"/>
      <c r="H332" s="109" t="str">
        <f t="shared" si="96"/>
        <v/>
      </c>
      <c r="I332" s="41"/>
      <c r="J332" s="66"/>
      <c r="K332" s="67"/>
      <c r="L332" s="68"/>
      <c r="M332" s="69">
        <f t="shared" si="93"/>
        <v>0</v>
      </c>
      <c r="N332" s="49" t="str">
        <f t="shared" si="97"/>
        <v/>
      </c>
      <c r="O332" s="70">
        <f t="shared" si="94"/>
        <v>0</v>
      </c>
      <c r="P332" s="71">
        <f t="shared" si="94"/>
        <v>0</v>
      </c>
      <c r="Q332" s="53">
        <f t="shared" si="98"/>
        <v>0</v>
      </c>
      <c r="R332" s="51">
        <f t="shared" si="99"/>
        <v>0</v>
      </c>
      <c r="S332" s="52">
        <f t="shared" si="95"/>
        <v>0</v>
      </c>
      <c r="T332" s="53">
        <f t="shared" si="100"/>
        <v>0</v>
      </c>
      <c r="U332" s="53">
        <f t="shared" si="100"/>
        <v>0</v>
      </c>
      <c r="V332" s="54">
        <f t="shared" si="101"/>
        <v>0</v>
      </c>
      <c r="W332" s="51">
        <f t="shared" si="102"/>
        <v>0</v>
      </c>
      <c r="X332" s="51">
        <f t="shared" si="103"/>
        <v>0</v>
      </c>
      <c r="Y332" s="55">
        <f t="shared" si="104"/>
        <v>0</v>
      </c>
      <c r="Z332" s="54">
        <f t="shared" si="105"/>
        <v>0</v>
      </c>
      <c r="AA332" s="56">
        <f t="shared" si="106"/>
        <v>0</v>
      </c>
      <c r="AB332" s="51">
        <f t="shared" si="107"/>
        <v>0</v>
      </c>
      <c r="AC332" s="51">
        <f t="shared" si="108"/>
        <v>0</v>
      </c>
      <c r="AD332" s="53">
        <f t="shared" si="109"/>
        <v>0</v>
      </c>
      <c r="AE332" s="72"/>
      <c r="AF332" s="73"/>
      <c r="AG332" s="74"/>
      <c r="AH332" s="75"/>
      <c r="AI332" s="76" t="e">
        <f>#REF!</f>
        <v>#REF!</v>
      </c>
    </row>
    <row r="333" spans="1:35" ht="15.75" customHeight="1" x14ac:dyDescent="0.25">
      <c r="A333" s="62"/>
      <c r="B333" s="63"/>
      <c r="C333" s="38">
        <f t="shared" si="92"/>
        <v>0</v>
      </c>
      <c r="D333" s="64"/>
      <c r="E333" s="65"/>
      <c r="F333" s="41"/>
      <c r="G333" s="66"/>
      <c r="H333" s="109" t="str">
        <f t="shared" si="96"/>
        <v/>
      </c>
      <c r="I333" s="41"/>
      <c r="J333" s="66"/>
      <c r="K333" s="67"/>
      <c r="L333" s="68"/>
      <c r="M333" s="69">
        <f t="shared" si="93"/>
        <v>0</v>
      </c>
      <c r="N333" s="49" t="str">
        <f t="shared" si="97"/>
        <v/>
      </c>
      <c r="O333" s="70">
        <f t="shared" si="94"/>
        <v>0</v>
      </c>
      <c r="P333" s="71">
        <f t="shared" si="94"/>
        <v>0</v>
      </c>
      <c r="Q333" s="53">
        <f t="shared" si="98"/>
        <v>0</v>
      </c>
      <c r="R333" s="51">
        <f t="shared" si="99"/>
        <v>0</v>
      </c>
      <c r="S333" s="52">
        <f t="shared" si="95"/>
        <v>0</v>
      </c>
      <c r="T333" s="53">
        <f t="shared" si="100"/>
        <v>0</v>
      </c>
      <c r="U333" s="53">
        <f t="shared" si="100"/>
        <v>0</v>
      </c>
      <c r="V333" s="54">
        <f t="shared" si="101"/>
        <v>0</v>
      </c>
      <c r="W333" s="51">
        <f t="shared" si="102"/>
        <v>0</v>
      </c>
      <c r="X333" s="51">
        <f t="shared" si="103"/>
        <v>0</v>
      </c>
      <c r="Y333" s="55">
        <f t="shared" si="104"/>
        <v>0</v>
      </c>
      <c r="Z333" s="54">
        <f t="shared" si="105"/>
        <v>0</v>
      </c>
      <c r="AA333" s="56">
        <f t="shared" si="106"/>
        <v>0</v>
      </c>
      <c r="AB333" s="51">
        <f t="shared" si="107"/>
        <v>0</v>
      </c>
      <c r="AC333" s="51">
        <f t="shared" si="108"/>
        <v>0</v>
      </c>
      <c r="AD333" s="53">
        <f t="shared" si="109"/>
        <v>0</v>
      </c>
      <c r="AE333" s="72"/>
      <c r="AF333" s="73"/>
      <c r="AG333" s="74"/>
      <c r="AH333" s="75"/>
      <c r="AI333" s="76" t="e">
        <f>#REF!</f>
        <v>#REF!</v>
      </c>
    </row>
    <row r="334" spans="1:35" ht="15.75" customHeight="1" x14ac:dyDescent="0.25">
      <c r="A334" s="62"/>
      <c r="B334" s="63"/>
      <c r="C334" s="38">
        <f t="shared" si="92"/>
        <v>0</v>
      </c>
      <c r="D334" s="64"/>
      <c r="E334" s="65"/>
      <c r="F334" s="41"/>
      <c r="G334" s="66"/>
      <c r="H334" s="109" t="str">
        <f t="shared" si="96"/>
        <v/>
      </c>
      <c r="I334" s="41"/>
      <c r="J334" s="66"/>
      <c r="K334" s="67"/>
      <c r="L334" s="68"/>
      <c r="M334" s="69">
        <f t="shared" si="93"/>
        <v>0</v>
      </c>
      <c r="N334" s="49" t="str">
        <f t="shared" si="97"/>
        <v/>
      </c>
      <c r="O334" s="70">
        <f t="shared" si="94"/>
        <v>0</v>
      </c>
      <c r="P334" s="71">
        <f t="shared" si="94"/>
        <v>0</v>
      </c>
      <c r="Q334" s="53">
        <f t="shared" si="98"/>
        <v>0</v>
      </c>
      <c r="R334" s="51">
        <f t="shared" si="99"/>
        <v>0</v>
      </c>
      <c r="S334" s="52">
        <f t="shared" si="95"/>
        <v>0</v>
      </c>
      <c r="T334" s="53">
        <f t="shared" si="100"/>
        <v>0</v>
      </c>
      <c r="U334" s="53">
        <f t="shared" si="100"/>
        <v>0</v>
      </c>
      <c r="V334" s="54">
        <f t="shared" si="101"/>
        <v>0</v>
      </c>
      <c r="W334" s="51">
        <f t="shared" si="102"/>
        <v>0</v>
      </c>
      <c r="X334" s="51">
        <f t="shared" si="103"/>
        <v>0</v>
      </c>
      <c r="Y334" s="55">
        <f t="shared" si="104"/>
        <v>0</v>
      </c>
      <c r="Z334" s="54">
        <f t="shared" si="105"/>
        <v>0</v>
      </c>
      <c r="AA334" s="56">
        <f t="shared" si="106"/>
        <v>0</v>
      </c>
      <c r="AB334" s="51">
        <f t="shared" si="107"/>
        <v>0</v>
      </c>
      <c r="AC334" s="51">
        <f t="shared" si="108"/>
        <v>0</v>
      </c>
      <c r="AD334" s="53">
        <f t="shared" si="109"/>
        <v>0</v>
      </c>
      <c r="AE334" s="72"/>
      <c r="AF334" s="73"/>
      <c r="AG334" s="74"/>
      <c r="AH334" s="75"/>
      <c r="AI334" s="76" t="e">
        <f>#REF!</f>
        <v>#REF!</v>
      </c>
    </row>
    <row r="335" spans="1:35" ht="15.75" customHeight="1" x14ac:dyDescent="0.25">
      <c r="A335" s="62"/>
      <c r="B335" s="63"/>
      <c r="C335" s="38">
        <f t="shared" si="92"/>
        <v>0</v>
      </c>
      <c r="D335" s="64"/>
      <c r="E335" s="65"/>
      <c r="F335" s="41"/>
      <c r="G335" s="66"/>
      <c r="H335" s="109" t="str">
        <f t="shared" si="96"/>
        <v/>
      </c>
      <c r="I335" s="41"/>
      <c r="J335" s="66"/>
      <c r="K335" s="67"/>
      <c r="L335" s="68"/>
      <c r="M335" s="69">
        <f t="shared" si="93"/>
        <v>0</v>
      </c>
      <c r="N335" s="49" t="str">
        <f t="shared" si="97"/>
        <v/>
      </c>
      <c r="O335" s="70">
        <f t="shared" si="94"/>
        <v>0</v>
      </c>
      <c r="P335" s="71">
        <f t="shared" si="94"/>
        <v>0</v>
      </c>
      <c r="Q335" s="53">
        <f t="shared" si="98"/>
        <v>0</v>
      </c>
      <c r="R335" s="51">
        <f t="shared" si="99"/>
        <v>0</v>
      </c>
      <c r="S335" s="52">
        <f t="shared" si="95"/>
        <v>0</v>
      </c>
      <c r="T335" s="53">
        <f t="shared" si="100"/>
        <v>0</v>
      </c>
      <c r="U335" s="53">
        <f t="shared" si="100"/>
        <v>0</v>
      </c>
      <c r="V335" s="54">
        <f t="shared" si="101"/>
        <v>0</v>
      </c>
      <c r="W335" s="51">
        <f t="shared" si="102"/>
        <v>0</v>
      </c>
      <c r="X335" s="51">
        <f t="shared" si="103"/>
        <v>0</v>
      </c>
      <c r="Y335" s="55">
        <f t="shared" si="104"/>
        <v>0</v>
      </c>
      <c r="Z335" s="54">
        <f t="shared" si="105"/>
        <v>0</v>
      </c>
      <c r="AA335" s="56">
        <f t="shared" si="106"/>
        <v>0</v>
      </c>
      <c r="AB335" s="51">
        <f t="shared" si="107"/>
        <v>0</v>
      </c>
      <c r="AC335" s="51">
        <f t="shared" si="108"/>
        <v>0</v>
      </c>
      <c r="AD335" s="53">
        <f t="shared" si="109"/>
        <v>0</v>
      </c>
      <c r="AE335" s="72"/>
      <c r="AF335" s="73"/>
      <c r="AG335" s="74"/>
      <c r="AH335" s="75"/>
      <c r="AI335" s="76" t="e">
        <f>#REF!</f>
        <v>#REF!</v>
      </c>
    </row>
    <row r="336" spans="1:35" ht="15.75" customHeight="1" x14ac:dyDescent="0.25">
      <c r="A336" s="62"/>
      <c r="B336" s="63"/>
      <c r="C336" s="38">
        <f t="shared" si="92"/>
        <v>0</v>
      </c>
      <c r="D336" s="64"/>
      <c r="E336" s="65"/>
      <c r="F336" s="41"/>
      <c r="G336" s="66"/>
      <c r="H336" s="109" t="str">
        <f t="shared" si="96"/>
        <v/>
      </c>
      <c r="I336" s="41"/>
      <c r="J336" s="66"/>
      <c r="K336" s="67"/>
      <c r="L336" s="68"/>
      <c r="M336" s="69">
        <f t="shared" si="93"/>
        <v>0</v>
      </c>
      <c r="N336" s="49" t="str">
        <f t="shared" si="97"/>
        <v/>
      </c>
      <c r="O336" s="70">
        <f t="shared" si="94"/>
        <v>0</v>
      </c>
      <c r="P336" s="71">
        <f t="shared" si="94"/>
        <v>0</v>
      </c>
      <c r="Q336" s="53">
        <f t="shared" si="98"/>
        <v>0</v>
      </c>
      <c r="R336" s="51">
        <f t="shared" si="99"/>
        <v>0</v>
      </c>
      <c r="S336" s="52">
        <f t="shared" si="95"/>
        <v>0</v>
      </c>
      <c r="T336" s="53">
        <f t="shared" si="100"/>
        <v>0</v>
      </c>
      <c r="U336" s="53">
        <f t="shared" si="100"/>
        <v>0</v>
      </c>
      <c r="V336" s="54">
        <f t="shared" si="101"/>
        <v>0</v>
      </c>
      <c r="W336" s="51">
        <f t="shared" si="102"/>
        <v>0</v>
      </c>
      <c r="X336" s="51">
        <f t="shared" si="103"/>
        <v>0</v>
      </c>
      <c r="Y336" s="55">
        <f t="shared" si="104"/>
        <v>0</v>
      </c>
      <c r="Z336" s="54">
        <f t="shared" si="105"/>
        <v>0</v>
      </c>
      <c r="AA336" s="56">
        <f t="shared" si="106"/>
        <v>0</v>
      </c>
      <c r="AB336" s="51">
        <f t="shared" si="107"/>
        <v>0</v>
      </c>
      <c r="AC336" s="51">
        <f t="shared" si="108"/>
        <v>0</v>
      </c>
      <c r="AD336" s="53">
        <f t="shared" si="109"/>
        <v>0</v>
      </c>
      <c r="AE336" s="72"/>
      <c r="AF336" s="73"/>
      <c r="AG336" s="74"/>
      <c r="AH336" s="75"/>
      <c r="AI336" s="76" t="e">
        <f>#REF!</f>
        <v>#REF!</v>
      </c>
    </row>
    <row r="337" spans="1:35" ht="15.75" customHeight="1" x14ac:dyDescent="0.25">
      <c r="A337" s="62"/>
      <c r="B337" s="63"/>
      <c r="C337" s="38">
        <f t="shared" si="92"/>
        <v>0</v>
      </c>
      <c r="D337" s="64"/>
      <c r="E337" s="65"/>
      <c r="F337" s="41"/>
      <c r="G337" s="66"/>
      <c r="H337" s="109" t="str">
        <f t="shared" si="96"/>
        <v/>
      </c>
      <c r="I337" s="41"/>
      <c r="J337" s="66"/>
      <c r="K337" s="67"/>
      <c r="L337" s="68"/>
      <c r="M337" s="69">
        <f t="shared" si="93"/>
        <v>0</v>
      </c>
      <c r="N337" s="49" t="str">
        <f t="shared" si="97"/>
        <v/>
      </c>
      <c r="O337" s="70">
        <f t="shared" si="94"/>
        <v>0</v>
      </c>
      <c r="P337" s="71">
        <f t="shared" si="94"/>
        <v>0</v>
      </c>
      <c r="Q337" s="53">
        <f t="shared" si="98"/>
        <v>0</v>
      </c>
      <c r="R337" s="51">
        <f t="shared" si="99"/>
        <v>0</v>
      </c>
      <c r="S337" s="52">
        <f t="shared" si="95"/>
        <v>0</v>
      </c>
      <c r="T337" s="53">
        <f t="shared" si="100"/>
        <v>0</v>
      </c>
      <c r="U337" s="53">
        <f t="shared" si="100"/>
        <v>0</v>
      </c>
      <c r="V337" s="54">
        <f t="shared" si="101"/>
        <v>0</v>
      </c>
      <c r="W337" s="51">
        <f t="shared" si="102"/>
        <v>0</v>
      </c>
      <c r="X337" s="51">
        <f t="shared" si="103"/>
        <v>0</v>
      </c>
      <c r="Y337" s="55">
        <f t="shared" si="104"/>
        <v>0</v>
      </c>
      <c r="Z337" s="54">
        <f t="shared" si="105"/>
        <v>0</v>
      </c>
      <c r="AA337" s="56">
        <f t="shared" si="106"/>
        <v>0</v>
      </c>
      <c r="AB337" s="51">
        <f t="shared" si="107"/>
        <v>0</v>
      </c>
      <c r="AC337" s="51">
        <f t="shared" si="108"/>
        <v>0</v>
      </c>
      <c r="AD337" s="53">
        <f t="shared" si="109"/>
        <v>0</v>
      </c>
      <c r="AE337" s="72"/>
      <c r="AF337" s="73"/>
      <c r="AG337" s="74"/>
      <c r="AH337" s="75"/>
      <c r="AI337" s="76" t="e">
        <f>#REF!</f>
        <v>#REF!</v>
      </c>
    </row>
    <row r="338" spans="1:35" ht="16.5" customHeight="1" thickBot="1" x14ac:dyDescent="0.3">
      <c r="A338" s="77"/>
      <c r="B338" s="78"/>
      <c r="C338" s="79">
        <f t="shared" si="92"/>
        <v>0</v>
      </c>
      <c r="D338" s="80"/>
      <c r="E338" s="81"/>
      <c r="F338" s="82"/>
      <c r="G338" s="83"/>
      <c r="H338" s="86" t="str">
        <f t="shared" si="96"/>
        <v/>
      </c>
      <c r="I338" s="85"/>
      <c r="J338" s="83"/>
      <c r="K338" s="86"/>
      <c r="L338" s="87"/>
      <c r="M338" s="88">
        <f t="shared" si="93"/>
        <v>0</v>
      </c>
      <c r="N338" s="89" t="str">
        <f t="shared" si="97"/>
        <v/>
      </c>
      <c r="O338" s="90">
        <f t="shared" si="94"/>
        <v>0</v>
      </c>
      <c r="P338" s="91">
        <f t="shared" si="94"/>
        <v>0</v>
      </c>
      <c r="Q338" s="53">
        <f t="shared" si="98"/>
        <v>0</v>
      </c>
      <c r="R338" s="51">
        <f t="shared" si="99"/>
        <v>0</v>
      </c>
      <c r="S338" s="52">
        <f t="shared" si="95"/>
        <v>0</v>
      </c>
      <c r="T338" s="92">
        <f t="shared" si="100"/>
        <v>0</v>
      </c>
      <c r="U338" s="92">
        <f t="shared" si="100"/>
        <v>0</v>
      </c>
      <c r="V338" s="93">
        <f t="shared" si="101"/>
        <v>0</v>
      </c>
      <c r="W338" s="94">
        <f t="shared" si="102"/>
        <v>0</v>
      </c>
      <c r="X338" s="94">
        <f t="shared" si="103"/>
        <v>0</v>
      </c>
      <c r="Y338" s="95">
        <f t="shared" si="104"/>
        <v>0</v>
      </c>
      <c r="Z338" s="93">
        <f t="shared" si="105"/>
        <v>0</v>
      </c>
      <c r="AA338" s="96">
        <f t="shared" si="106"/>
        <v>0</v>
      </c>
      <c r="AB338" s="94">
        <f t="shared" si="107"/>
        <v>0</v>
      </c>
      <c r="AC338" s="94">
        <f t="shared" si="108"/>
        <v>0</v>
      </c>
      <c r="AD338" s="92">
        <f t="shared" si="109"/>
        <v>0</v>
      </c>
      <c r="AE338" s="97"/>
      <c r="AF338" s="98"/>
      <c r="AG338" s="99"/>
      <c r="AH338" s="100"/>
      <c r="AI338" s="101" t="e">
        <f>#REF!</f>
        <v>#REF!</v>
      </c>
    </row>
    <row r="339" spans="1:35" ht="15.75" customHeight="1" x14ac:dyDescent="0.25">
      <c r="A339" s="36"/>
      <c r="B339" s="37"/>
      <c r="C339" s="102">
        <f>B339-A339</f>
        <v>0</v>
      </c>
      <c r="D339" s="39"/>
      <c r="E339" s="40"/>
      <c r="F339" s="41"/>
      <c r="G339" s="66"/>
      <c r="H339" s="109" t="str">
        <f t="shared" si="96"/>
        <v/>
      </c>
      <c r="I339" s="41"/>
      <c r="J339" s="66"/>
      <c r="K339" s="104"/>
      <c r="L339" s="45"/>
      <c r="M339" s="69">
        <f t="shared" si="93"/>
        <v>0</v>
      </c>
      <c r="N339" s="49" t="str">
        <f t="shared" si="97"/>
        <v/>
      </c>
      <c r="O339" s="48">
        <f t="shared" si="94"/>
        <v>0</v>
      </c>
      <c r="P339" s="105">
        <f t="shared" si="94"/>
        <v>0</v>
      </c>
      <c r="Q339" s="106">
        <f t="shared" si="98"/>
        <v>0</v>
      </c>
      <c r="R339" s="107">
        <f t="shared" si="99"/>
        <v>0</v>
      </c>
      <c r="S339" s="108">
        <f t="shared" si="95"/>
        <v>0</v>
      </c>
      <c r="T339" s="53">
        <f t="shared" si="100"/>
        <v>0</v>
      </c>
      <c r="U339" s="106">
        <f t="shared" si="100"/>
        <v>0</v>
      </c>
      <c r="V339" s="54">
        <f t="shared" si="101"/>
        <v>0</v>
      </c>
      <c r="W339" s="51">
        <f t="shared" si="102"/>
        <v>0</v>
      </c>
      <c r="X339" s="51">
        <f t="shared" si="103"/>
        <v>0</v>
      </c>
      <c r="Y339" s="55">
        <f t="shared" si="104"/>
        <v>0</v>
      </c>
      <c r="Z339" s="54">
        <f t="shared" si="105"/>
        <v>0</v>
      </c>
      <c r="AA339" s="56">
        <f t="shared" si="106"/>
        <v>0</v>
      </c>
      <c r="AB339" s="51">
        <f t="shared" si="107"/>
        <v>0</v>
      </c>
      <c r="AC339" s="51">
        <f t="shared" si="108"/>
        <v>0</v>
      </c>
      <c r="AD339" s="53">
        <f t="shared" si="109"/>
        <v>0</v>
      </c>
      <c r="AE339" s="57"/>
      <c r="AF339" s="58"/>
      <c r="AG339" s="59"/>
      <c r="AH339" s="60"/>
      <c r="AI339" s="61" t="e">
        <f>#REF!</f>
        <v>#REF!</v>
      </c>
    </row>
    <row r="340" spans="1:35" ht="15.75" customHeight="1" x14ac:dyDescent="0.25">
      <c r="A340" s="62"/>
      <c r="B340" s="63"/>
      <c r="C340" s="38">
        <f t="shared" ref="C340:C380" si="110">B340-A340</f>
        <v>0</v>
      </c>
      <c r="D340" s="64"/>
      <c r="E340" s="65"/>
      <c r="F340" s="41"/>
      <c r="G340" s="66"/>
      <c r="H340" s="109" t="str">
        <f t="shared" si="96"/>
        <v/>
      </c>
      <c r="I340" s="41"/>
      <c r="J340" s="66"/>
      <c r="K340" s="67"/>
      <c r="L340" s="68"/>
      <c r="M340" s="69">
        <f t="shared" si="93"/>
        <v>0</v>
      </c>
      <c r="N340" s="49" t="str">
        <f t="shared" si="97"/>
        <v/>
      </c>
      <c r="O340" s="70">
        <f t="shared" si="94"/>
        <v>0</v>
      </c>
      <c r="P340" s="71">
        <f t="shared" si="94"/>
        <v>0</v>
      </c>
      <c r="Q340" s="53">
        <f t="shared" si="98"/>
        <v>0</v>
      </c>
      <c r="R340" s="51">
        <f t="shared" si="99"/>
        <v>0</v>
      </c>
      <c r="S340" s="52">
        <f t="shared" si="95"/>
        <v>0</v>
      </c>
      <c r="T340" s="53">
        <f t="shared" si="100"/>
        <v>0</v>
      </c>
      <c r="U340" s="53">
        <f t="shared" si="100"/>
        <v>0</v>
      </c>
      <c r="V340" s="54">
        <f t="shared" si="101"/>
        <v>0</v>
      </c>
      <c r="W340" s="51">
        <f t="shared" si="102"/>
        <v>0</v>
      </c>
      <c r="X340" s="51">
        <f t="shared" si="103"/>
        <v>0</v>
      </c>
      <c r="Y340" s="55">
        <f t="shared" si="104"/>
        <v>0</v>
      </c>
      <c r="Z340" s="54">
        <f t="shared" si="105"/>
        <v>0</v>
      </c>
      <c r="AA340" s="56">
        <f t="shared" si="106"/>
        <v>0</v>
      </c>
      <c r="AB340" s="51">
        <f t="shared" si="107"/>
        <v>0</v>
      </c>
      <c r="AC340" s="51">
        <f t="shared" si="108"/>
        <v>0</v>
      </c>
      <c r="AD340" s="53">
        <f t="shared" si="109"/>
        <v>0</v>
      </c>
      <c r="AE340" s="72"/>
      <c r="AF340" s="73"/>
      <c r="AG340" s="74"/>
      <c r="AH340" s="75"/>
      <c r="AI340" s="76" t="e">
        <f>#REF!</f>
        <v>#REF!</v>
      </c>
    </row>
    <row r="341" spans="1:35" ht="15.75" customHeight="1" x14ac:dyDescent="0.25">
      <c r="A341" s="62"/>
      <c r="B341" s="63"/>
      <c r="C341" s="38">
        <f t="shared" si="110"/>
        <v>0</v>
      </c>
      <c r="D341" s="64"/>
      <c r="E341" s="65"/>
      <c r="F341" s="41"/>
      <c r="G341" s="66"/>
      <c r="H341" s="109" t="str">
        <f t="shared" si="96"/>
        <v/>
      </c>
      <c r="I341" s="41"/>
      <c r="J341" s="66"/>
      <c r="K341" s="67"/>
      <c r="L341" s="68"/>
      <c r="M341" s="69">
        <f t="shared" si="93"/>
        <v>0</v>
      </c>
      <c r="N341" s="49" t="str">
        <f t="shared" si="97"/>
        <v/>
      </c>
      <c r="O341" s="70">
        <f t="shared" si="94"/>
        <v>0</v>
      </c>
      <c r="P341" s="71">
        <f t="shared" si="94"/>
        <v>0</v>
      </c>
      <c r="Q341" s="53">
        <f t="shared" si="98"/>
        <v>0</v>
      </c>
      <c r="R341" s="51">
        <f t="shared" si="99"/>
        <v>0</v>
      </c>
      <c r="S341" s="52">
        <f t="shared" si="95"/>
        <v>0</v>
      </c>
      <c r="T341" s="53">
        <f t="shared" si="100"/>
        <v>0</v>
      </c>
      <c r="U341" s="53">
        <f t="shared" si="100"/>
        <v>0</v>
      </c>
      <c r="V341" s="54">
        <f t="shared" si="101"/>
        <v>0</v>
      </c>
      <c r="W341" s="51">
        <f t="shared" si="102"/>
        <v>0</v>
      </c>
      <c r="X341" s="51">
        <f t="shared" si="103"/>
        <v>0</v>
      </c>
      <c r="Y341" s="55">
        <f t="shared" si="104"/>
        <v>0</v>
      </c>
      <c r="Z341" s="54">
        <f t="shared" si="105"/>
        <v>0</v>
      </c>
      <c r="AA341" s="56">
        <f t="shared" si="106"/>
        <v>0</v>
      </c>
      <c r="AB341" s="51">
        <f t="shared" si="107"/>
        <v>0</v>
      </c>
      <c r="AC341" s="51">
        <f t="shared" si="108"/>
        <v>0</v>
      </c>
      <c r="AD341" s="53">
        <f t="shared" si="109"/>
        <v>0</v>
      </c>
      <c r="AE341" s="72"/>
      <c r="AF341" s="73"/>
      <c r="AG341" s="74"/>
      <c r="AH341" s="75"/>
      <c r="AI341" s="76" t="e">
        <f>#REF!</f>
        <v>#REF!</v>
      </c>
    </row>
    <row r="342" spans="1:35" ht="15.75" customHeight="1" x14ac:dyDescent="0.25">
      <c r="A342" s="62"/>
      <c r="B342" s="63"/>
      <c r="C342" s="38">
        <f t="shared" si="110"/>
        <v>0</v>
      </c>
      <c r="D342" s="64"/>
      <c r="E342" s="65"/>
      <c r="F342" s="41"/>
      <c r="G342" s="66"/>
      <c r="H342" s="109" t="str">
        <f t="shared" si="96"/>
        <v/>
      </c>
      <c r="I342" s="41"/>
      <c r="J342" s="66"/>
      <c r="K342" s="67"/>
      <c r="L342" s="68"/>
      <c r="M342" s="69">
        <f t="shared" si="93"/>
        <v>0</v>
      </c>
      <c r="N342" s="49" t="str">
        <f t="shared" si="97"/>
        <v/>
      </c>
      <c r="O342" s="70">
        <f t="shared" si="94"/>
        <v>0</v>
      </c>
      <c r="P342" s="71">
        <f t="shared" si="94"/>
        <v>0</v>
      </c>
      <c r="Q342" s="53">
        <f t="shared" si="98"/>
        <v>0</v>
      </c>
      <c r="R342" s="51">
        <f t="shared" si="99"/>
        <v>0</v>
      </c>
      <c r="S342" s="52">
        <f t="shared" si="95"/>
        <v>0</v>
      </c>
      <c r="T342" s="53">
        <f t="shared" si="100"/>
        <v>0</v>
      </c>
      <c r="U342" s="53">
        <f t="shared" si="100"/>
        <v>0</v>
      </c>
      <c r="V342" s="54">
        <f t="shared" si="101"/>
        <v>0</v>
      </c>
      <c r="W342" s="51">
        <f t="shared" si="102"/>
        <v>0</v>
      </c>
      <c r="X342" s="51">
        <f t="shared" si="103"/>
        <v>0</v>
      </c>
      <c r="Y342" s="55">
        <f t="shared" si="104"/>
        <v>0</v>
      </c>
      <c r="Z342" s="54">
        <f t="shared" si="105"/>
        <v>0</v>
      </c>
      <c r="AA342" s="56">
        <f t="shared" si="106"/>
        <v>0</v>
      </c>
      <c r="AB342" s="51">
        <f t="shared" si="107"/>
        <v>0</v>
      </c>
      <c r="AC342" s="51">
        <f t="shared" si="108"/>
        <v>0</v>
      </c>
      <c r="AD342" s="53">
        <f t="shared" si="109"/>
        <v>0</v>
      </c>
      <c r="AE342" s="72"/>
      <c r="AF342" s="73"/>
      <c r="AG342" s="74"/>
      <c r="AH342" s="75"/>
      <c r="AI342" s="76" t="e">
        <f>#REF!</f>
        <v>#REF!</v>
      </c>
    </row>
    <row r="343" spans="1:35" ht="15.75" customHeight="1" x14ac:dyDescent="0.25">
      <c r="A343" s="62"/>
      <c r="B343" s="63"/>
      <c r="C343" s="38">
        <f t="shared" si="110"/>
        <v>0</v>
      </c>
      <c r="D343" s="64"/>
      <c r="E343" s="65"/>
      <c r="F343" s="41"/>
      <c r="G343" s="66"/>
      <c r="H343" s="109" t="str">
        <f t="shared" si="96"/>
        <v/>
      </c>
      <c r="I343" s="41"/>
      <c r="J343" s="66"/>
      <c r="K343" s="67"/>
      <c r="L343" s="68"/>
      <c r="M343" s="69">
        <f t="shared" si="93"/>
        <v>0</v>
      </c>
      <c r="N343" s="49" t="str">
        <f t="shared" si="97"/>
        <v/>
      </c>
      <c r="O343" s="70">
        <f t="shared" si="94"/>
        <v>0</v>
      </c>
      <c r="P343" s="71">
        <f t="shared" si="94"/>
        <v>0</v>
      </c>
      <c r="Q343" s="53">
        <f t="shared" si="98"/>
        <v>0</v>
      </c>
      <c r="R343" s="51">
        <f t="shared" si="99"/>
        <v>0</v>
      </c>
      <c r="S343" s="52">
        <f t="shared" si="95"/>
        <v>0</v>
      </c>
      <c r="T343" s="53">
        <f t="shared" si="100"/>
        <v>0</v>
      </c>
      <c r="U343" s="53">
        <f t="shared" si="100"/>
        <v>0</v>
      </c>
      <c r="V343" s="54">
        <f t="shared" si="101"/>
        <v>0</v>
      </c>
      <c r="W343" s="51">
        <f t="shared" si="102"/>
        <v>0</v>
      </c>
      <c r="X343" s="51">
        <f t="shared" si="103"/>
        <v>0</v>
      </c>
      <c r="Y343" s="55">
        <f t="shared" si="104"/>
        <v>0</v>
      </c>
      <c r="Z343" s="54">
        <f t="shared" si="105"/>
        <v>0</v>
      </c>
      <c r="AA343" s="56">
        <f t="shared" si="106"/>
        <v>0</v>
      </c>
      <c r="AB343" s="51">
        <f t="shared" si="107"/>
        <v>0</v>
      </c>
      <c r="AC343" s="51">
        <f t="shared" si="108"/>
        <v>0</v>
      </c>
      <c r="AD343" s="53">
        <f t="shared" si="109"/>
        <v>0</v>
      </c>
      <c r="AE343" s="72" t="b">
        <v>0</v>
      </c>
      <c r="AF343" s="73"/>
      <c r="AG343" s="74" t="b">
        <v>0</v>
      </c>
      <c r="AH343" s="75" t="b">
        <v>0</v>
      </c>
      <c r="AI343" s="76" t="e">
        <f>#REF!</f>
        <v>#REF!</v>
      </c>
    </row>
    <row r="344" spans="1:35" ht="15.75" customHeight="1" x14ac:dyDescent="0.25">
      <c r="A344" s="62"/>
      <c r="B344" s="63"/>
      <c r="C344" s="38">
        <f t="shared" si="110"/>
        <v>0</v>
      </c>
      <c r="D344" s="64"/>
      <c r="E344" s="65"/>
      <c r="F344" s="41"/>
      <c r="G344" s="110"/>
      <c r="H344" s="109" t="str">
        <f t="shared" si="96"/>
        <v/>
      </c>
      <c r="I344" s="41"/>
      <c r="J344" s="66"/>
      <c r="K344" s="67"/>
      <c r="L344" s="68"/>
      <c r="M344" s="69">
        <f t="shared" si="93"/>
        <v>0</v>
      </c>
      <c r="N344" s="49" t="str">
        <f t="shared" si="97"/>
        <v/>
      </c>
      <c r="O344" s="70">
        <f t="shared" si="94"/>
        <v>0</v>
      </c>
      <c r="P344" s="71">
        <f t="shared" si="94"/>
        <v>0</v>
      </c>
      <c r="Q344" s="53">
        <f t="shared" si="98"/>
        <v>0</v>
      </c>
      <c r="R344" s="51">
        <f t="shared" si="99"/>
        <v>0</v>
      </c>
      <c r="S344" s="52">
        <f t="shared" si="95"/>
        <v>0</v>
      </c>
      <c r="T344" s="53">
        <f t="shared" si="100"/>
        <v>0</v>
      </c>
      <c r="U344" s="53">
        <f t="shared" si="100"/>
        <v>0</v>
      </c>
      <c r="V344" s="54">
        <f t="shared" si="101"/>
        <v>0</v>
      </c>
      <c r="W344" s="51">
        <f t="shared" si="102"/>
        <v>0</v>
      </c>
      <c r="X344" s="51">
        <f t="shared" si="103"/>
        <v>0</v>
      </c>
      <c r="Y344" s="55">
        <f t="shared" si="104"/>
        <v>0</v>
      </c>
      <c r="Z344" s="54">
        <f t="shared" si="105"/>
        <v>0</v>
      </c>
      <c r="AA344" s="56">
        <f t="shared" si="106"/>
        <v>0</v>
      </c>
      <c r="AB344" s="51">
        <f t="shared" si="107"/>
        <v>0</v>
      </c>
      <c r="AC344" s="51">
        <f t="shared" si="108"/>
        <v>0</v>
      </c>
      <c r="AD344" s="53">
        <f t="shared" si="109"/>
        <v>0</v>
      </c>
      <c r="AE344" s="72" t="b">
        <v>0</v>
      </c>
      <c r="AF344" s="73"/>
      <c r="AG344" s="74" t="b">
        <v>0</v>
      </c>
      <c r="AH344" s="75" t="b">
        <v>0</v>
      </c>
      <c r="AI344" s="76" t="e">
        <f>#REF!</f>
        <v>#REF!</v>
      </c>
    </row>
    <row r="345" spans="1:35" ht="15.75" customHeight="1" x14ac:dyDescent="0.25">
      <c r="A345" s="62"/>
      <c r="B345" s="63"/>
      <c r="C345" s="38">
        <f t="shared" si="110"/>
        <v>0</v>
      </c>
      <c r="D345" s="64"/>
      <c r="E345" s="65"/>
      <c r="F345" s="41"/>
      <c r="G345" s="66"/>
      <c r="H345" s="109" t="str">
        <f t="shared" si="96"/>
        <v/>
      </c>
      <c r="I345" s="41"/>
      <c r="J345" s="66"/>
      <c r="K345" s="67"/>
      <c r="L345" s="68"/>
      <c r="M345" s="69">
        <f t="shared" si="93"/>
        <v>0</v>
      </c>
      <c r="N345" s="49" t="str">
        <f t="shared" si="97"/>
        <v/>
      </c>
      <c r="O345" s="70">
        <f t="shared" si="94"/>
        <v>0</v>
      </c>
      <c r="P345" s="71">
        <f t="shared" si="94"/>
        <v>0</v>
      </c>
      <c r="Q345" s="53">
        <f t="shared" si="98"/>
        <v>0</v>
      </c>
      <c r="R345" s="51">
        <f t="shared" si="99"/>
        <v>0</v>
      </c>
      <c r="S345" s="52">
        <f t="shared" si="95"/>
        <v>0</v>
      </c>
      <c r="T345" s="53">
        <f t="shared" si="100"/>
        <v>0</v>
      </c>
      <c r="U345" s="53">
        <f t="shared" si="100"/>
        <v>0</v>
      </c>
      <c r="V345" s="54">
        <f t="shared" si="101"/>
        <v>0</v>
      </c>
      <c r="W345" s="51">
        <f t="shared" si="102"/>
        <v>0</v>
      </c>
      <c r="X345" s="51">
        <f t="shared" si="103"/>
        <v>0</v>
      </c>
      <c r="Y345" s="55">
        <f t="shared" si="104"/>
        <v>0</v>
      </c>
      <c r="Z345" s="54">
        <f t="shared" si="105"/>
        <v>0</v>
      </c>
      <c r="AA345" s="56">
        <f t="shared" si="106"/>
        <v>0</v>
      </c>
      <c r="AB345" s="51">
        <f t="shared" si="107"/>
        <v>0</v>
      </c>
      <c r="AC345" s="51">
        <f t="shared" si="108"/>
        <v>0</v>
      </c>
      <c r="AD345" s="53">
        <f t="shared" si="109"/>
        <v>0</v>
      </c>
      <c r="AE345" s="72"/>
      <c r="AF345" s="73"/>
      <c r="AG345" s="74"/>
      <c r="AH345" s="75"/>
      <c r="AI345" s="76" t="e">
        <f>#REF!</f>
        <v>#REF!</v>
      </c>
    </row>
    <row r="346" spans="1:35" ht="15.75" customHeight="1" x14ac:dyDescent="0.25">
      <c r="A346" s="62"/>
      <c r="B346" s="63"/>
      <c r="C346" s="38">
        <f t="shared" si="110"/>
        <v>0</v>
      </c>
      <c r="D346" s="64"/>
      <c r="E346" s="65"/>
      <c r="F346" s="41"/>
      <c r="G346" s="66"/>
      <c r="H346" s="109" t="str">
        <f t="shared" si="96"/>
        <v/>
      </c>
      <c r="I346" s="41"/>
      <c r="J346" s="66"/>
      <c r="K346" s="67"/>
      <c r="L346" s="68"/>
      <c r="M346" s="69">
        <f t="shared" si="93"/>
        <v>0</v>
      </c>
      <c r="N346" s="49" t="str">
        <f t="shared" si="97"/>
        <v/>
      </c>
      <c r="O346" s="70">
        <f t="shared" si="94"/>
        <v>0</v>
      </c>
      <c r="P346" s="71">
        <f t="shared" si="94"/>
        <v>0</v>
      </c>
      <c r="Q346" s="53">
        <f t="shared" si="98"/>
        <v>0</v>
      </c>
      <c r="R346" s="51">
        <f t="shared" si="99"/>
        <v>0</v>
      </c>
      <c r="S346" s="52">
        <f t="shared" si="95"/>
        <v>0</v>
      </c>
      <c r="T346" s="53">
        <f t="shared" si="100"/>
        <v>0</v>
      </c>
      <c r="U346" s="53">
        <f t="shared" si="100"/>
        <v>0</v>
      </c>
      <c r="V346" s="54">
        <f t="shared" si="101"/>
        <v>0</v>
      </c>
      <c r="W346" s="51">
        <f t="shared" si="102"/>
        <v>0</v>
      </c>
      <c r="X346" s="51">
        <f t="shared" si="103"/>
        <v>0</v>
      </c>
      <c r="Y346" s="55">
        <f t="shared" si="104"/>
        <v>0</v>
      </c>
      <c r="Z346" s="54">
        <f t="shared" si="105"/>
        <v>0</v>
      </c>
      <c r="AA346" s="56">
        <f t="shared" si="106"/>
        <v>0</v>
      </c>
      <c r="AB346" s="51">
        <f t="shared" si="107"/>
        <v>0</v>
      </c>
      <c r="AC346" s="51">
        <f t="shared" si="108"/>
        <v>0</v>
      </c>
      <c r="AD346" s="53">
        <f t="shared" si="109"/>
        <v>0</v>
      </c>
      <c r="AE346" s="72"/>
      <c r="AF346" s="73"/>
      <c r="AG346" s="74"/>
      <c r="AH346" s="75"/>
      <c r="AI346" s="76" t="e">
        <f>#REF!</f>
        <v>#REF!</v>
      </c>
    </row>
    <row r="347" spans="1:35" ht="15.75" customHeight="1" x14ac:dyDescent="0.25">
      <c r="A347" s="62"/>
      <c r="B347" s="63"/>
      <c r="C347" s="38">
        <f t="shared" si="110"/>
        <v>0</v>
      </c>
      <c r="D347" s="64"/>
      <c r="E347" s="65"/>
      <c r="F347" s="41"/>
      <c r="G347" s="66"/>
      <c r="H347" s="109" t="str">
        <f t="shared" si="96"/>
        <v/>
      </c>
      <c r="I347" s="41"/>
      <c r="J347" s="66"/>
      <c r="K347" s="67"/>
      <c r="L347" s="68"/>
      <c r="M347" s="69">
        <f t="shared" si="93"/>
        <v>0</v>
      </c>
      <c r="N347" s="49" t="str">
        <f t="shared" si="97"/>
        <v/>
      </c>
      <c r="O347" s="70">
        <f t="shared" si="94"/>
        <v>0</v>
      </c>
      <c r="P347" s="71">
        <f t="shared" si="94"/>
        <v>0</v>
      </c>
      <c r="Q347" s="53">
        <f t="shared" si="98"/>
        <v>0</v>
      </c>
      <c r="R347" s="51">
        <f t="shared" si="99"/>
        <v>0</v>
      </c>
      <c r="S347" s="52">
        <f t="shared" si="95"/>
        <v>0</v>
      </c>
      <c r="T347" s="53">
        <f t="shared" si="100"/>
        <v>0</v>
      </c>
      <c r="U347" s="53">
        <f t="shared" si="100"/>
        <v>0</v>
      </c>
      <c r="V347" s="54">
        <f t="shared" si="101"/>
        <v>0</v>
      </c>
      <c r="W347" s="51">
        <f t="shared" si="102"/>
        <v>0</v>
      </c>
      <c r="X347" s="51">
        <f t="shared" si="103"/>
        <v>0</v>
      </c>
      <c r="Y347" s="55">
        <f t="shared" si="104"/>
        <v>0</v>
      </c>
      <c r="Z347" s="54">
        <f t="shared" si="105"/>
        <v>0</v>
      </c>
      <c r="AA347" s="56">
        <f t="shared" si="106"/>
        <v>0</v>
      </c>
      <c r="AB347" s="51">
        <f t="shared" si="107"/>
        <v>0</v>
      </c>
      <c r="AC347" s="51">
        <f t="shared" si="108"/>
        <v>0</v>
      </c>
      <c r="AD347" s="53">
        <f t="shared" si="109"/>
        <v>0</v>
      </c>
      <c r="AE347" s="72"/>
      <c r="AF347" s="73"/>
      <c r="AG347" s="74"/>
      <c r="AH347" s="75"/>
      <c r="AI347" s="76" t="e">
        <f>#REF!</f>
        <v>#REF!</v>
      </c>
    </row>
    <row r="348" spans="1:35" ht="15.75" customHeight="1" x14ac:dyDescent="0.25">
      <c r="A348" s="62"/>
      <c r="B348" s="63"/>
      <c r="C348" s="38">
        <f t="shared" si="110"/>
        <v>0</v>
      </c>
      <c r="D348" s="64"/>
      <c r="E348" s="65"/>
      <c r="F348" s="41"/>
      <c r="G348" s="66"/>
      <c r="H348" s="109" t="str">
        <f t="shared" si="96"/>
        <v/>
      </c>
      <c r="I348" s="41"/>
      <c r="J348" s="66"/>
      <c r="K348" s="67"/>
      <c r="L348" s="68"/>
      <c r="M348" s="69">
        <f t="shared" si="93"/>
        <v>0</v>
      </c>
      <c r="N348" s="49" t="str">
        <f t="shared" si="97"/>
        <v/>
      </c>
      <c r="O348" s="70">
        <f t="shared" si="94"/>
        <v>0</v>
      </c>
      <c r="P348" s="71">
        <f t="shared" si="94"/>
        <v>0</v>
      </c>
      <c r="Q348" s="53">
        <f t="shared" si="98"/>
        <v>0</v>
      </c>
      <c r="R348" s="51">
        <f t="shared" si="99"/>
        <v>0</v>
      </c>
      <c r="S348" s="52">
        <f t="shared" si="95"/>
        <v>0</v>
      </c>
      <c r="T348" s="53">
        <f t="shared" si="100"/>
        <v>0</v>
      </c>
      <c r="U348" s="53">
        <f t="shared" si="100"/>
        <v>0</v>
      </c>
      <c r="V348" s="54">
        <f t="shared" si="101"/>
        <v>0</v>
      </c>
      <c r="W348" s="51">
        <f t="shared" si="102"/>
        <v>0</v>
      </c>
      <c r="X348" s="51">
        <f t="shared" si="103"/>
        <v>0</v>
      </c>
      <c r="Y348" s="55">
        <f t="shared" si="104"/>
        <v>0</v>
      </c>
      <c r="Z348" s="54">
        <f t="shared" si="105"/>
        <v>0</v>
      </c>
      <c r="AA348" s="56">
        <f t="shared" si="106"/>
        <v>0</v>
      </c>
      <c r="AB348" s="51">
        <f t="shared" si="107"/>
        <v>0</v>
      </c>
      <c r="AC348" s="51">
        <f t="shared" si="108"/>
        <v>0</v>
      </c>
      <c r="AD348" s="53">
        <f t="shared" si="109"/>
        <v>0</v>
      </c>
      <c r="AE348" s="72"/>
      <c r="AF348" s="73"/>
      <c r="AG348" s="74"/>
      <c r="AH348" s="75"/>
      <c r="AI348" s="76" t="e">
        <f>#REF!</f>
        <v>#REF!</v>
      </c>
    </row>
    <row r="349" spans="1:35" ht="15.75" customHeight="1" x14ac:dyDescent="0.25">
      <c r="A349" s="62"/>
      <c r="B349" s="63"/>
      <c r="C349" s="38">
        <f t="shared" si="110"/>
        <v>0</v>
      </c>
      <c r="D349" s="64"/>
      <c r="E349" s="65"/>
      <c r="F349" s="41"/>
      <c r="G349" s="66"/>
      <c r="H349" s="109" t="str">
        <f t="shared" si="96"/>
        <v/>
      </c>
      <c r="I349" s="41"/>
      <c r="J349" s="66"/>
      <c r="K349" s="67"/>
      <c r="L349" s="68"/>
      <c r="M349" s="69">
        <f t="shared" si="93"/>
        <v>0</v>
      </c>
      <c r="N349" s="49" t="str">
        <f t="shared" si="97"/>
        <v/>
      </c>
      <c r="O349" s="70">
        <f t="shared" si="94"/>
        <v>0</v>
      </c>
      <c r="P349" s="71">
        <f t="shared" si="94"/>
        <v>0</v>
      </c>
      <c r="Q349" s="53">
        <f t="shared" si="98"/>
        <v>0</v>
      </c>
      <c r="R349" s="51">
        <f t="shared" si="99"/>
        <v>0</v>
      </c>
      <c r="S349" s="52">
        <f t="shared" si="95"/>
        <v>0</v>
      </c>
      <c r="T349" s="53">
        <f t="shared" si="100"/>
        <v>0</v>
      </c>
      <c r="U349" s="53">
        <f t="shared" si="100"/>
        <v>0</v>
      </c>
      <c r="V349" s="54">
        <f t="shared" si="101"/>
        <v>0</v>
      </c>
      <c r="W349" s="51">
        <f t="shared" si="102"/>
        <v>0</v>
      </c>
      <c r="X349" s="51">
        <f t="shared" si="103"/>
        <v>0</v>
      </c>
      <c r="Y349" s="55">
        <f t="shared" si="104"/>
        <v>0</v>
      </c>
      <c r="Z349" s="54">
        <f t="shared" si="105"/>
        <v>0</v>
      </c>
      <c r="AA349" s="56">
        <f t="shared" si="106"/>
        <v>0</v>
      </c>
      <c r="AB349" s="51">
        <f t="shared" si="107"/>
        <v>0</v>
      </c>
      <c r="AC349" s="51">
        <f t="shared" si="108"/>
        <v>0</v>
      </c>
      <c r="AD349" s="53">
        <f t="shared" si="109"/>
        <v>0</v>
      </c>
      <c r="AE349" s="72"/>
      <c r="AF349" s="73"/>
      <c r="AG349" s="74"/>
      <c r="AH349" s="75"/>
      <c r="AI349" s="76" t="e">
        <f>#REF!</f>
        <v>#REF!</v>
      </c>
    </row>
    <row r="350" spans="1:35" ht="15.75" customHeight="1" x14ac:dyDescent="0.25">
      <c r="A350" s="62"/>
      <c r="B350" s="63"/>
      <c r="C350" s="38">
        <f t="shared" si="110"/>
        <v>0</v>
      </c>
      <c r="D350" s="64"/>
      <c r="E350" s="65"/>
      <c r="F350" s="41"/>
      <c r="G350" s="66"/>
      <c r="H350" s="109" t="str">
        <f t="shared" si="96"/>
        <v/>
      </c>
      <c r="I350" s="41"/>
      <c r="J350" s="66"/>
      <c r="K350" s="67"/>
      <c r="L350" s="68"/>
      <c r="M350" s="69">
        <f t="shared" si="93"/>
        <v>0</v>
      </c>
      <c r="N350" s="49" t="str">
        <f t="shared" si="97"/>
        <v/>
      </c>
      <c r="O350" s="70">
        <f t="shared" si="94"/>
        <v>0</v>
      </c>
      <c r="P350" s="71">
        <f t="shared" si="94"/>
        <v>0</v>
      </c>
      <c r="Q350" s="53">
        <f t="shared" si="98"/>
        <v>0</v>
      </c>
      <c r="R350" s="51">
        <f t="shared" si="99"/>
        <v>0</v>
      </c>
      <c r="S350" s="52">
        <f t="shared" si="95"/>
        <v>0</v>
      </c>
      <c r="T350" s="53">
        <f t="shared" si="100"/>
        <v>0</v>
      </c>
      <c r="U350" s="53">
        <f t="shared" si="100"/>
        <v>0</v>
      </c>
      <c r="V350" s="54">
        <f t="shared" si="101"/>
        <v>0</v>
      </c>
      <c r="W350" s="51">
        <f t="shared" si="102"/>
        <v>0</v>
      </c>
      <c r="X350" s="51">
        <f t="shared" si="103"/>
        <v>0</v>
      </c>
      <c r="Y350" s="55">
        <f t="shared" si="104"/>
        <v>0</v>
      </c>
      <c r="Z350" s="54">
        <f t="shared" si="105"/>
        <v>0</v>
      </c>
      <c r="AA350" s="56">
        <f t="shared" si="106"/>
        <v>0</v>
      </c>
      <c r="AB350" s="51">
        <f t="shared" si="107"/>
        <v>0</v>
      </c>
      <c r="AC350" s="51">
        <f t="shared" si="108"/>
        <v>0</v>
      </c>
      <c r="AD350" s="53">
        <f t="shared" si="109"/>
        <v>0</v>
      </c>
      <c r="AE350" s="72"/>
      <c r="AF350" s="73"/>
      <c r="AG350" s="74"/>
      <c r="AH350" s="75"/>
      <c r="AI350" s="76" t="e">
        <f>#REF!</f>
        <v>#REF!</v>
      </c>
    </row>
    <row r="351" spans="1:35" ht="15.75" customHeight="1" x14ac:dyDescent="0.25">
      <c r="A351" s="62"/>
      <c r="B351" s="63"/>
      <c r="C351" s="38">
        <f t="shared" si="110"/>
        <v>0</v>
      </c>
      <c r="D351" s="64"/>
      <c r="E351" s="65"/>
      <c r="F351" s="41"/>
      <c r="G351" s="66"/>
      <c r="H351" s="109" t="str">
        <f t="shared" si="96"/>
        <v/>
      </c>
      <c r="I351" s="41"/>
      <c r="J351" s="66"/>
      <c r="K351" s="67"/>
      <c r="L351" s="68"/>
      <c r="M351" s="69">
        <f t="shared" si="93"/>
        <v>0</v>
      </c>
      <c r="N351" s="49" t="str">
        <f t="shared" si="97"/>
        <v/>
      </c>
      <c r="O351" s="70">
        <f t="shared" si="94"/>
        <v>0</v>
      </c>
      <c r="P351" s="71">
        <f t="shared" si="94"/>
        <v>0</v>
      </c>
      <c r="Q351" s="53">
        <f t="shared" si="98"/>
        <v>0</v>
      </c>
      <c r="R351" s="51">
        <f t="shared" si="99"/>
        <v>0</v>
      </c>
      <c r="S351" s="52">
        <f t="shared" si="95"/>
        <v>0</v>
      </c>
      <c r="T351" s="53">
        <f t="shared" si="100"/>
        <v>0</v>
      </c>
      <c r="U351" s="53">
        <f t="shared" si="100"/>
        <v>0</v>
      </c>
      <c r="V351" s="54">
        <f t="shared" si="101"/>
        <v>0</v>
      </c>
      <c r="W351" s="51">
        <f t="shared" si="102"/>
        <v>0</v>
      </c>
      <c r="X351" s="51">
        <f t="shared" si="103"/>
        <v>0</v>
      </c>
      <c r="Y351" s="55">
        <f t="shared" si="104"/>
        <v>0</v>
      </c>
      <c r="Z351" s="54">
        <f t="shared" si="105"/>
        <v>0</v>
      </c>
      <c r="AA351" s="56">
        <f t="shared" si="106"/>
        <v>0</v>
      </c>
      <c r="AB351" s="51">
        <f t="shared" si="107"/>
        <v>0</v>
      </c>
      <c r="AC351" s="51">
        <f t="shared" si="108"/>
        <v>0</v>
      </c>
      <c r="AD351" s="53">
        <f t="shared" si="109"/>
        <v>0</v>
      </c>
      <c r="AE351" s="72"/>
      <c r="AF351" s="73"/>
      <c r="AG351" s="74"/>
      <c r="AH351" s="75"/>
      <c r="AI351" s="76" t="e">
        <f>#REF!</f>
        <v>#REF!</v>
      </c>
    </row>
    <row r="352" spans="1:35" ht="15.75" customHeight="1" x14ac:dyDescent="0.25">
      <c r="A352" s="62"/>
      <c r="B352" s="63"/>
      <c r="C352" s="38">
        <f t="shared" si="110"/>
        <v>0</v>
      </c>
      <c r="D352" s="64"/>
      <c r="E352" s="65"/>
      <c r="F352" s="41"/>
      <c r="G352" s="66"/>
      <c r="H352" s="109" t="str">
        <f t="shared" si="96"/>
        <v/>
      </c>
      <c r="I352" s="41"/>
      <c r="J352" s="66"/>
      <c r="K352" s="67"/>
      <c r="L352" s="68"/>
      <c r="M352" s="69">
        <f t="shared" si="93"/>
        <v>0</v>
      </c>
      <c r="N352" s="49" t="str">
        <f t="shared" si="97"/>
        <v/>
      </c>
      <c r="O352" s="70">
        <f t="shared" si="94"/>
        <v>0</v>
      </c>
      <c r="P352" s="71">
        <f t="shared" si="94"/>
        <v>0</v>
      </c>
      <c r="Q352" s="53">
        <f t="shared" si="98"/>
        <v>0</v>
      </c>
      <c r="R352" s="51">
        <f t="shared" si="99"/>
        <v>0</v>
      </c>
      <c r="S352" s="52">
        <f t="shared" si="95"/>
        <v>0</v>
      </c>
      <c r="T352" s="53">
        <f t="shared" si="100"/>
        <v>0</v>
      </c>
      <c r="U352" s="53">
        <f t="shared" si="100"/>
        <v>0</v>
      </c>
      <c r="V352" s="54">
        <f t="shared" si="101"/>
        <v>0</v>
      </c>
      <c r="W352" s="51">
        <f t="shared" si="102"/>
        <v>0</v>
      </c>
      <c r="X352" s="51">
        <f t="shared" si="103"/>
        <v>0</v>
      </c>
      <c r="Y352" s="55">
        <f t="shared" si="104"/>
        <v>0</v>
      </c>
      <c r="Z352" s="54">
        <f t="shared" si="105"/>
        <v>0</v>
      </c>
      <c r="AA352" s="56">
        <f t="shared" si="106"/>
        <v>0</v>
      </c>
      <c r="AB352" s="51">
        <f t="shared" si="107"/>
        <v>0</v>
      </c>
      <c r="AC352" s="51">
        <f t="shared" si="108"/>
        <v>0</v>
      </c>
      <c r="AD352" s="53">
        <f t="shared" si="109"/>
        <v>0</v>
      </c>
      <c r="AE352" s="72"/>
      <c r="AF352" s="73"/>
      <c r="AG352" s="74"/>
      <c r="AH352" s="75"/>
      <c r="AI352" s="76" t="e">
        <f>#REF!</f>
        <v>#REF!</v>
      </c>
    </row>
    <row r="353" spans="1:35" ht="15.75" customHeight="1" x14ac:dyDescent="0.25">
      <c r="A353" s="62"/>
      <c r="B353" s="63"/>
      <c r="C353" s="38">
        <f t="shared" si="110"/>
        <v>0</v>
      </c>
      <c r="D353" s="64"/>
      <c r="E353" s="65"/>
      <c r="F353" s="41"/>
      <c r="G353" s="66"/>
      <c r="H353" s="109" t="str">
        <f t="shared" si="96"/>
        <v/>
      </c>
      <c r="I353" s="41"/>
      <c r="J353" s="66"/>
      <c r="K353" s="67"/>
      <c r="L353" s="68"/>
      <c r="M353" s="69">
        <f t="shared" si="93"/>
        <v>0</v>
      </c>
      <c r="N353" s="49" t="str">
        <f t="shared" si="97"/>
        <v/>
      </c>
      <c r="O353" s="70">
        <f t="shared" si="94"/>
        <v>0</v>
      </c>
      <c r="P353" s="71">
        <f t="shared" si="94"/>
        <v>0</v>
      </c>
      <c r="Q353" s="53">
        <f t="shared" si="98"/>
        <v>0</v>
      </c>
      <c r="R353" s="51">
        <f t="shared" si="99"/>
        <v>0</v>
      </c>
      <c r="S353" s="52">
        <f t="shared" si="95"/>
        <v>0</v>
      </c>
      <c r="T353" s="53">
        <f t="shared" si="100"/>
        <v>0</v>
      </c>
      <c r="U353" s="53">
        <f t="shared" si="100"/>
        <v>0</v>
      </c>
      <c r="V353" s="54">
        <f t="shared" si="101"/>
        <v>0</v>
      </c>
      <c r="W353" s="51">
        <f t="shared" si="102"/>
        <v>0</v>
      </c>
      <c r="X353" s="51">
        <f t="shared" si="103"/>
        <v>0</v>
      </c>
      <c r="Y353" s="55">
        <f t="shared" si="104"/>
        <v>0</v>
      </c>
      <c r="Z353" s="54">
        <f t="shared" si="105"/>
        <v>0</v>
      </c>
      <c r="AA353" s="56">
        <f t="shared" si="106"/>
        <v>0</v>
      </c>
      <c r="AB353" s="51">
        <f t="shared" si="107"/>
        <v>0</v>
      </c>
      <c r="AC353" s="51">
        <f t="shared" si="108"/>
        <v>0</v>
      </c>
      <c r="AD353" s="53">
        <f t="shared" si="109"/>
        <v>0</v>
      </c>
      <c r="AE353" s="72"/>
      <c r="AF353" s="73"/>
      <c r="AG353" s="74"/>
      <c r="AH353" s="75"/>
      <c r="AI353" s="76" t="e">
        <f>#REF!</f>
        <v>#REF!</v>
      </c>
    </row>
    <row r="354" spans="1:35" ht="15.75" customHeight="1" x14ac:dyDescent="0.25">
      <c r="A354" s="62"/>
      <c r="B354" s="63"/>
      <c r="C354" s="38">
        <f t="shared" si="110"/>
        <v>0</v>
      </c>
      <c r="D354" s="64"/>
      <c r="E354" s="65"/>
      <c r="F354" s="41"/>
      <c r="G354" s="66"/>
      <c r="H354" s="109" t="str">
        <f t="shared" si="96"/>
        <v/>
      </c>
      <c r="I354" s="41"/>
      <c r="J354" s="66"/>
      <c r="K354" s="67"/>
      <c r="L354" s="68"/>
      <c r="M354" s="69">
        <f t="shared" si="93"/>
        <v>0</v>
      </c>
      <c r="N354" s="49" t="str">
        <f t="shared" si="97"/>
        <v/>
      </c>
      <c r="O354" s="70">
        <f t="shared" si="94"/>
        <v>0</v>
      </c>
      <c r="P354" s="71">
        <f t="shared" si="94"/>
        <v>0</v>
      </c>
      <c r="Q354" s="53">
        <f t="shared" si="98"/>
        <v>0</v>
      </c>
      <c r="R354" s="51">
        <f t="shared" si="99"/>
        <v>0</v>
      </c>
      <c r="S354" s="52">
        <f t="shared" si="95"/>
        <v>0</v>
      </c>
      <c r="T354" s="53">
        <f t="shared" si="100"/>
        <v>0</v>
      </c>
      <c r="U354" s="53">
        <f t="shared" si="100"/>
        <v>0</v>
      </c>
      <c r="V354" s="54">
        <f t="shared" si="101"/>
        <v>0</v>
      </c>
      <c r="W354" s="51">
        <f t="shared" si="102"/>
        <v>0</v>
      </c>
      <c r="X354" s="51">
        <f t="shared" si="103"/>
        <v>0</v>
      </c>
      <c r="Y354" s="55">
        <f t="shared" si="104"/>
        <v>0</v>
      </c>
      <c r="Z354" s="54">
        <f t="shared" si="105"/>
        <v>0</v>
      </c>
      <c r="AA354" s="56">
        <f t="shared" si="106"/>
        <v>0</v>
      </c>
      <c r="AB354" s="51">
        <f t="shared" si="107"/>
        <v>0</v>
      </c>
      <c r="AC354" s="51">
        <f t="shared" si="108"/>
        <v>0</v>
      </c>
      <c r="AD354" s="53">
        <f t="shared" si="109"/>
        <v>0</v>
      </c>
      <c r="AE354" s="72"/>
      <c r="AF354" s="73"/>
      <c r="AG354" s="74"/>
      <c r="AH354" s="75"/>
      <c r="AI354" s="76" t="e">
        <f>#REF!</f>
        <v>#REF!</v>
      </c>
    </row>
    <row r="355" spans="1:35" ht="15.75" customHeight="1" x14ac:dyDescent="0.25">
      <c r="A355" s="62"/>
      <c r="B355" s="63"/>
      <c r="C355" s="38">
        <f t="shared" si="110"/>
        <v>0</v>
      </c>
      <c r="D355" s="64"/>
      <c r="E355" s="65"/>
      <c r="F355" s="41"/>
      <c r="G355" s="66"/>
      <c r="H355" s="109" t="str">
        <f t="shared" si="96"/>
        <v/>
      </c>
      <c r="I355" s="41"/>
      <c r="J355" s="66"/>
      <c r="K355" s="67"/>
      <c r="L355" s="68"/>
      <c r="M355" s="69">
        <f t="shared" si="93"/>
        <v>0</v>
      </c>
      <c r="N355" s="49" t="str">
        <f t="shared" si="97"/>
        <v/>
      </c>
      <c r="O355" s="70">
        <f t="shared" si="94"/>
        <v>0</v>
      </c>
      <c r="P355" s="71">
        <f t="shared" si="94"/>
        <v>0</v>
      </c>
      <c r="Q355" s="53">
        <f t="shared" si="98"/>
        <v>0</v>
      </c>
      <c r="R355" s="51">
        <f t="shared" si="99"/>
        <v>0</v>
      </c>
      <c r="S355" s="52">
        <f t="shared" si="95"/>
        <v>0</v>
      </c>
      <c r="T355" s="53">
        <f t="shared" si="100"/>
        <v>0</v>
      </c>
      <c r="U355" s="53">
        <f t="shared" si="100"/>
        <v>0</v>
      </c>
      <c r="V355" s="54">
        <f t="shared" si="101"/>
        <v>0</v>
      </c>
      <c r="W355" s="51">
        <f t="shared" si="102"/>
        <v>0</v>
      </c>
      <c r="X355" s="51">
        <f t="shared" si="103"/>
        <v>0</v>
      </c>
      <c r="Y355" s="55">
        <f t="shared" si="104"/>
        <v>0</v>
      </c>
      <c r="Z355" s="54">
        <f t="shared" si="105"/>
        <v>0</v>
      </c>
      <c r="AA355" s="56">
        <f t="shared" si="106"/>
        <v>0</v>
      </c>
      <c r="AB355" s="51">
        <f t="shared" si="107"/>
        <v>0</v>
      </c>
      <c r="AC355" s="51">
        <f t="shared" si="108"/>
        <v>0</v>
      </c>
      <c r="AD355" s="53">
        <f t="shared" si="109"/>
        <v>0</v>
      </c>
      <c r="AE355" s="72"/>
      <c r="AF355" s="73"/>
      <c r="AG355" s="74"/>
      <c r="AH355" s="75"/>
      <c r="AI355" s="76" t="e">
        <f>#REF!</f>
        <v>#REF!</v>
      </c>
    </row>
    <row r="356" spans="1:35" ht="15.75" customHeight="1" x14ac:dyDescent="0.25">
      <c r="A356" s="62"/>
      <c r="B356" s="63"/>
      <c r="C356" s="38">
        <f t="shared" si="110"/>
        <v>0</v>
      </c>
      <c r="D356" s="64"/>
      <c r="E356" s="65"/>
      <c r="F356" s="41"/>
      <c r="G356" s="66"/>
      <c r="H356" s="109" t="str">
        <f t="shared" si="96"/>
        <v/>
      </c>
      <c r="I356" s="41"/>
      <c r="J356" s="66"/>
      <c r="K356" s="67"/>
      <c r="L356" s="68"/>
      <c r="M356" s="69">
        <f t="shared" si="93"/>
        <v>0</v>
      </c>
      <c r="N356" s="49" t="str">
        <f t="shared" si="97"/>
        <v/>
      </c>
      <c r="O356" s="70">
        <f t="shared" si="94"/>
        <v>0</v>
      </c>
      <c r="P356" s="71">
        <f t="shared" si="94"/>
        <v>0</v>
      </c>
      <c r="Q356" s="53">
        <f t="shared" si="98"/>
        <v>0</v>
      </c>
      <c r="R356" s="51">
        <f t="shared" si="99"/>
        <v>0</v>
      </c>
      <c r="S356" s="52">
        <f t="shared" si="95"/>
        <v>0</v>
      </c>
      <c r="T356" s="53">
        <f t="shared" si="100"/>
        <v>0</v>
      </c>
      <c r="U356" s="53">
        <f t="shared" si="100"/>
        <v>0</v>
      </c>
      <c r="V356" s="54">
        <f t="shared" si="101"/>
        <v>0</v>
      </c>
      <c r="W356" s="51">
        <f t="shared" si="102"/>
        <v>0</v>
      </c>
      <c r="X356" s="51">
        <f t="shared" si="103"/>
        <v>0</v>
      </c>
      <c r="Y356" s="55">
        <f t="shared" si="104"/>
        <v>0</v>
      </c>
      <c r="Z356" s="54">
        <f t="shared" si="105"/>
        <v>0</v>
      </c>
      <c r="AA356" s="56">
        <f t="shared" si="106"/>
        <v>0</v>
      </c>
      <c r="AB356" s="51">
        <f t="shared" si="107"/>
        <v>0</v>
      </c>
      <c r="AC356" s="51">
        <f t="shared" si="108"/>
        <v>0</v>
      </c>
      <c r="AD356" s="53">
        <f t="shared" si="109"/>
        <v>0</v>
      </c>
      <c r="AE356" s="72"/>
      <c r="AF356" s="73"/>
      <c r="AG356" s="74"/>
      <c r="AH356" s="75"/>
      <c r="AI356" s="76" t="e">
        <f>#REF!</f>
        <v>#REF!</v>
      </c>
    </row>
    <row r="357" spans="1:35" ht="15.75" customHeight="1" x14ac:dyDescent="0.25">
      <c r="A357" s="62"/>
      <c r="B357" s="63"/>
      <c r="C357" s="38">
        <f t="shared" si="110"/>
        <v>0</v>
      </c>
      <c r="D357" s="64"/>
      <c r="E357" s="65"/>
      <c r="F357" s="41"/>
      <c r="G357" s="66"/>
      <c r="H357" s="109" t="str">
        <f t="shared" si="96"/>
        <v/>
      </c>
      <c r="I357" s="41"/>
      <c r="J357" s="66"/>
      <c r="K357" s="67"/>
      <c r="L357" s="68"/>
      <c r="M357" s="69">
        <f t="shared" si="93"/>
        <v>0</v>
      </c>
      <c r="N357" s="49" t="str">
        <f t="shared" si="97"/>
        <v/>
      </c>
      <c r="O357" s="70">
        <f t="shared" si="94"/>
        <v>0</v>
      </c>
      <c r="P357" s="71">
        <f t="shared" si="94"/>
        <v>0</v>
      </c>
      <c r="Q357" s="53">
        <f t="shared" si="98"/>
        <v>0</v>
      </c>
      <c r="R357" s="51">
        <f t="shared" si="99"/>
        <v>0</v>
      </c>
      <c r="S357" s="52">
        <f t="shared" si="95"/>
        <v>0</v>
      </c>
      <c r="T357" s="53">
        <f t="shared" si="100"/>
        <v>0</v>
      </c>
      <c r="U357" s="53">
        <f t="shared" si="100"/>
        <v>0</v>
      </c>
      <c r="V357" s="54">
        <f t="shared" si="101"/>
        <v>0</v>
      </c>
      <c r="W357" s="51">
        <f t="shared" si="102"/>
        <v>0</v>
      </c>
      <c r="X357" s="51">
        <f t="shared" si="103"/>
        <v>0</v>
      </c>
      <c r="Y357" s="55">
        <f t="shared" si="104"/>
        <v>0</v>
      </c>
      <c r="Z357" s="54">
        <f t="shared" si="105"/>
        <v>0</v>
      </c>
      <c r="AA357" s="56">
        <f t="shared" si="106"/>
        <v>0</v>
      </c>
      <c r="AB357" s="51">
        <f t="shared" si="107"/>
        <v>0</v>
      </c>
      <c r="AC357" s="51">
        <f t="shared" si="108"/>
        <v>0</v>
      </c>
      <c r="AD357" s="53">
        <f t="shared" si="109"/>
        <v>0</v>
      </c>
      <c r="AE357" s="72"/>
      <c r="AF357" s="73"/>
      <c r="AG357" s="74"/>
      <c r="AH357" s="75"/>
      <c r="AI357" s="76" t="e">
        <f>#REF!</f>
        <v>#REF!</v>
      </c>
    </row>
    <row r="358" spans="1:35" ht="15.75" customHeight="1" x14ac:dyDescent="0.25">
      <c r="A358" s="62"/>
      <c r="B358" s="63"/>
      <c r="C358" s="38">
        <f t="shared" si="110"/>
        <v>0</v>
      </c>
      <c r="D358" s="64"/>
      <c r="E358" s="65"/>
      <c r="F358" s="41"/>
      <c r="G358" s="66"/>
      <c r="H358" s="109" t="str">
        <f t="shared" si="96"/>
        <v/>
      </c>
      <c r="I358" s="41"/>
      <c r="J358" s="66"/>
      <c r="K358" s="67"/>
      <c r="L358" s="68"/>
      <c r="M358" s="69">
        <f t="shared" si="93"/>
        <v>0</v>
      </c>
      <c r="N358" s="49" t="str">
        <f t="shared" si="97"/>
        <v/>
      </c>
      <c r="O358" s="70">
        <f t="shared" si="94"/>
        <v>0</v>
      </c>
      <c r="P358" s="71">
        <f t="shared" si="94"/>
        <v>0</v>
      </c>
      <c r="Q358" s="53">
        <f t="shared" si="98"/>
        <v>0</v>
      </c>
      <c r="R358" s="51">
        <f t="shared" si="99"/>
        <v>0</v>
      </c>
      <c r="S358" s="52">
        <f t="shared" si="95"/>
        <v>0</v>
      </c>
      <c r="T358" s="53">
        <f t="shared" si="100"/>
        <v>0</v>
      </c>
      <c r="U358" s="53">
        <f t="shared" si="100"/>
        <v>0</v>
      </c>
      <c r="V358" s="54">
        <f t="shared" si="101"/>
        <v>0</v>
      </c>
      <c r="W358" s="51">
        <f t="shared" si="102"/>
        <v>0</v>
      </c>
      <c r="X358" s="51">
        <f t="shared" si="103"/>
        <v>0</v>
      </c>
      <c r="Y358" s="55">
        <f t="shared" si="104"/>
        <v>0</v>
      </c>
      <c r="Z358" s="54">
        <f t="shared" si="105"/>
        <v>0</v>
      </c>
      <c r="AA358" s="56">
        <f t="shared" si="106"/>
        <v>0</v>
      </c>
      <c r="AB358" s="51">
        <f t="shared" si="107"/>
        <v>0</v>
      </c>
      <c r="AC358" s="51">
        <f t="shared" si="108"/>
        <v>0</v>
      </c>
      <c r="AD358" s="53">
        <f t="shared" si="109"/>
        <v>0</v>
      </c>
      <c r="AE358" s="72"/>
      <c r="AF358" s="73"/>
      <c r="AG358" s="74"/>
      <c r="AH358" s="75"/>
      <c r="AI358" s="76" t="e">
        <f>#REF!</f>
        <v>#REF!</v>
      </c>
    </row>
    <row r="359" spans="1:35" ht="15.75" customHeight="1" x14ac:dyDescent="0.25">
      <c r="A359" s="62"/>
      <c r="B359" s="63"/>
      <c r="C359" s="38">
        <f t="shared" si="110"/>
        <v>0</v>
      </c>
      <c r="D359" s="64"/>
      <c r="E359" s="65"/>
      <c r="F359" s="41"/>
      <c r="G359" s="66"/>
      <c r="H359" s="109" t="str">
        <f t="shared" si="96"/>
        <v/>
      </c>
      <c r="I359" s="41"/>
      <c r="J359" s="66"/>
      <c r="K359" s="67"/>
      <c r="L359" s="68"/>
      <c r="M359" s="69">
        <f t="shared" si="93"/>
        <v>0</v>
      </c>
      <c r="N359" s="49" t="str">
        <f t="shared" si="97"/>
        <v/>
      </c>
      <c r="O359" s="70">
        <f t="shared" si="94"/>
        <v>0</v>
      </c>
      <c r="P359" s="71">
        <f t="shared" si="94"/>
        <v>0</v>
      </c>
      <c r="Q359" s="53">
        <f t="shared" si="98"/>
        <v>0</v>
      </c>
      <c r="R359" s="51">
        <f t="shared" si="99"/>
        <v>0</v>
      </c>
      <c r="S359" s="52">
        <f t="shared" si="95"/>
        <v>0</v>
      </c>
      <c r="T359" s="53">
        <f t="shared" si="100"/>
        <v>0</v>
      </c>
      <c r="U359" s="53">
        <f t="shared" si="100"/>
        <v>0</v>
      </c>
      <c r="V359" s="54">
        <f t="shared" si="101"/>
        <v>0</v>
      </c>
      <c r="W359" s="51">
        <f t="shared" si="102"/>
        <v>0</v>
      </c>
      <c r="X359" s="51">
        <f t="shared" si="103"/>
        <v>0</v>
      </c>
      <c r="Y359" s="55">
        <f t="shared" si="104"/>
        <v>0</v>
      </c>
      <c r="Z359" s="54">
        <f t="shared" si="105"/>
        <v>0</v>
      </c>
      <c r="AA359" s="56">
        <f t="shared" si="106"/>
        <v>0</v>
      </c>
      <c r="AB359" s="51">
        <f t="shared" si="107"/>
        <v>0</v>
      </c>
      <c r="AC359" s="51">
        <f t="shared" si="108"/>
        <v>0</v>
      </c>
      <c r="AD359" s="53">
        <f t="shared" si="109"/>
        <v>0</v>
      </c>
      <c r="AE359" s="72"/>
      <c r="AF359" s="73"/>
      <c r="AG359" s="74"/>
      <c r="AH359" s="75"/>
      <c r="AI359" s="76" t="e">
        <f>#REF!</f>
        <v>#REF!</v>
      </c>
    </row>
    <row r="360" spans="1:35" ht="15.75" customHeight="1" x14ac:dyDescent="0.25">
      <c r="A360" s="62"/>
      <c r="B360" s="63"/>
      <c r="C360" s="38">
        <f t="shared" si="110"/>
        <v>0</v>
      </c>
      <c r="D360" s="64"/>
      <c r="E360" s="65"/>
      <c r="F360" s="41"/>
      <c r="G360" s="66"/>
      <c r="H360" s="109" t="str">
        <f t="shared" si="96"/>
        <v/>
      </c>
      <c r="I360" s="41"/>
      <c r="J360" s="66"/>
      <c r="K360" s="67"/>
      <c r="L360" s="68"/>
      <c r="M360" s="69">
        <f t="shared" si="93"/>
        <v>0</v>
      </c>
      <c r="N360" s="49" t="str">
        <f t="shared" si="97"/>
        <v/>
      </c>
      <c r="O360" s="70">
        <f t="shared" si="94"/>
        <v>0</v>
      </c>
      <c r="P360" s="71">
        <f t="shared" si="94"/>
        <v>0</v>
      </c>
      <c r="Q360" s="53">
        <f t="shared" si="98"/>
        <v>0</v>
      </c>
      <c r="R360" s="51">
        <f t="shared" si="99"/>
        <v>0</v>
      </c>
      <c r="S360" s="52">
        <f t="shared" si="95"/>
        <v>0</v>
      </c>
      <c r="T360" s="53">
        <f t="shared" si="100"/>
        <v>0</v>
      </c>
      <c r="U360" s="53">
        <f t="shared" si="100"/>
        <v>0</v>
      </c>
      <c r="V360" s="54">
        <f t="shared" si="101"/>
        <v>0</v>
      </c>
      <c r="W360" s="51">
        <f t="shared" si="102"/>
        <v>0</v>
      </c>
      <c r="X360" s="51">
        <f t="shared" si="103"/>
        <v>0</v>
      </c>
      <c r="Y360" s="55">
        <f t="shared" si="104"/>
        <v>0</v>
      </c>
      <c r="Z360" s="54">
        <f t="shared" si="105"/>
        <v>0</v>
      </c>
      <c r="AA360" s="56">
        <f t="shared" si="106"/>
        <v>0</v>
      </c>
      <c r="AB360" s="51">
        <f t="shared" si="107"/>
        <v>0</v>
      </c>
      <c r="AC360" s="51">
        <f t="shared" si="108"/>
        <v>0</v>
      </c>
      <c r="AD360" s="53">
        <f t="shared" si="109"/>
        <v>0</v>
      </c>
      <c r="AE360" s="72"/>
      <c r="AF360" s="73"/>
      <c r="AG360" s="74"/>
      <c r="AH360" s="75"/>
      <c r="AI360" s="76" t="e">
        <f>#REF!</f>
        <v>#REF!</v>
      </c>
    </row>
    <row r="361" spans="1:35" ht="15.75" customHeight="1" x14ac:dyDescent="0.25">
      <c r="A361" s="62"/>
      <c r="B361" s="63"/>
      <c r="C361" s="38">
        <f t="shared" si="110"/>
        <v>0</v>
      </c>
      <c r="D361" s="64"/>
      <c r="E361" s="65"/>
      <c r="F361" s="41"/>
      <c r="G361" s="66"/>
      <c r="H361" s="109" t="str">
        <f t="shared" si="96"/>
        <v/>
      </c>
      <c r="I361" s="41"/>
      <c r="J361" s="66"/>
      <c r="K361" s="67"/>
      <c r="L361" s="68"/>
      <c r="M361" s="69">
        <f t="shared" si="93"/>
        <v>0</v>
      </c>
      <c r="N361" s="49" t="str">
        <f t="shared" si="97"/>
        <v/>
      </c>
      <c r="O361" s="70">
        <f t="shared" si="94"/>
        <v>0</v>
      </c>
      <c r="P361" s="71">
        <f t="shared" si="94"/>
        <v>0</v>
      </c>
      <c r="Q361" s="53">
        <f t="shared" si="98"/>
        <v>0</v>
      </c>
      <c r="R361" s="51">
        <f t="shared" si="99"/>
        <v>0</v>
      </c>
      <c r="S361" s="52">
        <f t="shared" si="95"/>
        <v>0</v>
      </c>
      <c r="T361" s="53">
        <f t="shared" si="100"/>
        <v>0</v>
      </c>
      <c r="U361" s="53">
        <f t="shared" si="100"/>
        <v>0</v>
      </c>
      <c r="V361" s="54">
        <f t="shared" si="101"/>
        <v>0</v>
      </c>
      <c r="W361" s="51">
        <f t="shared" si="102"/>
        <v>0</v>
      </c>
      <c r="X361" s="51">
        <f t="shared" si="103"/>
        <v>0</v>
      </c>
      <c r="Y361" s="55">
        <f t="shared" si="104"/>
        <v>0</v>
      </c>
      <c r="Z361" s="54">
        <f t="shared" si="105"/>
        <v>0</v>
      </c>
      <c r="AA361" s="56">
        <f t="shared" si="106"/>
        <v>0</v>
      </c>
      <c r="AB361" s="51">
        <f t="shared" si="107"/>
        <v>0</v>
      </c>
      <c r="AC361" s="51">
        <f t="shared" si="108"/>
        <v>0</v>
      </c>
      <c r="AD361" s="53">
        <f t="shared" si="109"/>
        <v>0</v>
      </c>
      <c r="AE361" s="72"/>
      <c r="AF361" s="73"/>
      <c r="AG361" s="74"/>
      <c r="AH361" s="75"/>
      <c r="AI361" s="76" t="e">
        <f>#REF!</f>
        <v>#REF!</v>
      </c>
    </row>
    <row r="362" spans="1:35" ht="15.75" customHeight="1" x14ac:dyDescent="0.25">
      <c r="A362" s="62"/>
      <c r="B362" s="63"/>
      <c r="C362" s="38">
        <f t="shared" si="110"/>
        <v>0</v>
      </c>
      <c r="D362" s="64"/>
      <c r="E362" s="65"/>
      <c r="F362" s="41"/>
      <c r="G362" s="66"/>
      <c r="H362" s="109" t="str">
        <f t="shared" si="96"/>
        <v/>
      </c>
      <c r="I362" s="41"/>
      <c r="J362" s="66"/>
      <c r="K362" s="67"/>
      <c r="L362" s="68"/>
      <c r="M362" s="69">
        <f t="shared" si="93"/>
        <v>0</v>
      </c>
      <c r="N362" s="49" t="str">
        <f t="shared" si="97"/>
        <v/>
      </c>
      <c r="O362" s="70">
        <f t="shared" si="94"/>
        <v>0</v>
      </c>
      <c r="P362" s="71">
        <f t="shared" si="94"/>
        <v>0</v>
      </c>
      <c r="Q362" s="53">
        <f t="shared" si="98"/>
        <v>0</v>
      </c>
      <c r="R362" s="51">
        <f t="shared" si="99"/>
        <v>0</v>
      </c>
      <c r="S362" s="52">
        <f t="shared" si="95"/>
        <v>0</v>
      </c>
      <c r="T362" s="53">
        <f t="shared" si="100"/>
        <v>0</v>
      </c>
      <c r="U362" s="53">
        <f t="shared" si="100"/>
        <v>0</v>
      </c>
      <c r="V362" s="54">
        <f t="shared" si="101"/>
        <v>0</v>
      </c>
      <c r="W362" s="51">
        <f t="shared" si="102"/>
        <v>0</v>
      </c>
      <c r="X362" s="51">
        <f t="shared" si="103"/>
        <v>0</v>
      </c>
      <c r="Y362" s="55">
        <f t="shared" si="104"/>
        <v>0</v>
      </c>
      <c r="Z362" s="54">
        <f t="shared" si="105"/>
        <v>0</v>
      </c>
      <c r="AA362" s="56">
        <f t="shared" si="106"/>
        <v>0</v>
      </c>
      <c r="AB362" s="51">
        <f t="shared" si="107"/>
        <v>0</v>
      </c>
      <c r="AC362" s="51">
        <f t="shared" si="108"/>
        <v>0</v>
      </c>
      <c r="AD362" s="53">
        <f t="shared" si="109"/>
        <v>0</v>
      </c>
      <c r="AE362" s="72"/>
      <c r="AF362" s="73"/>
      <c r="AG362" s="74"/>
      <c r="AH362" s="75"/>
      <c r="AI362" s="76" t="e">
        <f>#REF!</f>
        <v>#REF!</v>
      </c>
    </row>
    <row r="363" spans="1:35" ht="15.75" customHeight="1" x14ac:dyDescent="0.25">
      <c r="A363" s="62"/>
      <c r="B363" s="63"/>
      <c r="C363" s="38">
        <f t="shared" si="110"/>
        <v>0</v>
      </c>
      <c r="D363" s="64"/>
      <c r="E363" s="65"/>
      <c r="F363" s="41"/>
      <c r="G363" s="66"/>
      <c r="H363" s="109" t="str">
        <f t="shared" si="96"/>
        <v/>
      </c>
      <c r="I363" s="41"/>
      <c r="J363" s="66"/>
      <c r="K363" s="67"/>
      <c r="L363" s="68"/>
      <c r="M363" s="69">
        <f t="shared" si="93"/>
        <v>0</v>
      </c>
      <c r="N363" s="49" t="str">
        <f t="shared" si="97"/>
        <v/>
      </c>
      <c r="O363" s="70">
        <f t="shared" si="94"/>
        <v>0</v>
      </c>
      <c r="P363" s="71">
        <f t="shared" si="94"/>
        <v>0</v>
      </c>
      <c r="Q363" s="53">
        <f t="shared" si="98"/>
        <v>0</v>
      </c>
      <c r="R363" s="51">
        <f t="shared" si="99"/>
        <v>0</v>
      </c>
      <c r="S363" s="52">
        <f t="shared" si="95"/>
        <v>0</v>
      </c>
      <c r="T363" s="53">
        <f t="shared" si="100"/>
        <v>0</v>
      </c>
      <c r="U363" s="53">
        <f t="shared" si="100"/>
        <v>0</v>
      </c>
      <c r="V363" s="54">
        <f t="shared" si="101"/>
        <v>0</v>
      </c>
      <c r="W363" s="51">
        <f t="shared" si="102"/>
        <v>0</v>
      </c>
      <c r="X363" s="51">
        <f t="shared" si="103"/>
        <v>0</v>
      </c>
      <c r="Y363" s="55">
        <f t="shared" si="104"/>
        <v>0</v>
      </c>
      <c r="Z363" s="54">
        <f t="shared" si="105"/>
        <v>0</v>
      </c>
      <c r="AA363" s="56">
        <f t="shared" si="106"/>
        <v>0</v>
      </c>
      <c r="AB363" s="51">
        <f t="shared" si="107"/>
        <v>0</v>
      </c>
      <c r="AC363" s="51">
        <f t="shared" si="108"/>
        <v>0</v>
      </c>
      <c r="AD363" s="53">
        <f t="shared" si="109"/>
        <v>0</v>
      </c>
      <c r="AE363" s="72"/>
      <c r="AF363" s="73"/>
      <c r="AG363" s="74"/>
      <c r="AH363" s="75"/>
      <c r="AI363" s="76" t="e">
        <f>#REF!</f>
        <v>#REF!</v>
      </c>
    </row>
    <row r="364" spans="1:35" ht="15.75" customHeight="1" x14ac:dyDescent="0.25">
      <c r="A364" s="62"/>
      <c r="B364" s="63"/>
      <c r="C364" s="38">
        <f t="shared" si="110"/>
        <v>0</v>
      </c>
      <c r="D364" s="64"/>
      <c r="E364" s="65"/>
      <c r="F364" s="41"/>
      <c r="G364" s="66"/>
      <c r="H364" s="109" t="str">
        <f t="shared" si="96"/>
        <v/>
      </c>
      <c r="I364" s="41"/>
      <c r="J364" s="66"/>
      <c r="K364" s="67"/>
      <c r="L364" s="68"/>
      <c r="M364" s="69">
        <f t="shared" si="93"/>
        <v>0</v>
      </c>
      <c r="N364" s="49" t="str">
        <f t="shared" si="97"/>
        <v/>
      </c>
      <c r="O364" s="70">
        <f t="shared" si="94"/>
        <v>0</v>
      </c>
      <c r="P364" s="71">
        <f t="shared" si="94"/>
        <v>0</v>
      </c>
      <c r="Q364" s="53">
        <f t="shared" si="98"/>
        <v>0</v>
      </c>
      <c r="R364" s="51">
        <f t="shared" si="99"/>
        <v>0</v>
      </c>
      <c r="S364" s="52">
        <f t="shared" si="95"/>
        <v>0</v>
      </c>
      <c r="T364" s="53">
        <f t="shared" si="100"/>
        <v>0</v>
      </c>
      <c r="U364" s="53">
        <f t="shared" si="100"/>
        <v>0</v>
      </c>
      <c r="V364" s="54">
        <f t="shared" si="101"/>
        <v>0</v>
      </c>
      <c r="W364" s="51">
        <f t="shared" si="102"/>
        <v>0</v>
      </c>
      <c r="X364" s="51">
        <f t="shared" si="103"/>
        <v>0</v>
      </c>
      <c r="Y364" s="55">
        <f t="shared" si="104"/>
        <v>0</v>
      </c>
      <c r="Z364" s="54">
        <f t="shared" si="105"/>
        <v>0</v>
      </c>
      <c r="AA364" s="56">
        <f t="shared" si="106"/>
        <v>0</v>
      </c>
      <c r="AB364" s="51">
        <f t="shared" si="107"/>
        <v>0</v>
      </c>
      <c r="AC364" s="51">
        <f t="shared" si="108"/>
        <v>0</v>
      </c>
      <c r="AD364" s="53">
        <f t="shared" si="109"/>
        <v>0</v>
      </c>
      <c r="AE364" s="72"/>
      <c r="AF364" s="73"/>
      <c r="AG364" s="74"/>
      <c r="AH364" s="75"/>
      <c r="AI364" s="76" t="e">
        <f>#REF!</f>
        <v>#REF!</v>
      </c>
    </row>
    <row r="365" spans="1:35" ht="15.75" customHeight="1" x14ac:dyDescent="0.25">
      <c r="A365" s="62"/>
      <c r="B365" s="63"/>
      <c r="C365" s="38">
        <f t="shared" si="110"/>
        <v>0</v>
      </c>
      <c r="D365" s="64"/>
      <c r="E365" s="65"/>
      <c r="F365" s="41"/>
      <c r="G365" s="66"/>
      <c r="H365" s="109" t="str">
        <f t="shared" si="96"/>
        <v/>
      </c>
      <c r="I365" s="41"/>
      <c r="J365" s="66"/>
      <c r="K365" s="67"/>
      <c r="L365" s="68"/>
      <c r="M365" s="69">
        <f t="shared" si="93"/>
        <v>0</v>
      </c>
      <c r="N365" s="49" t="str">
        <f t="shared" si="97"/>
        <v/>
      </c>
      <c r="O365" s="70">
        <f t="shared" si="94"/>
        <v>0</v>
      </c>
      <c r="P365" s="71">
        <f t="shared" si="94"/>
        <v>0</v>
      </c>
      <c r="Q365" s="53">
        <f t="shared" si="98"/>
        <v>0</v>
      </c>
      <c r="R365" s="51">
        <f t="shared" si="99"/>
        <v>0</v>
      </c>
      <c r="S365" s="52">
        <f t="shared" si="95"/>
        <v>0</v>
      </c>
      <c r="T365" s="53">
        <f t="shared" si="100"/>
        <v>0</v>
      </c>
      <c r="U365" s="53">
        <f t="shared" si="100"/>
        <v>0</v>
      </c>
      <c r="V365" s="54">
        <f t="shared" si="101"/>
        <v>0</v>
      </c>
      <c r="W365" s="51">
        <f t="shared" si="102"/>
        <v>0</v>
      </c>
      <c r="X365" s="51">
        <f t="shared" si="103"/>
        <v>0</v>
      </c>
      <c r="Y365" s="55">
        <f t="shared" si="104"/>
        <v>0</v>
      </c>
      <c r="Z365" s="54">
        <f t="shared" si="105"/>
        <v>0</v>
      </c>
      <c r="AA365" s="56">
        <f t="shared" si="106"/>
        <v>0</v>
      </c>
      <c r="AB365" s="51">
        <f t="shared" si="107"/>
        <v>0</v>
      </c>
      <c r="AC365" s="51">
        <f t="shared" si="108"/>
        <v>0</v>
      </c>
      <c r="AD365" s="53">
        <f t="shared" si="109"/>
        <v>0</v>
      </c>
      <c r="AE365" s="72"/>
      <c r="AF365" s="73"/>
      <c r="AG365" s="74"/>
      <c r="AH365" s="75"/>
      <c r="AI365" s="76" t="e">
        <f>#REF!</f>
        <v>#REF!</v>
      </c>
    </row>
    <row r="366" spans="1:35" ht="15.75" customHeight="1" x14ac:dyDescent="0.25">
      <c r="A366" s="62"/>
      <c r="B366" s="63"/>
      <c r="C366" s="38">
        <f t="shared" si="110"/>
        <v>0</v>
      </c>
      <c r="D366" s="64"/>
      <c r="E366" s="65"/>
      <c r="F366" s="41"/>
      <c r="G366" s="66"/>
      <c r="H366" s="109" t="str">
        <f t="shared" si="96"/>
        <v/>
      </c>
      <c r="I366" s="41"/>
      <c r="J366" s="66"/>
      <c r="K366" s="67"/>
      <c r="L366" s="68"/>
      <c r="M366" s="69">
        <f t="shared" si="93"/>
        <v>0</v>
      </c>
      <c r="N366" s="49" t="str">
        <f t="shared" si="97"/>
        <v/>
      </c>
      <c r="O366" s="70">
        <f t="shared" si="94"/>
        <v>0</v>
      </c>
      <c r="P366" s="71">
        <f t="shared" si="94"/>
        <v>0</v>
      </c>
      <c r="Q366" s="53">
        <f t="shared" si="98"/>
        <v>0</v>
      </c>
      <c r="R366" s="51">
        <f t="shared" si="99"/>
        <v>0</v>
      </c>
      <c r="S366" s="52">
        <f t="shared" si="95"/>
        <v>0</v>
      </c>
      <c r="T366" s="53">
        <f t="shared" si="100"/>
        <v>0</v>
      </c>
      <c r="U366" s="53">
        <f t="shared" si="100"/>
        <v>0</v>
      </c>
      <c r="V366" s="54">
        <f t="shared" si="101"/>
        <v>0</v>
      </c>
      <c r="W366" s="51">
        <f t="shared" si="102"/>
        <v>0</v>
      </c>
      <c r="X366" s="51">
        <f t="shared" si="103"/>
        <v>0</v>
      </c>
      <c r="Y366" s="55">
        <f t="shared" si="104"/>
        <v>0</v>
      </c>
      <c r="Z366" s="54">
        <f t="shared" si="105"/>
        <v>0</v>
      </c>
      <c r="AA366" s="56">
        <f t="shared" si="106"/>
        <v>0</v>
      </c>
      <c r="AB366" s="51">
        <f t="shared" si="107"/>
        <v>0</v>
      </c>
      <c r="AC366" s="51">
        <f t="shared" si="108"/>
        <v>0</v>
      </c>
      <c r="AD366" s="53">
        <f t="shared" si="109"/>
        <v>0</v>
      </c>
      <c r="AE366" s="72"/>
      <c r="AF366" s="73"/>
      <c r="AG366" s="74"/>
      <c r="AH366" s="75"/>
      <c r="AI366" s="76" t="e">
        <f>#REF!</f>
        <v>#REF!</v>
      </c>
    </row>
    <row r="367" spans="1:35" ht="15.75" customHeight="1" x14ac:dyDescent="0.25">
      <c r="A367" s="62"/>
      <c r="B367" s="63"/>
      <c r="C367" s="38">
        <f t="shared" si="110"/>
        <v>0</v>
      </c>
      <c r="D367" s="64"/>
      <c r="E367" s="65"/>
      <c r="F367" s="41"/>
      <c r="G367" s="66"/>
      <c r="H367" s="109" t="str">
        <f t="shared" si="96"/>
        <v/>
      </c>
      <c r="I367" s="41"/>
      <c r="J367" s="66"/>
      <c r="K367" s="67"/>
      <c r="L367" s="68"/>
      <c r="M367" s="69">
        <f t="shared" si="93"/>
        <v>0</v>
      </c>
      <c r="N367" s="49" t="str">
        <f t="shared" si="97"/>
        <v/>
      </c>
      <c r="O367" s="70">
        <f t="shared" si="94"/>
        <v>0</v>
      </c>
      <c r="P367" s="71">
        <f t="shared" si="94"/>
        <v>0</v>
      </c>
      <c r="Q367" s="53">
        <f t="shared" si="98"/>
        <v>0</v>
      </c>
      <c r="R367" s="51">
        <f t="shared" si="99"/>
        <v>0</v>
      </c>
      <c r="S367" s="52">
        <f t="shared" si="95"/>
        <v>0</v>
      </c>
      <c r="T367" s="53">
        <f t="shared" si="100"/>
        <v>0</v>
      </c>
      <c r="U367" s="53">
        <f t="shared" si="100"/>
        <v>0</v>
      </c>
      <c r="V367" s="54">
        <f t="shared" si="101"/>
        <v>0</v>
      </c>
      <c r="W367" s="51">
        <f t="shared" si="102"/>
        <v>0</v>
      </c>
      <c r="X367" s="51">
        <f t="shared" si="103"/>
        <v>0</v>
      </c>
      <c r="Y367" s="55">
        <f t="shared" si="104"/>
        <v>0</v>
      </c>
      <c r="Z367" s="54">
        <f t="shared" si="105"/>
        <v>0</v>
      </c>
      <c r="AA367" s="56">
        <f t="shared" si="106"/>
        <v>0</v>
      </c>
      <c r="AB367" s="51">
        <f t="shared" si="107"/>
        <v>0</v>
      </c>
      <c r="AC367" s="51">
        <f t="shared" si="108"/>
        <v>0</v>
      </c>
      <c r="AD367" s="53">
        <f t="shared" si="109"/>
        <v>0</v>
      </c>
      <c r="AE367" s="72"/>
      <c r="AF367" s="73"/>
      <c r="AG367" s="74"/>
      <c r="AH367" s="75"/>
      <c r="AI367" s="76" t="e">
        <f>#REF!</f>
        <v>#REF!</v>
      </c>
    </row>
    <row r="368" spans="1:35" ht="15.75" customHeight="1" x14ac:dyDescent="0.25">
      <c r="A368" s="62"/>
      <c r="B368" s="63"/>
      <c r="C368" s="38">
        <f t="shared" si="110"/>
        <v>0</v>
      </c>
      <c r="D368" s="64"/>
      <c r="E368" s="65"/>
      <c r="F368" s="41"/>
      <c r="G368" s="66"/>
      <c r="H368" s="109" t="str">
        <f t="shared" si="96"/>
        <v/>
      </c>
      <c r="I368" s="41"/>
      <c r="J368" s="66"/>
      <c r="K368" s="67"/>
      <c r="L368" s="68"/>
      <c r="M368" s="69">
        <f t="shared" si="93"/>
        <v>0</v>
      </c>
      <c r="N368" s="49" t="str">
        <f t="shared" si="97"/>
        <v/>
      </c>
      <c r="O368" s="70">
        <f t="shared" si="94"/>
        <v>0</v>
      </c>
      <c r="P368" s="71">
        <f t="shared" si="94"/>
        <v>0</v>
      </c>
      <c r="Q368" s="53">
        <f t="shared" si="98"/>
        <v>0</v>
      </c>
      <c r="R368" s="51">
        <f t="shared" si="99"/>
        <v>0</v>
      </c>
      <c r="S368" s="52">
        <f t="shared" si="95"/>
        <v>0</v>
      </c>
      <c r="T368" s="53">
        <f t="shared" si="100"/>
        <v>0</v>
      </c>
      <c r="U368" s="53">
        <f t="shared" si="100"/>
        <v>0</v>
      </c>
      <c r="V368" s="54">
        <f t="shared" si="101"/>
        <v>0</v>
      </c>
      <c r="W368" s="51">
        <f t="shared" si="102"/>
        <v>0</v>
      </c>
      <c r="X368" s="51">
        <f t="shared" si="103"/>
        <v>0</v>
      </c>
      <c r="Y368" s="55">
        <f t="shared" si="104"/>
        <v>0</v>
      </c>
      <c r="Z368" s="54">
        <f t="shared" si="105"/>
        <v>0</v>
      </c>
      <c r="AA368" s="56">
        <f t="shared" si="106"/>
        <v>0</v>
      </c>
      <c r="AB368" s="51">
        <f t="shared" si="107"/>
        <v>0</v>
      </c>
      <c r="AC368" s="51">
        <f t="shared" si="108"/>
        <v>0</v>
      </c>
      <c r="AD368" s="53">
        <f t="shared" si="109"/>
        <v>0</v>
      </c>
      <c r="AE368" s="72"/>
      <c r="AF368" s="73"/>
      <c r="AG368" s="74"/>
      <c r="AH368" s="75"/>
      <c r="AI368" s="76" t="e">
        <f>#REF!</f>
        <v>#REF!</v>
      </c>
    </row>
    <row r="369" spans="1:35" ht="15.75" customHeight="1" x14ac:dyDescent="0.25">
      <c r="A369" s="62"/>
      <c r="B369" s="63"/>
      <c r="C369" s="38">
        <f t="shared" si="110"/>
        <v>0</v>
      </c>
      <c r="D369" s="64"/>
      <c r="E369" s="65"/>
      <c r="F369" s="41"/>
      <c r="G369" s="66"/>
      <c r="H369" s="109" t="str">
        <f t="shared" si="96"/>
        <v/>
      </c>
      <c r="I369" s="41"/>
      <c r="J369" s="66"/>
      <c r="K369" s="67"/>
      <c r="L369" s="68"/>
      <c r="M369" s="69">
        <f t="shared" si="93"/>
        <v>0</v>
      </c>
      <c r="N369" s="49" t="str">
        <f t="shared" si="97"/>
        <v/>
      </c>
      <c r="O369" s="70">
        <f t="shared" si="94"/>
        <v>0</v>
      </c>
      <c r="P369" s="71">
        <f t="shared" si="94"/>
        <v>0</v>
      </c>
      <c r="Q369" s="53">
        <f t="shared" si="98"/>
        <v>0</v>
      </c>
      <c r="R369" s="51">
        <f t="shared" si="99"/>
        <v>0</v>
      </c>
      <c r="S369" s="52">
        <f t="shared" si="95"/>
        <v>0</v>
      </c>
      <c r="T369" s="53">
        <f t="shared" si="100"/>
        <v>0</v>
      </c>
      <c r="U369" s="53">
        <f t="shared" si="100"/>
        <v>0</v>
      </c>
      <c r="V369" s="54">
        <f t="shared" si="101"/>
        <v>0</v>
      </c>
      <c r="W369" s="51">
        <f t="shared" si="102"/>
        <v>0</v>
      </c>
      <c r="X369" s="51">
        <f t="shared" si="103"/>
        <v>0</v>
      </c>
      <c r="Y369" s="55">
        <f t="shared" si="104"/>
        <v>0</v>
      </c>
      <c r="Z369" s="54">
        <f t="shared" si="105"/>
        <v>0</v>
      </c>
      <c r="AA369" s="56">
        <f t="shared" si="106"/>
        <v>0</v>
      </c>
      <c r="AB369" s="51">
        <f t="shared" si="107"/>
        <v>0</v>
      </c>
      <c r="AC369" s="51">
        <f t="shared" si="108"/>
        <v>0</v>
      </c>
      <c r="AD369" s="53">
        <f t="shared" si="109"/>
        <v>0</v>
      </c>
      <c r="AE369" s="72"/>
      <c r="AF369" s="73"/>
      <c r="AG369" s="74"/>
      <c r="AH369" s="75"/>
      <c r="AI369" s="76" t="e">
        <f>#REF!</f>
        <v>#REF!</v>
      </c>
    </row>
    <row r="370" spans="1:35" ht="15.75" customHeight="1" x14ac:dyDescent="0.25">
      <c r="A370" s="62"/>
      <c r="B370" s="63"/>
      <c r="C370" s="38">
        <f t="shared" si="110"/>
        <v>0</v>
      </c>
      <c r="D370" s="64"/>
      <c r="E370" s="65"/>
      <c r="F370" s="41"/>
      <c r="G370" s="66"/>
      <c r="H370" s="109" t="str">
        <f t="shared" si="96"/>
        <v/>
      </c>
      <c r="I370" s="41"/>
      <c r="J370" s="66"/>
      <c r="K370" s="67"/>
      <c r="L370" s="68"/>
      <c r="M370" s="69">
        <f t="shared" si="93"/>
        <v>0</v>
      </c>
      <c r="N370" s="49" t="str">
        <f t="shared" si="97"/>
        <v/>
      </c>
      <c r="O370" s="70">
        <f t="shared" si="94"/>
        <v>0</v>
      </c>
      <c r="P370" s="71">
        <f t="shared" si="94"/>
        <v>0</v>
      </c>
      <c r="Q370" s="53">
        <f t="shared" si="98"/>
        <v>0</v>
      </c>
      <c r="R370" s="51">
        <f t="shared" si="99"/>
        <v>0</v>
      </c>
      <c r="S370" s="52">
        <f t="shared" si="95"/>
        <v>0</v>
      </c>
      <c r="T370" s="53">
        <f t="shared" si="100"/>
        <v>0</v>
      </c>
      <c r="U370" s="53">
        <f t="shared" si="100"/>
        <v>0</v>
      </c>
      <c r="V370" s="54">
        <f t="shared" si="101"/>
        <v>0</v>
      </c>
      <c r="W370" s="51">
        <f t="shared" si="102"/>
        <v>0</v>
      </c>
      <c r="X370" s="51">
        <f t="shared" si="103"/>
        <v>0</v>
      </c>
      <c r="Y370" s="55">
        <f t="shared" si="104"/>
        <v>0</v>
      </c>
      <c r="Z370" s="54">
        <f t="shared" si="105"/>
        <v>0</v>
      </c>
      <c r="AA370" s="56">
        <f t="shared" si="106"/>
        <v>0</v>
      </c>
      <c r="AB370" s="51">
        <f t="shared" si="107"/>
        <v>0</v>
      </c>
      <c r="AC370" s="51">
        <f t="shared" si="108"/>
        <v>0</v>
      </c>
      <c r="AD370" s="53">
        <f t="shared" si="109"/>
        <v>0</v>
      </c>
      <c r="AE370" s="72"/>
      <c r="AF370" s="73"/>
      <c r="AG370" s="74"/>
      <c r="AH370" s="75"/>
      <c r="AI370" s="76" t="e">
        <f>#REF!</f>
        <v>#REF!</v>
      </c>
    </row>
    <row r="371" spans="1:35" ht="15.75" customHeight="1" x14ac:dyDescent="0.25">
      <c r="A371" s="62"/>
      <c r="B371" s="63"/>
      <c r="C371" s="38">
        <f t="shared" si="110"/>
        <v>0</v>
      </c>
      <c r="D371" s="64"/>
      <c r="E371" s="65"/>
      <c r="F371" s="41"/>
      <c r="G371" s="66"/>
      <c r="H371" s="109" t="str">
        <f t="shared" si="96"/>
        <v/>
      </c>
      <c r="I371" s="41"/>
      <c r="J371" s="66"/>
      <c r="K371" s="67"/>
      <c r="L371" s="68"/>
      <c r="M371" s="69">
        <f t="shared" si="93"/>
        <v>0</v>
      </c>
      <c r="N371" s="49" t="str">
        <f t="shared" si="97"/>
        <v/>
      </c>
      <c r="O371" s="70">
        <f t="shared" si="94"/>
        <v>0</v>
      </c>
      <c r="P371" s="71">
        <f t="shared" si="94"/>
        <v>0</v>
      </c>
      <c r="Q371" s="53">
        <f t="shared" si="98"/>
        <v>0</v>
      </c>
      <c r="R371" s="51">
        <f t="shared" si="99"/>
        <v>0</v>
      </c>
      <c r="S371" s="52">
        <f t="shared" si="95"/>
        <v>0</v>
      </c>
      <c r="T371" s="53">
        <f t="shared" si="100"/>
        <v>0</v>
      </c>
      <c r="U371" s="53">
        <f t="shared" si="100"/>
        <v>0</v>
      </c>
      <c r="V371" s="54">
        <f t="shared" si="101"/>
        <v>0</v>
      </c>
      <c r="W371" s="51">
        <f t="shared" si="102"/>
        <v>0</v>
      </c>
      <c r="X371" s="51">
        <f t="shared" si="103"/>
        <v>0</v>
      </c>
      <c r="Y371" s="55">
        <f t="shared" si="104"/>
        <v>0</v>
      </c>
      <c r="Z371" s="54">
        <f t="shared" si="105"/>
        <v>0</v>
      </c>
      <c r="AA371" s="56">
        <f t="shared" si="106"/>
        <v>0</v>
      </c>
      <c r="AB371" s="51">
        <f t="shared" si="107"/>
        <v>0</v>
      </c>
      <c r="AC371" s="51">
        <f t="shared" si="108"/>
        <v>0</v>
      </c>
      <c r="AD371" s="53">
        <f t="shared" si="109"/>
        <v>0</v>
      </c>
      <c r="AE371" s="72"/>
      <c r="AF371" s="73"/>
      <c r="AG371" s="74"/>
      <c r="AH371" s="75"/>
      <c r="AI371" s="76" t="e">
        <f>#REF!</f>
        <v>#REF!</v>
      </c>
    </row>
    <row r="372" spans="1:35" ht="15.75" customHeight="1" x14ac:dyDescent="0.25">
      <c r="A372" s="62"/>
      <c r="B372" s="63"/>
      <c r="C372" s="38">
        <f t="shared" si="110"/>
        <v>0</v>
      </c>
      <c r="D372" s="64"/>
      <c r="E372" s="65"/>
      <c r="F372" s="41"/>
      <c r="G372" s="66"/>
      <c r="H372" s="109" t="str">
        <f t="shared" si="96"/>
        <v/>
      </c>
      <c r="I372" s="41"/>
      <c r="J372" s="66"/>
      <c r="K372" s="67"/>
      <c r="L372" s="68"/>
      <c r="M372" s="69">
        <f t="shared" si="93"/>
        <v>0</v>
      </c>
      <c r="N372" s="49" t="str">
        <f t="shared" si="97"/>
        <v/>
      </c>
      <c r="O372" s="70">
        <f t="shared" si="94"/>
        <v>0</v>
      </c>
      <c r="P372" s="71">
        <f t="shared" si="94"/>
        <v>0</v>
      </c>
      <c r="Q372" s="53">
        <f t="shared" si="98"/>
        <v>0</v>
      </c>
      <c r="R372" s="51">
        <f t="shared" si="99"/>
        <v>0</v>
      </c>
      <c r="S372" s="52">
        <f t="shared" si="95"/>
        <v>0</v>
      </c>
      <c r="T372" s="53">
        <f t="shared" si="100"/>
        <v>0</v>
      </c>
      <c r="U372" s="53">
        <f t="shared" si="100"/>
        <v>0</v>
      </c>
      <c r="V372" s="54">
        <f t="shared" si="101"/>
        <v>0</v>
      </c>
      <c r="W372" s="51">
        <f t="shared" si="102"/>
        <v>0</v>
      </c>
      <c r="X372" s="51">
        <f t="shared" si="103"/>
        <v>0</v>
      </c>
      <c r="Y372" s="55">
        <f t="shared" si="104"/>
        <v>0</v>
      </c>
      <c r="Z372" s="54">
        <f t="shared" si="105"/>
        <v>0</v>
      </c>
      <c r="AA372" s="56">
        <f t="shared" si="106"/>
        <v>0</v>
      </c>
      <c r="AB372" s="51">
        <f t="shared" si="107"/>
        <v>0</v>
      </c>
      <c r="AC372" s="51">
        <f t="shared" si="108"/>
        <v>0</v>
      </c>
      <c r="AD372" s="53">
        <f t="shared" si="109"/>
        <v>0</v>
      </c>
      <c r="AE372" s="72"/>
      <c r="AF372" s="73"/>
      <c r="AG372" s="74"/>
      <c r="AH372" s="75"/>
      <c r="AI372" s="76" t="e">
        <f>#REF!</f>
        <v>#REF!</v>
      </c>
    </row>
    <row r="373" spans="1:35" ht="15.75" customHeight="1" x14ac:dyDescent="0.25">
      <c r="A373" s="62"/>
      <c r="B373" s="63"/>
      <c r="C373" s="38">
        <f t="shared" si="110"/>
        <v>0</v>
      </c>
      <c r="D373" s="64"/>
      <c r="E373" s="65"/>
      <c r="F373" s="41"/>
      <c r="G373" s="66"/>
      <c r="H373" s="109" t="str">
        <f t="shared" si="96"/>
        <v/>
      </c>
      <c r="I373" s="41"/>
      <c r="J373" s="66"/>
      <c r="K373" s="67"/>
      <c r="L373" s="68"/>
      <c r="M373" s="69">
        <f t="shared" si="93"/>
        <v>0</v>
      </c>
      <c r="N373" s="49" t="str">
        <f t="shared" si="97"/>
        <v/>
      </c>
      <c r="O373" s="70">
        <f t="shared" si="94"/>
        <v>0</v>
      </c>
      <c r="P373" s="71">
        <f t="shared" si="94"/>
        <v>0</v>
      </c>
      <c r="Q373" s="53">
        <f t="shared" si="98"/>
        <v>0</v>
      </c>
      <c r="R373" s="51">
        <f t="shared" si="99"/>
        <v>0</v>
      </c>
      <c r="S373" s="52">
        <f t="shared" si="95"/>
        <v>0</v>
      </c>
      <c r="T373" s="53">
        <f t="shared" si="100"/>
        <v>0</v>
      </c>
      <c r="U373" s="53">
        <f t="shared" si="100"/>
        <v>0</v>
      </c>
      <c r="V373" s="54">
        <f t="shared" si="101"/>
        <v>0</v>
      </c>
      <c r="W373" s="51">
        <f t="shared" si="102"/>
        <v>0</v>
      </c>
      <c r="X373" s="51">
        <f t="shared" si="103"/>
        <v>0</v>
      </c>
      <c r="Y373" s="55">
        <f t="shared" si="104"/>
        <v>0</v>
      </c>
      <c r="Z373" s="54">
        <f t="shared" si="105"/>
        <v>0</v>
      </c>
      <c r="AA373" s="56">
        <f t="shared" si="106"/>
        <v>0</v>
      </c>
      <c r="AB373" s="51">
        <f t="shared" si="107"/>
        <v>0</v>
      </c>
      <c r="AC373" s="51">
        <f t="shared" si="108"/>
        <v>0</v>
      </c>
      <c r="AD373" s="53">
        <f t="shared" si="109"/>
        <v>0</v>
      </c>
      <c r="AE373" s="72"/>
      <c r="AF373" s="73"/>
      <c r="AG373" s="74"/>
      <c r="AH373" s="75"/>
      <c r="AI373" s="76" t="e">
        <f>#REF!</f>
        <v>#REF!</v>
      </c>
    </row>
    <row r="374" spans="1:35" ht="15.75" customHeight="1" x14ac:dyDescent="0.25">
      <c r="A374" s="62"/>
      <c r="B374" s="63"/>
      <c r="C374" s="38">
        <f t="shared" si="110"/>
        <v>0</v>
      </c>
      <c r="D374" s="64"/>
      <c r="E374" s="65"/>
      <c r="F374" s="41"/>
      <c r="G374" s="66"/>
      <c r="H374" s="109" t="str">
        <f t="shared" si="96"/>
        <v/>
      </c>
      <c r="I374" s="41"/>
      <c r="J374" s="66"/>
      <c r="K374" s="67"/>
      <c r="L374" s="68"/>
      <c r="M374" s="69">
        <f t="shared" si="93"/>
        <v>0</v>
      </c>
      <c r="N374" s="49" t="str">
        <f t="shared" si="97"/>
        <v/>
      </c>
      <c r="O374" s="70">
        <f t="shared" si="94"/>
        <v>0</v>
      </c>
      <c r="P374" s="71">
        <f t="shared" si="94"/>
        <v>0</v>
      </c>
      <c r="Q374" s="53">
        <f t="shared" si="98"/>
        <v>0</v>
      </c>
      <c r="R374" s="51">
        <f t="shared" si="99"/>
        <v>0</v>
      </c>
      <c r="S374" s="52">
        <f t="shared" si="95"/>
        <v>0</v>
      </c>
      <c r="T374" s="53">
        <f t="shared" si="100"/>
        <v>0</v>
      </c>
      <c r="U374" s="53">
        <f t="shared" si="100"/>
        <v>0</v>
      </c>
      <c r="V374" s="54">
        <f t="shared" si="101"/>
        <v>0</v>
      </c>
      <c r="W374" s="51">
        <f t="shared" si="102"/>
        <v>0</v>
      </c>
      <c r="X374" s="51">
        <f t="shared" si="103"/>
        <v>0</v>
      </c>
      <c r="Y374" s="55">
        <f t="shared" si="104"/>
        <v>0</v>
      </c>
      <c r="Z374" s="54">
        <f t="shared" si="105"/>
        <v>0</v>
      </c>
      <c r="AA374" s="56">
        <f t="shared" si="106"/>
        <v>0</v>
      </c>
      <c r="AB374" s="51">
        <f t="shared" si="107"/>
        <v>0</v>
      </c>
      <c r="AC374" s="51">
        <f t="shared" si="108"/>
        <v>0</v>
      </c>
      <c r="AD374" s="53">
        <f t="shared" si="109"/>
        <v>0</v>
      </c>
      <c r="AE374" s="72"/>
      <c r="AF374" s="73"/>
      <c r="AG374" s="74"/>
      <c r="AH374" s="75"/>
      <c r="AI374" s="76" t="e">
        <f>#REF!</f>
        <v>#REF!</v>
      </c>
    </row>
    <row r="375" spans="1:35" ht="15.75" customHeight="1" x14ac:dyDescent="0.25">
      <c r="A375" s="62"/>
      <c r="B375" s="63"/>
      <c r="C375" s="38">
        <f t="shared" si="110"/>
        <v>0</v>
      </c>
      <c r="D375" s="64"/>
      <c r="E375" s="65"/>
      <c r="F375" s="41"/>
      <c r="G375" s="66"/>
      <c r="H375" s="109" t="str">
        <f t="shared" si="96"/>
        <v/>
      </c>
      <c r="I375" s="41"/>
      <c r="J375" s="66"/>
      <c r="K375" s="67"/>
      <c r="L375" s="68"/>
      <c r="M375" s="69">
        <f t="shared" si="93"/>
        <v>0</v>
      </c>
      <c r="N375" s="49" t="str">
        <f t="shared" si="97"/>
        <v/>
      </c>
      <c r="O375" s="70">
        <f t="shared" si="94"/>
        <v>0</v>
      </c>
      <c r="P375" s="71">
        <f t="shared" si="94"/>
        <v>0</v>
      </c>
      <c r="Q375" s="53">
        <f t="shared" si="98"/>
        <v>0</v>
      </c>
      <c r="R375" s="51">
        <f t="shared" si="99"/>
        <v>0</v>
      </c>
      <c r="S375" s="52">
        <f t="shared" si="95"/>
        <v>0</v>
      </c>
      <c r="T375" s="53">
        <f t="shared" si="100"/>
        <v>0</v>
      </c>
      <c r="U375" s="53">
        <f t="shared" si="100"/>
        <v>0</v>
      </c>
      <c r="V375" s="54">
        <f t="shared" si="101"/>
        <v>0</v>
      </c>
      <c r="W375" s="51">
        <f t="shared" si="102"/>
        <v>0</v>
      </c>
      <c r="X375" s="51">
        <f t="shared" si="103"/>
        <v>0</v>
      </c>
      <c r="Y375" s="55">
        <f t="shared" si="104"/>
        <v>0</v>
      </c>
      <c r="Z375" s="54">
        <f t="shared" si="105"/>
        <v>0</v>
      </c>
      <c r="AA375" s="56">
        <f t="shared" si="106"/>
        <v>0</v>
      </c>
      <c r="AB375" s="51">
        <f t="shared" si="107"/>
        <v>0</v>
      </c>
      <c r="AC375" s="51">
        <f t="shared" si="108"/>
        <v>0</v>
      </c>
      <c r="AD375" s="53">
        <f t="shared" si="109"/>
        <v>0</v>
      </c>
      <c r="AE375" s="72"/>
      <c r="AF375" s="73"/>
      <c r="AG375" s="74"/>
      <c r="AH375" s="75"/>
      <c r="AI375" s="76" t="e">
        <f>#REF!</f>
        <v>#REF!</v>
      </c>
    </row>
    <row r="376" spans="1:35" ht="15.75" customHeight="1" x14ac:dyDescent="0.25">
      <c r="A376" s="62"/>
      <c r="B376" s="63"/>
      <c r="C376" s="38">
        <f t="shared" si="110"/>
        <v>0</v>
      </c>
      <c r="D376" s="64"/>
      <c r="E376" s="65"/>
      <c r="F376" s="41"/>
      <c r="G376" s="66"/>
      <c r="H376" s="109" t="str">
        <f t="shared" si="96"/>
        <v/>
      </c>
      <c r="I376" s="41"/>
      <c r="J376" s="66"/>
      <c r="K376" s="67"/>
      <c r="L376" s="68"/>
      <c r="M376" s="69">
        <f t="shared" si="93"/>
        <v>0</v>
      </c>
      <c r="N376" s="49" t="str">
        <f t="shared" si="97"/>
        <v/>
      </c>
      <c r="O376" s="70">
        <f t="shared" si="94"/>
        <v>0</v>
      </c>
      <c r="P376" s="71">
        <f t="shared" si="94"/>
        <v>0</v>
      </c>
      <c r="Q376" s="53">
        <f t="shared" si="98"/>
        <v>0</v>
      </c>
      <c r="R376" s="51">
        <f t="shared" si="99"/>
        <v>0</v>
      </c>
      <c r="S376" s="52">
        <f t="shared" si="95"/>
        <v>0</v>
      </c>
      <c r="T376" s="53">
        <f t="shared" si="100"/>
        <v>0</v>
      </c>
      <c r="U376" s="53">
        <f t="shared" si="100"/>
        <v>0</v>
      </c>
      <c r="V376" s="54">
        <f t="shared" si="101"/>
        <v>0</v>
      </c>
      <c r="W376" s="51">
        <f t="shared" si="102"/>
        <v>0</v>
      </c>
      <c r="X376" s="51">
        <f t="shared" si="103"/>
        <v>0</v>
      </c>
      <c r="Y376" s="55">
        <f t="shared" si="104"/>
        <v>0</v>
      </c>
      <c r="Z376" s="54">
        <f t="shared" si="105"/>
        <v>0</v>
      </c>
      <c r="AA376" s="56">
        <f t="shared" si="106"/>
        <v>0</v>
      </c>
      <c r="AB376" s="51">
        <f t="shared" si="107"/>
        <v>0</v>
      </c>
      <c r="AC376" s="51">
        <f t="shared" si="108"/>
        <v>0</v>
      </c>
      <c r="AD376" s="53">
        <f t="shared" si="109"/>
        <v>0</v>
      </c>
      <c r="AE376" s="72"/>
      <c r="AF376" s="73"/>
      <c r="AG376" s="74"/>
      <c r="AH376" s="75"/>
      <c r="AI376" s="76" t="e">
        <f>#REF!</f>
        <v>#REF!</v>
      </c>
    </row>
    <row r="377" spans="1:35" ht="15.75" customHeight="1" x14ac:dyDescent="0.25">
      <c r="A377" s="62"/>
      <c r="B377" s="63"/>
      <c r="C377" s="38">
        <f t="shared" si="110"/>
        <v>0</v>
      </c>
      <c r="D377" s="64"/>
      <c r="E377" s="65"/>
      <c r="F377" s="41"/>
      <c r="G377" s="66"/>
      <c r="H377" s="109" t="str">
        <f t="shared" si="96"/>
        <v/>
      </c>
      <c r="I377" s="41"/>
      <c r="J377" s="66"/>
      <c r="K377" s="67"/>
      <c r="L377" s="68"/>
      <c r="M377" s="69">
        <f t="shared" si="93"/>
        <v>0</v>
      </c>
      <c r="N377" s="49" t="str">
        <f t="shared" si="97"/>
        <v/>
      </c>
      <c r="O377" s="70">
        <f t="shared" si="94"/>
        <v>0</v>
      </c>
      <c r="P377" s="71">
        <f t="shared" si="94"/>
        <v>0</v>
      </c>
      <c r="Q377" s="53">
        <f t="shared" si="98"/>
        <v>0</v>
      </c>
      <c r="R377" s="51">
        <f t="shared" si="99"/>
        <v>0</v>
      </c>
      <c r="S377" s="52">
        <f t="shared" si="95"/>
        <v>0</v>
      </c>
      <c r="T377" s="53">
        <f t="shared" si="100"/>
        <v>0</v>
      </c>
      <c r="U377" s="53">
        <f t="shared" si="100"/>
        <v>0</v>
      </c>
      <c r="V377" s="54">
        <f t="shared" si="101"/>
        <v>0</v>
      </c>
      <c r="W377" s="51">
        <f t="shared" si="102"/>
        <v>0</v>
      </c>
      <c r="X377" s="51">
        <f t="shared" si="103"/>
        <v>0</v>
      </c>
      <c r="Y377" s="55">
        <f t="shared" si="104"/>
        <v>0</v>
      </c>
      <c r="Z377" s="54">
        <f t="shared" si="105"/>
        <v>0</v>
      </c>
      <c r="AA377" s="56">
        <f t="shared" si="106"/>
        <v>0</v>
      </c>
      <c r="AB377" s="51">
        <f t="shared" si="107"/>
        <v>0</v>
      </c>
      <c r="AC377" s="51">
        <f t="shared" si="108"/>
        <v>0</v>
      </c>
      <c r="AD377" s="53">
        <f t="shared" si="109"/>
        <v>0</v>
      </c>
      <c r="AE377" s="72"/>
      <c r="AF377" s="73"/>
      <c r="AG377" s="74"/>
      <c r="AH377" s="75"/>
      <c r="AI377" s="76" t="e">
        <f>#REF!</f>
        <v>#REF!</v>
      </c>
    </row>
    <row r="378" spans="1:35" ht="15.75" customHeight="1" x14ac:dyDescent="0.25">
      <c r="A378" s="62"/>
      <c r="B378" s="63"/>
      <c r="C378" s="38">
        <f t="shared" si="110"/>
        <v>0</v>
      </c>
      <c r="D378" s="64"/>
      <c r="E378" s="65"/>
      <c r="F378" s="41"/>
      <c r="G378" s="66"/>
      <c r="H378" s="109" t="str">
        <f t="shared" si="96"/>
        <v/>
      </c>
      <c r="I378" s="41"/>
      <c r="J378" s="66"/>
      <c r="K378" s="67"/>
      <c r="L378" s="68"/>
      <c r="M378" s="69">
        <f t="shared" si="93"/>
        <v>0</v>
      </c>
      <c r="N378" s="49" t="str">
        <f t="shared" si="97"/>
        <v/>
      </c>
      <c r="O378" s="70">
        <f t="shared" si="94"/>
        <v>0</v>
      </c>
      <c r="P378" s="71">
        <f t="shared" si="94"/>
        <v>0</v>
      </c>
      <c r="Q378" s="53">
        <f t="shared" si="98"/>
        <v>0</v>
      </c>
      <c r="R378" s="51">
        <f t="shared" si="99"/>
        <v>0</v>
      </c>
      <c r="S378" s="52">
        <f t="shared" si="95"/>
        <v>0</v>
      </c>
      <c r="T378" s="53">
        <f t="shared" si="100"/>
        <v>0</v>
      </c>
      <c r="U378" s="53">
        <f t="shared" si="100"/>
        <v>0</v>
      </c>
      <c r="V378" s="54">
        <f t="shared" si="101"/>
        <v>0</v>
      </c>
      <c r="W378" s="51">
        <f t="shared" si="102"/>
        <v>0</v>
      </c>
      <c r="X378" s="51">
        <f t="shared" si="103"/>
        <v>0</v>
      </c>
      <c r="Y378" s="55">
        <f t="shared" si="104"/>
        <v>0</v>
      </c>
      <c r="Z378" s="54">
        <f t="shared" si="105"/>
        <v>0</v>
      </c>
      <c r="AA378" s="56">
        <f t="shared" si="106"/>
        <v>0</v>
      </c>
      <c r="AB378" s="51">
        <f t="shared" si="107"/>
        <v>0</v>
      </c>
      <c r="AC378" s="51">
        <f t="shared" si="108"/>
        <v>0</v>
      </c>
      <c r="AD378" s="53">
        <f t="shared" si="109"/>
        <v>0</v>
      </c>
      <c r="AE378" s="72"/>
      <c r="AF378" s="73"/>
      <c r="AG378" s="74"/>
      <c r="AH378" s="75"/>
      <c r="AI378" s="76" t="e">
        <f>#REF!</f>
        <v>#REF!</v>
      </c>
    </row>
    <row r="379" spans="1:35" ht="15.75" customHeight="1" x14ac:dyDescent="0.25">
      <c r="A379" s="62"/>
      <c r="B379" s="63"/>
      <c r="C379" s="38">
        <f t="shared" si="110"/>
        <v>0</v>
      </c>
      <c r="D379" s="64"/>
      <c r="E379" s="65"/>
      <c r="F379" s="41"/>
      <c r="G379" s="66"/>
      <c r="H379" s="109" t="str">
        <f t="shared" si="96"/>
        <v/>
      </c>
      <c r="I379" s="41"/>
      <c r="J379" s="66"/>
      <c r="K379" s="67"/>
      <c r="L379" s="68"/>
      <c r="M379" s="69">
        <f t="shared" si="93"/>
        <v>0</v>
      </c>
      <c r="N379" s="49" t="str">
        <f t="shared" si="97"/>
        <v/>
      </c>
      <c r="O379" s="70">
        <f t="shared" si="94"/>
        <v>0</v>
      </c>
      <c r="P379" s="71">
        <f t="shared" si="94"/>
        <v>0</v>
      </c>
      <c r="Q379" s="53">
        <f t="shared" si="98"/>
        <v>0</v>
      </c>
      <c r="R379" s="51">
        <f t="shared" si="99"/>
        <v>0</v>
      </c>
      <c r="S379" s="52">
        <f t="shared" si="95"/>
        <v>0</v>
      </c>
      <c r="T379" s="53">
        <f t="shared" si="100"/>
        <v>0</v>
      </c>
      <c r="U379" s="53">
        <f t="shared" si="100"/>
        <v>0</v>
      </c>
      <c r="V379" s="54">
        <f t="shared" si="101"/>
        <v>0</v>
      </c>
      <c r="W379" s="51">
        <f t="shared" si="102"/>
        <v>0</v>
      </c>
      <c r="X379" s="51">
        <f t="shared" si="103"/>
        <v>0</v>
      </c>
      <c r="Y379" s="55">
        <f t="shared" si="104"/>
        <v>0</v>
      </c>
      <c r="Z379" s="54">
        <f t="shared" si="105"/>
        <v>0</v>
      </c>
      <c r="AA379" s="56">
        <f t="shared" si="106"/>
        <v>0</v>
      </c>
      <c r="AB379" s="51">
        <f t="shared" si="107"/>
        <v>0</v>
      </c>
      <c r="AC379" s="51">
        <f t="shared" si="108"/>
        <v>0</v>
      </c>
      <c r="AD379" s="53">
        <f t="shared" si="109"/>
        <v>0</v>
      </c>
      <c r="AE379" s="72"/>
      <c r="AF379" s="73"/>
      <c r="AG379" s="74"/>
      <c r="AH379" s="75"/>
      <c r="AI379" s="76" t="e">
        <f>#REF!</f>
        <v>#REF!</v>
      </c>
    </row>
    <row r="380" spans="1:35" ht="16.5" customHeight="1" thickBot="1" x14ac:dyDescent="0.3">
      <c r="A380" s="77"/>
      <c r="B380" s="78"/>
      <c r="C380" s="79">
        <f t="shared" si="110"/>
        <v>0</v>
      </c>
      <c r="D380" s="80"/>
      <c r="E380" s="81"/>
      <c r="F380" s="82"/>
      <c r="G380" s="83"/>
      <c r="H380" s="86" t="str">
        <f t="shared" si="96"/>
        <v/>
      </c>
      <c r="I380" s="85"/>
      <c r="J380" s="83"/>
      <c r="K380" s="86"/>
      <c r="L380" s="87"/>
      <c r="M380" s="88">
        <f t="shared" si="93"/>
        <v>0</v>
      </c>
      <c r="N380" s="89" t="str">
        <f t="shared" si="97"/>
        <v/>
      </c>
      <c r="O380" s="90">
        <f t="shared" si="94"/>
        <v>0</v>
      </c>
      <c r="P380" s="91">
        <f t="shared" si="94"/>
        <v>0</v>
      </c>
      <c r="Q380" s="53">
        <f t="shared" si="98"/>
        <v>0</v>
      </c>
      <c r="R380" s="51">
        <f t="shared" si="99"/>
        <v>0</v>
      </c>
      <c r="S380" s="52">
        <f t="shared" si="95"/>
        <v>0</v>
      </c>
      <c r="T380" s="92">
        <f t="shared" si="100"/>
        <v>0</v>
      </c>
      <c r="U380" s="92">
        <f t="shared" si="100"/>
        <v>0</v>
      </c>
      <c r="V380" s="93">
        <f t="shared" si="101"/>
        <v>0</v>
      </c>
      <c r="W380" s="94">
        <f t="shared" si="102"/>
        <v>0</v>
      </c>
      <c r="X380" s="94">
        <f t="shared" si="103"/>
        <v>0</v>
      </c>
      <c r="Y380" s="95">
        <f t="shared" si="104"/>
        <v>0</v>
      </c>
      <c r="Z380" s="93">
        <f t="shared" si="105"/>
        <v>0</v>
      </c>
      <c r="AA380" s="96">
        <f t="shared" si="106"/>
        <v>0</v>
      </c>
      <c r="AB380" s="94">
        <f t="shared" si="107"/>
        <v>0</v>
      </c>
      <c r="AC380" s="94">
        <f t="shared" si="108"/>
        <v>0</v>
      </c>
      <c r="AD380" s="92">
        <f t="shared" si="109"/>
        <v>0</v>
      </c>
      <c r="AE380" s="97"/>
      <c r="AF380" s="98"/>
      <c r="AG380" s="99"/>
      <c r="AH380" s="100"/>
      <c r="AI380" s="101" t="e">
        <f>#REF!</f>
        <v>#REF!</v>
      </c>
    </row>
    <row r="381" spans="1:35" ht="15.75" customHeight="1" x14ac:dyDescent="0.25">
      <c r="A381" s="36"/>
      <c r="B381" s="37"/>
      <c r="C381" s="102">
        <f>B381-A381</f>
        <v>0</v>
      </c>
      <c r="D381" s="39"/>
      <c r="E381" s="40"/>
      <c r="F381" s="41"/>
      <c r="G381" s="66"/>
      <c r="H381" s="109" t="str">
        <f t="shared" si="96"/>
        <v/>
      </c>
      <c r="I381" s="41"/>
      <c r="J381" s="66"/>
      <c r="K381" s="104"/>
      <c r="L381" s="45"/>
      <c r="M381" s="69">
        <f t="shared" si="93"/>
        <v>0</v>
      </c>
      <c r="N381" s="49" t="str">
        <f t="shared" si="97"/>
        <v/>
      </c>
      <c r="O381" s="48">
        <f t="shared" si="94"/>
        <v>0</v>
      </c>
      <c r="P381" s="105">
        <f t="shared" si="94"/>
        <v>0</v>
      </c>
      <c r="Q381" s="106">
        <f t="shared" si="98"/>
        <v>0</v>
      </c>
      <c r="R381" s="107">
        <f t="shared" si="99"/>
        <v>0</v>
      </c>
      <c r="S381" s="108">
        <f t="shared" si="95"/>
        <v>0</v>
      </c>
      <c r="T381" s="53">
        <f t="shared" si="100"/>
        <v>0</v>
      </c>
      <c r="U381" s="106">
        <f t="shared" si="100"/>
        <v>0</v>
      </c>
      <c r="V381" s="54">
        <f t="shared" si="101"/>
        <v>0</v>
      </c>
      <c r="W381" s="51">
        <f t="shared" si="102"/>
        <v>0</v>
      </c>
      <c r="X381" s="51">
        <f t="shared" si="103"/>
        <v>0</v>
      </c>
      <c r="Y381" s="55">
        <f t="shared" si="104"/>
        <v>0</v>
      </c>
      <c r="Z381" s="54">
        <f t="shared" si="105"/>
        <v>0</v>
      </c>
      <c r="AA381" s="56">
        <f t="shared" si="106"/>
        <v>0</v>
      </c>
      <c r="AB381" s="51">
        <f t="shared" si="107"/>
        <v>0</v>
      </c>
      <c r="AC381" s="51">
        <f t="shared" si="108"/>
        <v>0</v>
      </c>
      <c r="AD381" s="53">
        <f t="shared" si="109"/>
        <v>0</v>
      </c>
      <c r="AE381" s="57"/>
      <c r="AF381" s="58"/>
      <c r="AG381" s="59"/>
      <c r="AH381" s="60"/>
      <c r="AI381" s="61" t="e">
        <f>#REF!</f>
        <v>#REF!</v>
      </c>
    </row>
    <row r="382" spans="1:35" ht="15.75" customHeight="1" x14ac:dyDescent="0.25">
      <c r="A382" s="62"/>
      <c r="B382" s="63"/>
      <c r="C382" s="38">
        <f t="shared" ref="C382:C422" si="111">B382-A382</f>
        <v>0</v>
      </c>
      <c r="D382" s="64"/>
      <c r="E382" s="65"/>
      <c r="F382" s="41"/>
      <c r="G382" s="66"/>
      <c r="H382" s="109" t="str">
        <f t="shared" si="96"/>
        <v/>
      </c>
      <c r="I382" s="41"/>
      <c r="J382" s="66"/>
      <c r="K382" s="67"/>
      <c r="L382" s="68"/>
      <c r="M382" s="69">
        <f t="shared" si="93"/>
        <v>0</v>
      </c>
      <c r="N382" s="49" t="str">
        <f t="shared" si="97"/>
        <v/>
      </c>
      <c r="O382" s="70">
        <f t="shared" si="94"/>
        <v>0</v>
      </c>
      <c r="P382" s="71">
        <f t="shared" si="94"/>
        <v>0</v>
      </c>
      <c r="Q382" s="53">
        <f t="shared" si="98"/>
        <v>0</v>
      </c>
      <c r="R382" s="51">
        <f t="shared" si="99"/>
        <v>0</v>
      </c>
      <c r="S382" s="52">
        <f t="shared" si="95"/>
        <v>0</v>
      </c>
      <c r="T382" s="53">
        <f t="shared" si="100"/>
        <v>0</v>
      </c>
      <c r="U382" s="53">
        <f t="shared" si="100"/>
        <v>0</v>
      </c>
      <c r="V382" s="54">
        <f t="shared" si="101"/>
        <v>0</v>
      </c>
      <c r="W382" s="51">
        <f t="shared" si="102"/>
        <v>0</v>
      </c>
      <c r="X382" s="51">
        <f t="shared" si="103"/>
        <v>0</v>
      </c>
      <c r="Y382" s="55">
        <f t="shared" si="104"/>
        <v>0</v>
      </c>
      <c r="Z382" s="54">
        <f t="shared" si="105"/>
        <v>0</v>
      </c>
      <c r="AA382" s="56">
        <f t="shared" si="106"/>
        <v>0</v>
      </c>
      <c r="AB382" s="51">
        <f t="shared" si="107"/>
        <v>0</v>
      </c>
      <c r="AC382" s="51">
        <f t="shared" si="108"/>
        <v>0</v>
      </c>
      <c r="AD382" s="53">
        <f t="shared" si="109"/>
        <v>0</v>
      </c>
      <c r="AE382" s="72"/>
      <c r="AF382" s="73"/>
      <c r="AG382" s="74"/>
      <c r="AH382" s="75"/>
      <c r="AI382" s="76" t="e">
        <f>#REF!</f>
        <v>#REF!</v>
      </c>
    </row>
    <row r="383" spans="1:35" ht="15.75" customHeight="1" x14ac:dyDescent="0.25">
      <c r="A383" s="62"/>
      <c r="B383" s="63"/>
      <c r="C383" s="38">
        <f t="shared" si="111"/>
        <v>0</v>
      </c>
      <c r="D383" s="64"/>
      <c r="E383" s="65"/>
      <c r="F383" s="41"/>
      <c r="G383" s="66"/>
      <c r="H383" s="109" t="str">
        <f t="shared" si="96"/>
        <v/>
      </c>
      <c r="I383" s="41"/>
      <c r="J383" s="66"/>
      <c r="K383" s="67"/>
      <c r="L383" s="68"/>
      <c r="M383" s="69">
        <f t="shared" si="93"/>
        <v>0</v>
      </c>
      <c r="N383" s="49" t="str">
        <f t="shared" si="97"/>
        <v/>
      </c>
      <c r="O383" s="70">
        <f t="shared" si="94"/>
        <v>0</v>
      </c>
      <c r="P383" s="71">
        <f t="shared" si="94"/>
        <v>0</v>
      </c>
      <c r="Q383" s="53">
        <f t="shared" si="98"/>
        <v>0</v>
      </c>
      <c r="R383" s="51">
        <f t="shared" si="99"/>
        <v>0</v>
      </c>
      <c r="S383" s="52">
        <f t="shared" si="95"/>
        <v>0</v>
      </c>
      <c r="T383" s="53">
        <f t="shared" si="100"/>
        <v>0</v>
      </c>
      <c r="U383" s="53">
        <f t="shared" si="100"/>
        <v>0</v>
      </c>
      <c r="V383" s="54">
        <f t="shared" si="101"/>
        <v>0</v>
      </c>
      <c r="W383" s="51">
        <f t="shared" si="102"/>
        <v>0</v>
      </c>
      <c r="X383" s="51">
        <f t="shared" si="103"/>
        <v>0</v>
      </c>
      <c r="Y383" s="55">
        <f t="shared" si="104"/>
        <v>0</v>
      </c>
      <c r="Z383" s="54">
        <f t="shared" si="105"/>
        <v>0</v>
      </c>
      <c r="AA383" s="56">
        <f t="shared" si="106"/>
        <v>0</v>
      </c>
      <c r="AB383" s="51">
        <f t="shared" si="107"/>
        <v>0</v>
      </c>
      <c r="AC383" s="51">
        <f t="shared" si="108"/>
        <v>0</v>
      </c>
      <c r="AD383" s="53">
        <f t="shared" si="109"/>
        <v>0</v>
      </c>
      <c r="AE383" s="72"/>
      <c r="AF383" s="73"/>
      <c r="AG383" s="74"/>
      <c r="AH383" s="75"/>
      <c r="AI383" s="76" t="e">
        <f>#REF!</f>
        <v>#REF!</v>
      </c>
    </row>
    <row r="384" spans="1:35" ht="15.75" customHeight="1" x14ac:dyDescent="0.25">
      <c r="A384" s="62"/>
      <c r="B384" s="63"/>
      <c r="C384" s="38">
        <f t="shared" si="111"/>
        <v>0</v>
      </c>
      <c r="D384" s="64"/>
      <c r="E384" s="65"/>
      <c r="F384" s="41"/>
      <c r="G384" s="66"/>
      <c r="H384" s="109" t="str">
        <f t="shared" si="96"/>
        <v/>
      </c>
      <c r="I384" s="41"/>
      <c r="J384" s="66"/>
      <c r="K384" s="67"/>
      <c r="L384" s="68"/>
      <c r="M384" s="69">
        <f t="shared" si="93"/>
        <v>0</v>
      </c>
      <c r="N384" s="49" t="str">
        <f t="shared" si="97"/>
        <v/>
      </c>
      <c r="O384" s="70">
        <f t="shared" si="94"/>
        <v>0</v>
      </c>
      <c r="P384" s="71">
        <f t="shared" si="94"/>
        <v>0</v>
      </c>
      <c r="Q384" s="53">
        <f t="shared" si="98"/>
        <v>0</v>
      </c>
      <c r="R384" s="51">
        <f t="shared" si="99"/>
        <v>0</v>
      </c>
      <c r="S384" s="52">
        <f t="shared" si="95"/>
        <v>0</v>
      </c>
      <c r="T384" s="53">
        <f t="shared" si="100"/>
        <v>0</v>
      </c>
      <c r="U384" s="53">
        <f t="shared" si="100"/>
        <v>0</v>
      </c>
      <c r="V384" s="54">
        <f t="shared" si="101"/>
        <v>0</v>
      </c>
      <c r="W384" s="51">
        <f t="shared" si="102"/>
        <v>0</v>
      </c>
      <c r="X384" s="51">
        <f t="shared" si="103"/>
        <v>0</v>
      </c>
      <c r="Y384" s="55">
        <f t="shared" si="104"/>
        <v>0</v>
      </c>
      <c r="Z384" s="54">
        <f t="shared" si="105"/>
        <v>0</v>
      </c>
      <c r="AA384" s="56">
        <f t="shared" si="106"/>
        <v>0</v>
      </c>
      <c r="AB384" s="51">
        <f t="shared" si="107"/>
        <v>0</v>
      </c>
      <c r="AC384" s="51">
        <f t="shared" si="108"/>
        <v>0</v>
      </c>
      <c r="AD384" s="53">
        <f t="shared" si="109"/>
        <v>0</v>
      </c>
      <c r="AE384" s="72"/>
      <c r="AF384" s="73"/>
      <c r="AG384" s="74"/>
      <c r="AH384" s="75"/>
      <c r="AI384" s="76" t="e">
        <f>#REF!</f>
        <v>#REF!</v>
      </c>
    </row>
    <row r="385" spans="1:35" ht="15.75" customHeight="1" x14ac:dyDescent="0.25">
      <c r="A385" s="62"/>
      <c r="B385" s="63"/>
      <c r="C385" s="38">
        <f t="shared" si="111"/>
        <v>0</v>
      </c>
      <c r="D385" s="64"/>
      <c r="E385" s="65"/>
      <c r="F385" s="41"/>
      <c r="G385" s="66"/>
      <c r="H385" s="109" t="str">
        <f t="shared" si="96"/>
        <v/>
      </c>
      <c r="I385" s="41"/>
      <c r="J385" s="66"/>
      <c r="K385" s="67"/>
      <c r="L385" s="68"/>
      <c r="M385" s="69">
        <f t="shared" si="93"/>
        <v>0</v>
      </c>
      <c r="N385" s="49" t="str">
        <f t="shared" si="97"/>
        <v/>
      </c>
      <c r="O385" s="70">
        <f t="shared" si="94"/>
        <v>0</v>
      </c>
      <c r="P385" s="71">
        <f t="shared" si="94"/>
        <v>0</v>
      </c>
      <c r="Q385" s="53">
        <f t="shared" si="98"/>
        <v>0</v>
      </c>
      <c r="R385" s="51">
        <f t="shared" si="99"/>
        <v>0</v>
      </c>
      <c r="S385" s="52">
        <f t="shared" si="95"/>
        <v>0</v>
      </c>
      <c r="T385" s="53">
        <f t="shared" si="100"/>
        <v>0</v>
      </c>
      <c r="U385" s="53">
        <f t="shared" si="100"/>
        <v>0</v>
      </c>
      <c r="V385" s="54">
        <f t="shared" si="101"/>
        <v>0</v>
      </c>
      <c r="W385" s="51">
        <f t="shared" si="102"/>
        <v>0</v>
      </c>
      <c r="X385" s="51">
        <f t="shared" si="103"/>
        <v>0</v>
      </c>
      <c r="Y385" s="55">
        <f t="shared" si="104"/>
        <v>0</v>
      </c>
      <c r="Z385" s="54">
        <f t="shared" si="105"/>
        <v>0</v>
      </c>
      <c r="AA385" s="56">
        <f t="shared" si="106"/>
        <v>0</v>
      </c>
      <c r="AB385" s="51">
        <f t="shared" si="107"/>
        <v>0</v>
      </c>
      <c r="AC385" s="51">
        <f t="shared" si="108"/>
        <v>0</v>
      </c>
      <c r="AD385" s="53">
        <f t="shared" si="109"/>
        <v>0</v>
      </c>
      <c r="AE385" s="72" t="b">
        <v>0</v>
      </c>
      <c r="AF385" s="73"/>
      <c r="AG385" s="74" t="b">
        <v>0</v>
      </c>
      <c r="AH385" s="75" t="b">
        <v>0</v>
      </c>
      <c r="AI385" s="76" t="e">
        <f>#REF!</f>
        <v>#REF!</v>
      </c>
    </row>
    <row r="386" spans="1:35" ht="15.75" customHeight="1" x14ac:dyDescent="0.25">
      <c r="A386" s="62"/>
      <c r="B386" s="63"/>
      <c r="C386" s="38">
        <f t="shared" si="111"/>
        <v>0</v>
      </c>
      <c r="D386" s="64"/>
      <c r="E386" s="65"/>
      <c r="F386" s="41"/>
      <c r="G386" s="66"/>
      <c r="H386" s="109" t="str">
        <f t="shared" si="96"/>
        <v/>
      </c>
      <c r="I386" s="41"/>
      <c r="J386" s="66"/>
      <c r="K386" s="67"/>
      <c r="L386" s="68"/>
      <c r="M386" s="69">
        <f t="shared" si="93"/>
        <v>0</v>
      </c>
      <c r="N386" s="49" t="str">
        <f t="shared" si="97"/>
        <v/>
      </c>
      <c r="O386" s="70">
        <f t="shared" si="94"/>
        <v>0</v>
      </c>
      <c r="P386" s="71">
        <f t="shared" si="94"/>
        <v>0</v>
      </c>
      <c r="Q386" s="53">
        <f t="shared" si="98"/>
        <v>0</v>
      </c>
      <c r="R386" s="51">
        <f t="shared" si="99"/>
        <v>0</v>
      </c>
      <c r="S386" s="52">
        <f t="shared" si="95"/>
        <v>0</v>
      </c>
      <c r="T386" s="53">
        <f t="shared" si="100"/>
        <v>0</v>
      </c>
      <c r="U386" s="53">
        <f t="shared" si="100"/>
        <v>0</v>
      </c>
      <c r="V386" s="54">
        <f t="shared" si="101"/>
        <v>0</v>
      </c>
      <c r="W386" s="51">
        <f t="shared" si="102"/>
        <v>0</v>
      </c>
      <c r="X386" s="51">
        <f t="shared" si="103"/>
        <v>0</v>
      </c>
      <c r="Y386" s="55">
        <f t="shared" si="104"/>
        <v>0</v>
      </c>
      <c r="Z386" s="54">
        <f t="shared" si="105"/>
        <v>0</v>
      </c>
      <c r="AA386" s="56">
        <f t="shared" si="106"/>
        <v>0</v>
      </c>
      <c r="AB386" s="51">
        <f t="shared" si="107"/>
        <v>0</v>
      </c>
      <c r="AC386" s="51">
        <f t="shared" si="108"/>
        <v>0</v>
      </c>
      <c r="AD386" s="53">
        <f t="shared" si="109"/>
        <v>0</v>
      </c>
      <c r="AE386" s="72" t="b">
        <v>0</v>
      </c>
      <c r="AF386" s="73"/>
      <c r="AG386" s="74" t="b">
        <v>0</v>
      </c>
      <c r="AH386" s="75" t="b">
        <v>0</v>
      </c>
      <c r="AI386" s="76" t="e">
        <f>#REF!</f>
        <v>#REF!</v>
      </c>
    </row>
    <row r="387" spans="1:35" ht="15.75" customHeight="1" x14ac:dyDescent="0.25">
      <c r="A387" s="62"/>
      <c r="B387" s="63"/>
      <c r="C387" s="38">
        <f t="shared" si="111"/>
        <v>0</v>
      </c>
      <c r="D387" s="64"/>
      <c r="E387" s="65"/>
      <c r="F387" s="41"/>
      <c r="G387" s="66"/>
      <c r="H387" s="109" t="str">
        <f t="shared" si="96"/>
        <v/>
      </c>
      <c r="I387" s="41"/>
      <c r="J387" s="66"/>
      <c r="K387" s="67"/>
      <c r="L387" s="68"/>
      <c r="M387" s="69">
        <f t="shared" ref="M387:M450" si="112">C387*24</f>
        <v>0</v>
      </c>
      <c r="N387" s="49" t="str">
        <f t="shared" si="97"/>
        <v/>
      </c>
      <c r="O387" s="70">
        <f t="shared" ref="O387:P450" si="113">(HOUR(D387)+MINUTE(D387)/60)</f>
        <v>0</v>
      </c>
      <c r="P387" s="71">
        <f t="shared" si="113"/>
        <v>0</v>
      </c>
      <c r="Q387" s="53">
        <f t="shared" si="98"/>
        <v>0</v>
      </c>
      <c r="R387" s="51">
        <f t="shared" si="99"/>
        <v>0</v>
      </c>
      <c r="S387" s="52">
        <f t="shared" ref="S387:S450" si="114">IF(H387="Entretien complet",1,0)</f>
        <v>0</v>
      </c>
      <c r="T387" s="53">
        <f t="shared" si="100"/>
        <v>0</v>
      </c>
      <c r="U387" s="53">
        <f t="shared" si="100"/>
        <v>0</v>
      </c>
      <c r="V387" s="54">
        <f t="shared" si="101"/>
        <v>0</v>
      </c>
      <c r="W387" s="51">
        <f t="shared" si="102"/>
        <v>0</v>
      </c>
      <c r="X387" s="51">
        <f t="shared" si="103"/>
        <v>0</v>
      </c>
      <c r="Y387" s="55">
        <f t="shared" si="104"/>
        <v>0</v>
      </c>
      <c r="Z387" s="54">
        <f t="shared" si="105"/>
        <v>0</v>
      </c>
      <c r="AA387" s="56">
        <f t="shared" si="106"/>
        <v>0</v>
      </c>
      <c r="AB387" s="51">
        <f t="shared" si="107"/>
        <v>0</v>
      </c>
      <c r="AC387" s="51">
        <f t="shared" si="108"/>
        <v>0</v>
      </c>
      <c r="AD387" s="53">
        <f t="shared" si="109"/>
        <v>0</v>
      </c>
      <c r="AE387" s="72"/>
      <c r="AF387" s="73"/>
      <c r="AG387" s="74"/>
      <c r="AH387" s="75"/>
      <c r="AI387" s="76" t="e">
        <f>#REF!</f>
        <v>#REF!</v>
      </c>
    </row>
    <row r="388" spans="1:35" ht="15.75" customHeight="1" x14ac:dyDescent="0.25">
      <c r="A388" s="62"/>
      <c r="B388" s="63"/>
      <c r="C388" s="38">
        <f t="shared" si="111"/>
        <v>0</v>
      </c>
      <c r="D388" s="64"/>
      <c r="E388" s="65"/>
      <c r="F388" s="41"/>
      <c r="G388" s="66"/>
      <c r="H388" s="109" t="str">
        <f t="shared" ref="H388:H451" si="115">IF(AND(A388&gt;=5/24,B388&lt;=11.92/24,A388&lt;&gt;"",B388&lt;&gt;""),"",IF(AND(A388&gt;16/24,B388&lt;24/24,A388&lt;&gt;"",B388&lt;&gt;""),"",IF(AND(A388&gt;=5/24,A388&lt;=12/24,B388&gt;=12/24,B388&lt;=15.92/24,A388&lt;&gt;"",B388&lt;&gt;""),"Déjeuner",IF(OR(AND(A388&gt;12/24,B388&lt;=15.92/24),ISBLANK(A388),ISBLANK(B388)),"",IF(AND(A388&gt;12/24,A388&lt;=15.92,B388&gt;15.92/24,B388&lt;24/24),"Goûter",IF(AND(A388&lt;=12/24,B388&gt;=16/24),"Entretien complet"))))))</f>
        <v/>
      </c>
      <c r="I388" s="41"/>
      <c r="J388" s="66"/>
      <c r="K388" s="67"/>
      <c r="L388" s="68"/>
      <c r="M388" s="69">
        <f t="shared" si="112"/>
        <v>0</v>
      </c>
      <c r="N388" s="49" t="str">
        <f t="shared" ref="N388:N451" si="116">IF(K388="Adaptation",4,IF(M388&lt;&gt;0,MAX(8,M388),""))</f>
        <v/>
      </c>
      <c r="O388" s="70">
        <f t="shared" si="113"/>
        <v>0</v>
      </c>
      <c r="P388" s="71">
        <f t="shared" si="113"/>
        <v>0</v>
      </c>
      <c r="Q388" s="53">
        <f t="shared" ref="Q388:Q451" si="117">IF(OR(AF388=TRUE,H388="Déjeuner"),1,0)</f>
        <v>0</v>
      </c>
      <c r="R388" s="51">
        <f t="shared" ref="R388:R451" si="118">IF(OR(AE388=TRUE,H388="Goûter"),1,0)</f>
        <v>0</v>
      </c>
      <c r="S388" s="52">
        <f t="shared" si="114"/>
        <v>0</v>
      </c>
      <c r="T388" s="53">
        <f t="shared" ref="T388:U451" si="119">IF(AG388=TRUE,1,0)</f>
        <v>0</v>
      </c>
      <c r="U388" s="53">
        <f t="shared" si="119"/>
        <v>0</v>
      </c>
      <c r="V388" s="54">
        <f t="shared" ref="V388:V451" si="120">IF(K388="ABSENCE ENFANT",1,0)</f>
        <v>0</v>
      </c>
      <c r="W388" s="51">
        <f t="shared" ref="W388:W451" si="121">IF(K388="CONVENANCE",1,0)</f>
        <v>0</v>
      </c>
      <c r="X388" s="51">
        <f t="shared" ref="X388:X451" si="122">IF(K388="MALADIE ENFANT",1,0)</f>
        <v>0</v>
      </c>
      <c r="Y388" s="55">
        <f t="shared" ref="Y388:Y451" si="123">IF(K388="VAC PARENTS",1,0)</f>
        <v>0</v>
      </c>
      <c r="Z388" s="54">
        <f t="shared" ref="Z388:Z451" si="124">IF(L388="BESOIN PERSONNEL",1,0)</f>
        <v>0</v>
      </c>
      <c r="AA388" s="56">
        <f t="shared" ref="AA388:AA451" si="125">IF(L388="CP",1,0)</f>
        <v>0</v>
      </c>
      <c r="AB388" s="51">
        <f t="shared" ref="AB388:AB451" si="126">IF(L388="GREVE",1,0)</f>
        <v>0</v>
      </c>
      <c r="AC388" s="51">
        <f t="shared" ref="AC388:AC451" si="127">IF(L388="MALADIE NOUNOU",1,0)</f>
        <v>0</v>
      </c>
      <c r="AD388" s="53">
        <f t="shared" ref="AD388:AD451" si="128">IF(L388="RECUP FERIE",1,0)</f>
        <v>0</v>
      </c>
      <c r="AE388" s="72"/>
      <c r="AF388" s="73"/>
      <c r="AG388" s="74"/>
      <c r="AH388" s="75"/>
      <c r="AI388" s="76" t="e">
        <f>#REF!</f>
        <v>#REF!</v>
      </c>
    </row>
    <row r="389" spans="1:35" ht="15.75" customHeight="1" x14ac:dyDescent="0.25">
      <c r="A389" s="62"/>
      <c r="B389" s="63"/>
      <c r="C389" s="38">
        <f t="shared" si="111"/>
        <v>0</v>
      </c>
      <c r="D389" s="64"/>
      <c r="E389" s="65"/>
      <c r="F389" s="41"/>
      <c r="G389" s="66"/>
      <c r="H389" s="109" t="str">
        <f t="shared" si="115"/>
        <v/>
      </c>
      <c r="I389" s="41"/>
      <c r="J389" s="66"/>
      <c r="K389" s="67"/>
      <c r="L389" s="68"/>
      <c r="M389" s="69">
        <f t="shared" si="112"/>
        <v>0</v>
      </c>
      <c r="N389" s="49" t="str">
        <f t="shared" si="116"/>
        <v/>
      </c>
      <c r="O389" s="70">
        <f t="shared" si="113"/>
        <v>0</v>
      </c>
      <c r="P389" s="71">
        <f t="shared" si="113"/>
        <v>0</v>
      </c>
      <c r="Q389" s="53">
        <f t="shared" si="117"/>
        <v>0</v>
      </c>
      <c r="R389" s="51">
        <f t="shared" si="118"/>
        <v>0</v>
      </c>
      <c r="S389" s="52">
        <f t="shared" si="114"/>
        <v>0</v>
      </c>
      <c r="T389" s="53">
        <f t="shared" si="119"/>
        <v>0</v>
      </c>
      <c r="U389" s="53">
        <f t="shared" si="119"/>
        <v>0</v>
      </c>
      <c r="V389" s="54">
        <f t="shared" si="120"/>
        <v>0</v>
      </c>
      <c r="W389" s="51">
        <f t="shared" si="121"/>
        <v>0</v>
      </c>
      <c r="X389" s="51">
        <f t="shared" si="122"/>
        <v>0</v>
      </c>
      <c r="Y389" s="55">
        <f t="shared" si="123"/>
        <v>0</v>
      </c>
      <c r="Z389" s="54">
        <f t="shared" si="124"/>
        <v>0</v>
      </c>
      <c r="AA389" s="56">
        <f t="shared" si="125"/>
        <v>0</v>
      </c>
      <c r="AB389" s="51">
        <f t="shared" si="126"/>
        <v>0</v>
      </c>
      <c r="AC389" s="51">
        <f t="shared" si="127"/>
        <v>0</v>
      </c>
      <c r="AD389" s="53">
        <f t="shared" si="128"/>
        <v>0</v>
      </c>
      <c r="AE389" s="72"/>
      <c r="AF389" s="73"/>
      <c r="AG389" s="74"/>
      <c r="AH389" s="75"/>
      <c r="AI389" s="76" t="e">
        <f>#REF!</f>
        <v>#REF!</v>
      </c>
    </row>
    <row r="390" spans="1:35" ht="15.75" customHeight="1" x14ac:dyDescent="0.25">
      <c r="A390" s="62"/>
      <c r="B390" s="63"/>
      <c r="C390" s="38">
        <f t="shared" si="111"/>
        <v>0</v>
      </c>
      <c r="D390" s="64"/>
      <c r="E390" s="65"/>
      <c r="F390" s="41"/>
      <c r="G390" s="66"/>
      <c r="H390" s="109" t="str">
        <f t="shared" si="115"/>
        <v/>
      </c>
      <c r="I390" s="41"/>
      <c r="J390" s="66"/>
      <c r="K390" s="67"/>
      <c r="L390" s="68"/>
      <c r="M390" s="69">
        <f t="shared" si="112"/>
        <v>0</v>
      </c>
      <c r="N390" s="49" t="str">
        <f t="shared" si="116"/>
        <v/>
      </c>
      <c r="O390" s="70">
        <f t="shared" si="113"/>
        <v>0</v>
      </c>
      <c r="P390" s="71">
        <f t="shared" si="113"/>
        <v>0</v>
      </c>
      <c r="Q390" s="53">
        <f t="shared" si="117"/>
        <v>0</v>
      </c>
      <c r="R390" s="51">
        <f t="shared" si="118"/>
        <v>0</v>
      </c>
      <c r="S390" s="52">
        <f t="shared" si="114"/>
        <v>0</v>
      </c>
      <c r="T390" s="53">
        <f t="shared" si="119"/>
        <v>0</v>
      </c>
      <c r="U390" s="53">
        <f t="shared" si="119"/>
        <v>0</v>
      </c>
      <c r="V390" s="54">
        <f t="shared" si="120"/>
        <v>0</v>
      </c>
      <c r="W390" s="51">
        <f t="shared" si="121"/>
        <v>0</v>
      </c>
      <c r="X390" s="51">
        <f t="shared" si="122"/>
        <v>0</v>
      </c>
      <c r="Y390" s="55">
        <f t="shared" si="123"/>
        <v>0</v>
      </c>
      <c r="Z390" s="54">
        <f t="shared" si="124"/>
        <v>0</v>
      </c>
      <c r="AA390" s="56">
        <f t="shared" si="125"/>
        <v>0</v>
      </c>
      <c r="AB390" s="51">
        <f t="shared" si="126"/>
        <v>0</v>
      </c>
      <c r="AC390" s="51">
        <f t="shared" si="127"/>
        <v>0</v>
      </c>
      <c r="AD390" s="53">
        <f t="shared" si="128"/>
        <v>0</v>
      </c>
      <c r="AE390" s="72"/>
      <c r="AF390" s="73"/>
      <c r="AG390" s="74"/>
      <c r="AH390" s="75"/>
      <c r="AI390" s="76" t="e">
        <f>#REF!</f>
        <v>#REF!</v>
      </c>
    </row>
    <row r="391" spans="1:35" ht="15.75" customHeight="1" x14ac:dyDescent="0.25">
      <c r="A391" s="62"/>
      <c r="B391" s="63"/>
      <c r="C391" s="38">
        <f t="shared" si="111"/>
        <v>0</v>
      </c>
      <c r="D391" s="64"/>
      <c r="E391" s="65"/>
      <c r="F391" s="41"/>
      <c r="G391" s="66"/>
      <c r="H391" s="109" t="str">
        <f t="shared" si="115"/>
        <v/>
      </c>
      <c r="I391" s="41"/>
      <c r="J391" s="66"/>
      <c r="K391" s="67"/>
      <c r="L391" s="68"/>
      <c r="M391" s="69">
        <f t="shared" si="112"/>
        <v>0</v>
      </c>
      <c r="N391" s="49" t="str">
        <f t="shared" si="116"/>
        <v/>
      </c>
      <c r="O391" s="70">
        <f t="shared" si="113"/>
        <v>0</v>
      </c>
      <c r="P391" s="71">
        <f t="shared" si="113"/>
        <v>0</v>
      </c>
      <c r="Q391" s="53">
        <f t="shared" si="117"/>
        <v>0</v>
      </c>
      <c r="R391" s="51">
        <f t="shared" si="118"/>
        <v>0</v>
      </c>
      <c r="S391" s="52">
        <f t="shared" si="114"/>
        <v>0</v>
      </c>
      <c r="T391" s="53">
        <f t="shared" si="119"/>
        <v>0</v>
      </c>
      <c r="U391" s="53">
        <f t="shared" si="119"/>
        <v>0</v>
      </c>
      <c r="V391" s="54">
        <f t="shared" si="120"/>
        <v>0</v>
      </c>
      <c r="W391" s="51">
        <f t="shared" si="121"/>
        <v>0</v>
      </c>
      <c r="X391" s="51">
        <f t="shared" si="122"/>
        <v>0</v>
      </c>
      <c r="Y391" s="55">
        <f t="shared" si="123"/>
        <v>0</v>
      </c>
      <c r="Z391" s="54">
        <f t="shared" si="124"/>
        <v>0</v>
      </c>
      <c r="AA391" s="56">
        <f t="shared" si="125"/>
        <v>0</v>
      </c>
      <c r="AB391" s="51">
        <f t="shared" si="126"/>
        <v>0</v>
      </c>
      <c r="AC391" s="51">
        <f t="shared" si="127"/>
        <v>0</v>
      </c>
      <c r="AD391" s="53">
        <f t="shared" si="128"/>
        <v>0</v>
      </c>
      <c r="AE391" s="72"/>
      <c r="AF391" s="73"/>
      <c r="AG391" s="74"/>
      <c r="AH391" s="75"/>
      <c r="AI391" s="76" t="e">
        <f>#REF!</f>
        <v>#REF!</v>
      </c>
    </row>
    <row r="392" spans="1:35" ht="15.75" customHeight="1" x14ac:dyDescent="0.25">
      <c r="A392" s="62"/>
      <c r="B392" s="63"/>
      <c r="C392" s="38">
        <f t="shared" si="111"/>
        <v>0</v>
      </c>
      <c r="D392" s="64"/>
      <c r="E392" s="65"/>
      <c r="F392" s="41"/>
      <c r="G392" s="66"/>
      <c r="H392" s="109" t="str">
        <f t="shared" si="115"/>
        <v/>
      </c>
      <c r="I392" s="41"/>
      <c r="J392" s="66"/>
      <c r="K392" s="67"/>
      <c r="L392" s="68"/>
      <c r="M392" s="69">
        <f t="shared" si="112"/>
        <v>0</v>
      </c>
      <c r="N392" s="49" t="str">
        <f t="shared" si="116"/>
        <v/>
      </c>
      <c r="O392" s="70">
        <f t="shared" si="113"/>
        <v>0</v>
      </c>
      <c r="P392" s="71">
        <f t="shared" si="113"/>
        <v>0</v>
      </c>
      <c r="Q392" s="53">
        <f t="shared" si="117"/>
        <v>0</v>
      </c>
      <c r="R392" s="51">
        <f t="shared" si="118"/>
        <v>0</v>
      </c>
      <c r="S392" s="52">
        <f t="shared" si="114"/>
        <v>0</v>
      </c>
      <c r="T392" s="53">
        <f t="shared" si="119"/>
        <v>0</v>
      </c>
      <c r="U392" s="53">
        <f t="shared" si="119"/>
        <v>0</v>
      </c>
      <c r="V392" s="54">
        <f t="shared" si="120"/>
        <v>0</v>
      </c>
      <c r="W392" s="51">
        <f t="shared" si="121"/>
        <v>0</v>
      </c>
      <c r="X392" s="51">
        <f t="shared" si="122"/>
        <v>0</v>
      </c>
      <c r="Y392" s="55">
        <f t="shared" si="123"/>
        <v>0</v>
      </c>
      <c r="Z392" s="54">
        <f t="shared" si="124"/>
        <v>0</v>
      </c>
      <c r="AA392" s="56">
        <f t="shared" si="125"/>
        <v>0</v>
      </c>
      <c r="AB392" s="51">
        <f t="shared" si="126"/>
        <v>0</v>
      </c>
      <c r="AC392" s="51">
        <f t="shared" si="127"/>
        <v>0</v>
      </c>
      <c r="AD392" s="53">
        <f t="shared" si="128"/>
        <v>0</v>
      </c>
      <c r="AE392" s="72"/>
      <c r="AF392" s="73"/>
      <c r="AG392" s="74"/>
      <c r="AH392" s="75"/>
      <c r="AI392" s="76" t="e">
        <f>#REF!</f>
        <v>#REF!</v>
      </c>
    </row>
    <row r="393" spans="1:35" ht="15.75" customHeight="1" x14ac:dyDescent="0.25">
      <c r="A393" s="62"/>
      <c r="B393" s="63"/>
      <c r="C393" s="38">
        <f t="shared" si="111"/>
        <v>0</v>
      </c>
      <c r="D393" s="64"/>
      <c r="E393" s="65"/>
      <c r="F393" s="41"/>
      <c r="G393" s="66"/>
      <c r="H393" s="109" t="str">
        <f t="shared" si="115"/>
        <v/>
      </c>
      <c r="I393" s="41"/>
      <c r="J393" s="66"/>
      <c r="K393" s="67"/>
      <c r="L393" s="68"/>
      <c r="M393" s="69">
        <f t="shared" si="112"/>
        <v>0</v>
      </c>
      <c r="N393" s="49" t="str">
        <f t="shared" si="116"/>
        <v/>
      </c>
      <c r="O393" s="70">
        <f t="shared" si="113"/>
        <v>0</v>
      </c>
      <c r="P393" s="71">
        <f t="shared" si="113"/>
        <v>0</v>
      </c>
      <c r="Q393" s="53">
        <f t="shared" si="117"/>
        <v>0</v>
      </c>
      <c r="R393" s="51">
        <f t="shared" si="118"/>
        <v>0</v>
      </c>
      <c r="S393" s="52">
        <f t="shared" si="114"/>
        <v>0</v>
      </c>
      <c r="T393" s="53">
        <f t="shared" si="119"/>
        <v>0</v>
      </c>
      <c r="U393" s="53">
        <f t="shared" si="119"/>
        <v>0</v>
      </c>
      <c r="V393" s="54">
        <f t="shared" si="120"/>
        <v>0</v>
      </c>
      <c r="W393" s="51">
        <f t="shared" si="121"/>
        <v>0</v>
      </c>
      <c r="X393" s="51">
        <f t="shared" si="122"/>
        <v>0</v>
      </c>
      <c r="Y393" s="55">
        <f t="shared" si="123"/>
        <v>0</v>
      </c>
      <c r="Z393" s="54">
        <f t="shared" si="124"/>
        <v>0</v>
      </c>
      <c r="AA393" s="56">
        <f t="shared" si="125"/>
        <v>0</v>
      </c>
      <c r="AB393" s="51">
        <f t="shared" si="126"/>
        <v>0</v>
      </c>
      <c r="AC393" s="51">
        <f t="shared" si="127"/>
        <v>0</v>
      </c>
      <c r="AD393" s="53">
        <f t="shared" si="128"/>
        <v>0</v>
      </c>
      <c r="AE393" s="72"/>
      <c r="AF393" s="73"/>
      <c r="AG393" s="74"/>
      <c r="AH393" s="75"/>
      <c r="AI393" s="76" t="e">
        <f>#REF!</f>
        <v>#REF!</v>
      </c>
    </row>
    <row r="394" spans="1:35" ht="15.75" customHeight="1" x14ac:dyDescent="0.25">
      <c r="A394" s="62"/>
      <c r="B394" s="63"/>
      <c r="C394" s="38">
        <f t="shared" si="111"/>
        <v>0</v>
      </c>
      <c r="D394" s="64"/>
      <c r="E394" s="65"/>
      <c r="F394" s="41"/>
      <c r="G394" s="66"/>
      <c r="H394" s="109" t="str">
        <f t="shared" si="115"/>
        <v/>
      </c>
      <c r="I394" s="41"/>
      <c r="J394" s="66"/>
      <c r="K394" s="67"/>
      <c r="L394" s="68"/>
      <c r="M394" s="69">
        <f t="shared" si="112"/>
        <v>0</v>
      </c>
      <c r="N394" s="49" t="str">
        <f t="shared" si="116"/>
        <v/>
      </c>
      <c r="O394" s="70">
        <f t="shared" si="113"/>
        <v>0</v>
      </c>
      <c r="P394" s="71">
        <f t="shared" si="113"/>
        <v>0</v>
      </c>
      <c r="Q394" s="53">
        <f t="shared" si="117"/>
        <v>0</v>
      </c>
      <c r="R394" s="51">
        <f t="shared" si="118"/>
        <v>0</v>
      </c>
      <c r="S394" s="52">
        <f t="shared" si="114"/>
        <v>0</v>
      </c>
      <c r="T394" s="53">
        <f t="shared" si="119"/>
        <v>0</v>
      </c>
      <c r="U394" s="53">
        <f t="shared" si="119"/>
        <v>0</v>
      </c>
      <c r="V394" s="54">
        <f t="shared" si="120"/>
        <v>0</v>
      </c>
      <c r="W394" s="51">
        <f t="shared" si="121"/>
        <v>0</v>
      </c>
      <c r="X394" s="51">
        <f t="shared" si="122"/>
        <v>0</v>
      </c>
      <c r="Y394" s="55">
        <f t="shared" si="123"/>
        <v>0</v>
      </c>
      <c r="Z394" s="54">
        <f t="shared" si="124"/>
        <v>0</v>
      </c>
      <c r="AA394" s="56">
        <f t="shared" si="125"/>
        <v>0</v>
      </c>
      <c r="AB394" s="51">
        <f t="shared" si="126"/>
        <v>0</v>
      </c>
      <c r="AC394" s="51">
        <f t="shared" si="127"/>
        <v>0</v>
      </c>
      <c r="AD394" s="53">
        <f t="shared" si="128"/>
        <v>0</v>
      </c>
      <c r="AE394" s="72"/>
      <c r="AF394" s="73"/>
      <c r="AG394" s="74"/>
      <c r="AH394" s="75"/>
      <c r="AI394" s="76" t="e">
        <f>#REF!</f>
        <v>#REF!</v>
      </c>
    </row>
    <row r="395" spans="1:35" ht="15.75" customHeight="1" x14ac:dyDescent="0.25">
      <c r="A395" s="62"/>
      <c r="B395" s="63"/>
      <c r="C395" s="38">
        <f t="shared" si="111"/>
        <v>0</v>
      </c>
      <c r="D395" s="64"/>
      <c r="E395" s="65"/>
      <c r="F395" s="41"/>
      <c r="G395" s="66"/>
      <c r="H395" s="109" t="str">
        <f t="shared" si="115"/>
        <v/>
      </c>
      <c r="I395" s="41"/>
      <c r="J395" s="66"/>
      <c r="K395" s="67"/>
      <c r="L395" s="68"/>
      <c r="M395" s="69">
        <f t="shared" si="112"/>
        <v>0</v>
      </c>
      <c r="N395" s="49" t="str">
        <f t="shared" si="116"/>
        <v/>
      </c>
      <c r="O395" s="70">
        <f t="shared" si="113"/>
        <v>0</v>
      </c>
      <c r="P395" s="71">
        <f t="shared" si="113"/>
        <v>0</v>
      </c>
      <c r="Q395" s="53">
        <f t="shared" si="117"/>
        <v>0</v>
      </c>
      <c r="R395" s="51">
        <f t="shared" si="118"/>
        <v>0</v>
      </c>
      <c r="S395" s="52">
        <f t="shared" si="114"/>
        <v>0</v>
      </c>
      <c r="T395" s="53">
        <f t="shared" si="119"/>
        <v>0</v>
      </c>
      <c r="U395" s="53">
        <f t="shared" si="119"/>
        <v>0</v>
      </c>
      <c r="V395" s="54">
        <f t="shared" si="120"/>
        <v>0</v>
      </c>
      <c r="W395" s="51">
        <f t="shared" si="121"/>
        <v>0</v>
      </c>
      <c r="X395" s="51">
        <f t="shared" si="122"/>
        <v>0</v>
      </c>
      <c r="Y395" s="55">
        <f t="shared" si="123"/>
        <v>0</v>
      </c>
      <c r="Z395" s="54">
        <f t="shared" si="124"/>
        <v>0</v>
      </c>
      <c r="AA395" s="56">
        <f t="shared" si="125"/>
        <v>0</v>
      </c>
      <c r="AB395" s="51">
        <f t="shared" si="126"/>
        <v>0</v>
      </c>
      <c r="AC395" s="51">
        <f t="shared" si="127"/>
        <v>0</v>
      </c>
      <c r="AD395" s="53">
        <f t="shared" si="128"/>
        <v>0</v>
      </c>
      <c r="AE395" s="72"/>
      <c r="AF395" s="73"/>
      <c r="AG395" s="74"/>
      <c r="AH395" s="75"/>
      <c r="AI395" s="76" t="e">
        <f>#REF!</f>
        <v>#REF!</v>
      </c>
    </row>
    <row r="396" spans="1:35" ht="15.75" customHeight="1" x14ac:dyDescent="0.25">
      <c r="A396" s="62"/>
      <c r="B396" s="63"/>
      <c r="C396" s="38">
        <f t="shared" si="111"/>
        <v>0</v>
      </c>
      <c r="D396" s="64"/>
      <c r="E396" s="65"/>
      <c r="F396" s="41"/>
      <c r="G396" s="66"/>
      <c r="H396" s="109" t="str">
        <f t="shared" si="115"/>
        <v/>
      </c>
      <c r="I396" s="41"/>
      <c r="J396" s="66"/>
      <c r="K396" s="67"/>
      <c r="L396" s="68"/>
      <c r="M396" s="69">
        <f t="shared" si="112"/>
        <v>0</v>
      </c>
      <c r="N396" s="49" t="str">
        <f t="shared" si="116"/>
        <v/>
      </c>
      <c r="O396" s="70">
        <f t="shared" si="113"/>
        <v>0</v>
      </c>
      <c r="P396" s="71">
        <f t="shared" si="113"/>
        <v>0</v>
      </c>
      <c r="Q396" s="53">
        <f t="shared" si="117"/>
        <v>0</v>
      </c>
      <c r="R396" s="51">
        <f t="shared" si="118"/>
        <v>0</v>
      </c>
      <c r="S396" s="52">
        <f t="shared" si="114"/>
        <v>0</v>
      </c>
      <c r="T396" s="53">
        <f t="shared" si="119"/>
        <v>0</v>
      </c>
      <c r="U396" s="53">
        <f t="shared" si="119"/>
        <v>0</v>
      </c>
      <c r="V396" s="54">
        <f t="shared" si="120"/>
        <v>0</v>
      </c>
      <c r="W396" s="51">
        <f t="shared" si="121"/>
        <v>0</v>
      </c>
      <c r="X396" s="51">
        <f t="shared" si="122"/>
        <v>0</v>
      </c>
      <c r="Y396" s="55">
        <f t="shared" si="123"/>
        <v>0</v>
      </c>
      <c r="Z396" s="54">
        <f t="shared" si="124"/>
        <v>0</v>
      </c>
      <c r="AA396" s="56">
        <f t="shared" si="125"/>
        <v>0</v>
      </c>
      <c r="AB396" s="51">
        <f t="shared" si="126"/>
        <v>0</v>
      </c>
      <c r="AC396" s="51">
        <f t="shared" si="127"/>
        <v>0</v>
      </c>
      <c r="AD396" s="53">
        <f t="shared" si="128"/>
        <v>0</v>
      </c>
      <c r="AE396" s="72"/>
      <c r="AF396" s="73"/>
      <c r="AG396" s="74"/>
      <c r="AH396" s="75"/>
      <c r="AI396" s="76" t="e">
        <f>#REF!</f>
        <v>#REF!</v>
      </c>
    </row>
    <row r="397" spans="1:35" ht="15.75" customHeight="1" x14ac:dyDescent="0.25">
      <c r="A397" s="62"/>
      <c r="B397" s="63"/>
      <c r="C397" s="38">
        <f t="shared" si="111"/>
        <v>0</v>
      </c>
      <c r="D397" s="64"/>
      <c r="E397" s="65"/>
      <c r="F397" s="41"/>
      <c r="G397" s="66"/>
      <c r="H397" s="109" t="str">
        <f t="shared" si="115"/>
        <v/>
      </c>
      <c r="I397" s="41"/>
      <c r="J397" s="66"/>
      <c r="K397" s="67"/>
      <c r="L397" s="68"/>
      <c r="M397" s="69">
        <f t="shared" si="112"/>
        <v>0</v>
      </c>
      <c r="N397" s="49" t="str">
        <f t="shared" si="116"/>
        <v/>
      </c>
      <c r="O397" s="70">
        <f t="shared" si="113"/>
        <v>0</v>
      </c>
      <c r="P397" s="71">
        <f t="shared" si="113"/>
        <v>0</v>
      </c>
      <c r="Q397" s="53">
        <f t="shared" si="117"/>
        <v>0</v>
      </c>
      <c r="R397" s="51">
        <f t="shared" si="118"/>
        <v>0</v>
      </c>
      <c r="S397" s="52">
        <f t="shared" si="114"/>
        <v>0</v>
      </c>
      <c r="T397" s="53">
        <f t="shared" si="119"/>
        <v>0</v>
      </c>
      <c r="U397" s="53">
        <f t="shared" si="119"/>
        <v>0</v>
      </c>
      <c r="V397" s="54">
        <f t="shared" si="120"/>
        <v>0</v>
      </c>
      <c r="W397" s="51">
        <f t="shared" si="121"/>
        <v>0</v>
      </c>
      <c r="X397" s="51">
        <f t="shared" si="122"/>
        <v>0</v>
      </c>
      <c r="Y397" s="55">
        <f t="shared" si="123"/>
        <v>0</v>
      </c>
      <c r="Z397" s="54">
        <f t="shared" si="124"/>
        <v>0</v>
      </c>
      <c r="AA397" s="56">
        <f t="shared" si="125"/>
        <v>0</v>
      </c>
      <c r="AB397" s="51">
        <f t="shared" si="126"/>
        <v>0</v>
      </c>
      <c r="AC397" s="51">
        <f t="shared" si="127"/>
        <v>0</v>
      </c>
      <c r="AD397" s="53">
        <f t="shared" si="128"/>
        <v>0</v>
      </c>
      <c r="AE397" s="72"/>
      <c r="AF397" s="73"/>
      <c r="AG397" s="74"/>
      <c r="AH397" s="75"/>
      <c r="AI397" s="76" t="e">
        <f>#REF!</f>
        <v>#REF!</v>
      </c>
    </row>
    <row r="398" spans="1:35" ht="15.75" customHeight="1" x14ac:dyDescent="0.25">
      <c r="A398" s="62"/>
      <c r="B398" s="63"/>
      <c r="C398" s="38">
        <f t="shared" si="111"/>
        <v>0</v>
      </c>
      <c r="D398" s="64"/>
      <c r="E398" s="65"/>
      <c r="F398" s="41"/>
      <c r="G398" s="66"/>
      <c r="H398" s="109" t="str">
        <f t="shared" si="115"/>
        <v/>
      </c>
      <c r="I398" s="41"/>
      <c r="J398" s="66"/>
      <c r="K398" s="67"/>
      <c r="L398" s="68"/>
      <c r="M398" s="69">
        <f t="shared" si="112"/>
        <v>0</v>
      </c>
      <c r="N398" s="49" t="str">
        <f t="shared" si="116"/>
        <v/>
      </c>
      <c r="O398" s="70">
        <f t="shared" si="113"/>
        <v>0</v>
      </c>
      <c r="P398" s="71">
        <f t="shared" si="113"/>
        <v>0</v>
      </c>
      <c r="Q398" s="53">
        <f t="shared" si="117"/>
        <v>0</v>
      </c>
      <c r="R398" s="51">
        <f t="shared" si="118"/>
        <v>0</v>
      </c>
      <c r="S398" s="52">
        <f t="shared" si="114"/>
        <v>0</v>
      </c>
      <c r="T398" s="53">
        <f t="shared" si="119"/>
        <v>0</v>
      </c>
      <c r="U398" s="53">
        <f t="shared" si="119"/>
        <v>0</v>
      </c>
      <c r="V398" s="54">
        <f t="shared" si="120"/>
        <v>0</v>
      </c>
      <c r="W398" s="51">
        <f t="shared" si="121"/>
        <v>0</v>
      </c>
      <c r="X398" s="51">
        <f t="shared" si="122"/>
        <v>0</v>
      </c>
      <c r="Y398" s="55">
        <f t="shared" si="123"/>
        <v>0</v>
      </c>
      <c r="Z398" s="54">
        <f t="shared" si="124"/>
        <v>0</v>
      </c>
      <c r="AA398" s="56">
        <f t="shared" si="125"/>
        <v>0</v>
      </c>
      <c r="AB398" s="51">
        <f t="shared" si="126"/>
        <v>0</v>
      </c>
      <c r="AC398" s="51">
        <f t="shared" si="127"/>
        <v>0</v>
      </c>
      <c r="AD398" s="53">
        <f t="shared" si="128"/>
        <v>0</v>
      </c>
      <c r="AE398" s="72"/>
      <c r="AF398" s="73"/>
      <c r="AG398" s="74"/>
      <c r="AH398" s="75"/>
      <c r="AI398" s="76" t="e">
        <f>#REF!</f>
        <v>#REF!</v>
      </c>
    </row>
    <row r="399" spans="1:35" ht="15.75" customHeight="1" x14ac:dyDescent="0.25">
      <c r="A399" s="62"/>
      <c r="B399" s="63"/>
      <c r="C399" s="38">
        <f t="shared" si="111"/>
        <v>0</v>
      </c>
      <c r="D399" s="64"/>
      <c r="E399" s="65"/>
      <c r="F399" s="41"/>
      <c r="G399" s="66"/>
      <c r="H399" s="109" t="str">
        <f t="shared" si="115"/>
        <v/>
      </c>
      <c r="I399" s="41"/>
      <c r="J399" s="66"/>
      <c r="K399" s="67"/>
      <c r="L399" s="68"/>
      <c r="M399" s="69">
        <f t="shared" si="112"/>
        <v>0</v>
      </c>
      <c r="N399" s="49" t="str">
        <f t="shared" si="116"/>
        <v/>
      </c>
      <c r="O399" s="70">
        <f t="shared" si="113"/>
        <v>0</v>
      </c>
      <c r="P399" s="71">
        <f t="shared" si="113"/>
        <v>0</v>
      </c>
      <c r="Q399" s="53">
        <f t="shared" si="117"/>
        <v>0</v>
      </c>
      <c r="R399" s="51">
        <f t="shared" si="118"/>
        <v>0</v>
      </c>
      <c r="S399" s="52">
        <f t="shared" si="114"/>
        <v>0</v>
      </c>
      <c r="T399" s="53">
        <f t="shared" si="119"/>
        <v>0</v>
      </c>
      <c r="U399" s="53">
        <f t="shared" si="119"/>
        <v>0</v>
      </c>
      <c r="V399" s="54">
        <f t="shared" si="120"/>
        <v>0</v>
      </c>
      <c r="W399" s="51">
        <f t="shared" si="121"/>
        <v>0</v>
      </c>
      <c r="X399" s="51">
        <f t="shared" si="122"/>
        <v>0</v>
      </c>
      <c r="Y399" s="55">
        <f t="shared" si="123"/>
        <v>0</v>
      </c>
      <c r="Z399" s="54">
        <f t="shared" si="124"/>
        <v>0</v>
      </c>
      <c r="AA399" s="56">
        <f t="shared" si="125"/>
        <v>0</v>
      </c>
      <c r="AB399" s="51">
        <f t="shared" si="126"/>
        <v>0</v>
      </c>
      <c r="AC399" s="51">
        <f t="shared" si="127"/>
        <v>0</v>
      </c>
      <c r="AD399" s="53">
        <f t="shared" si="128"/>
        <v>0</v>
      </c>
      <c r="AE399" s="72"/>
      <c r="AF399" s="73"/>
      <c r="AG399" s="74"/>
      <c r="AH399" s="75"/>
      <c r="AI399" s="76" t="e">
        <f>#REF!</f>
        <v>#REF!</v>
      </c>
    </row>
    <row r="400" spans="1:35" ht="15.75" customHeight="1" x14ac:dyDescent="0.25">
      <c r="A400" s="62"/>
      <c r="B400" s="63"/>
      <c r="C400" s="38">
        <f t="shared" si="111"/>
        <v>0</v>
      </c>
      <c r="D400" s="64"/>
      <c r="E400" s="65"/>
      <c r="F400" s="41"/>
      <c r="G400" s="66"/>
      <c r="H400" s="109" t="str">
        <f t="shared" si="115"/>
        <v/>
      </c>
      <c r="I400" s="41"/>
      <c r="J400" s="66"/>
      <c r="K400" s="67"/>
      <c r="L400" s="68"/>
      <c r="M400" s="69">
        <f t="shared" si="112"/>
        <v>0</v>
      </c>
      <c r="N400" s="49" t="str">
        <f t="shared" si="116"/>
        <v/>
      </c>
      <c r="O400" s="70">
        <f t="shared" si="113"/>
        <v>0</v>
      </c>
      <c r="P400" s="71">
        <f t="shared" si="113"/>
        <v>0</v>
      </c>
      <c r="Q400" s="53">
        <f t="shared" si="117"/>
        <v>0</v>
      </c>
      <c r="R400" s="51">
        <f t="shared" si="118"/>
        <v>0</v>
      </c>
      <c r="S400" s="52">
        <f t="shared" si="114"/>
        <v>0</v>
      </c>
      <c r="T400" s="53">
        <f t="shared" si="119"/>
        <v>0</v>
      </c>
      <c r="U400" s="53">
        <f t="shared" si="119"/>
        <v>0</v>
      </c>
      <c r="V400" s="54">
        <f t="shared" si="120"/>
        <v>0</v>
      </c>
      <c r="W400" s="51">
        <f t="shared" si="121"/>
        <v>0</v>
      </c>
      <c r="X400" s="51">
        <f t="shared" si="122"/>
        <v>0</v>
      </c>
      <c r="Y400" s="55">
        <f t="shared" si="123"/>
        <v>0</v>
      </c>
      <c r="Z400" s="54">
        <f t="shared" si="124"/>
        <v>0</v>
      </c>
      <c r="AA400" s="56">
        <f t="shared" si="125"/>
        <v>0</v>
      </c>
      <c r="AB400" s="51">
        <f t="shared" si="126"/>
        <v>0</v>
      </c>
      <c r="AC400" s="51">
        <f t="shared" si="127"/>
        <v>0</v>
      </c>
      <c r="AD400" s="53">
        <f t="shared" si="128"/>
        <v>0</v>
      </c>
      <c r="AE400" s="72"/>
      <c r="AF400" s="73"/>
      <c r="AG400" s="74"/>
      <c r="AH400" s="75"/>
      <c r="AI400" s="76" t="e">
        <f>#REF!</f>
        <v>#REF!</v>
      </c>
    </row>
    <row r="401" spans="1:35" ht="15.75" customHeight="1" x14ac:dyDescent="0.25">
      <c r="A401" s="62"/>
      <c r="B401" s="63"/>
      <c r="C401" s="38">
        <f t="shared" si="111"/>
        <v>0</v>
      </c>
      <c r="D401" s="64"/>
      <c r="E401" s="65"/>
      <c r="F401" s="41"/>
      <c r="G401" s="66"/>
      <c r="H401" s="109" t="str">
        <f t="shared" si="115"/>
        <v/>
      </c>
      <c r="I401" s="41"/>
      <c r="J401" s="66"/>
      <c r="K401" s="67"/>
      <c r="L401" s="68"/>
      <c r="M401" s="69">
        <f t="shared" si="112"/>
        <v>0</v>
      </c>
      <c r="N401" s="49" t="str">
        <f t="shared" si="116"/>
        <v/>
      </c>
      <c r="O401" s="70">
        <f t="shared" si="113"/>
        <v>0</v>
      </c>
      <c r="P401" s="71">
        <f t="shared" si="113"/>
        <v>0</v>
      </c>
      <c r="Q401" s="53">
        <f t="shared" si="117"/>
        <v>0</v>
      </c>
      <c r="R401" s="51">
        <f t="shared" si="118"/>
        <v>0</v>
      </c>
      <c r="S401" s="52">
        <f t="shared" si="114"/>
        <v>0</v>
      </c>
      <c r="T401" s="53">
        <f t="shared" si="119"/>
        <v>0</v>
      </c>
      <c r="U401" s="53">
        <f t="shared" si="119"/>
        <v>0</v>
      </c>
      <c r="V401" s="54">
        <f t="shared" si="120"/>
        <v>0</v>
      </c>
      <c r="W401" s="51">
        <f t="shared" si="121"/>
        <v>0</v>
      </c>
      <c r="X401" s="51">
        <f t="shared" si="122"/>
        <v>0</v>
      </c>
      <c r="Y401" s="55">
        <f t="shared" si="123"/>
        <v>0</v>
      </c>
      <c r="Z401" s="54">
        <f t="shared" si="124"/>
        <v>0</v>
      </c>
      <c r="AA401" s="56">
        <f t="shared" si="125"/>
        <v>0</v>
      </c>
      <c r="AB401" s="51">
        <f t="shared" si="126"/>
        <v>0</v>
      </c>
      <c r="AC401" s="51">
        <f t="shared" si="127"/>
        <v>0</v>
      </c>
      <c r="AD401" s="53">
        <f t="shared" si="128"/>
        <v>0</v>
      </c>
      <c r="AE401" s="72"/>
      <c r="AF401" s="73"/>
      <c r="AG401" s="74"/>
      <c r="AH401" s="75"/>
      <c r="AI401" s="76" t="e">
        <f>#REF!</f>
        <v>#REF!</v>
      </c>
    </row>
    <row r="402" spans="1:35" ht="15.75" customHeight="1" x14ac:dyDescent="0.25">
      <c r="A402" s="62"/>
      <c r="B402" s="63"/>
      <c r="C402" s="38">
        <f t="shared" si="111"/>
        <v>0</v>
      </c>
      <c r="D402" s="64"/>
      <c r="E402" s="65"/>
      <c r="F402" s="41"/>
      <c r="G402" s="66"/>
      <c r="H402" s="109" t="str">
        <f t="shared" si="115"/>
        <v/>
      </c>
      <c r="I402" s="41"/>
      <c r="J402" s="66"/>
      <c r="K402" s="67"/>
      <c r="L402" s="68"/>
      <c r="M402" s="69">
        <f t="shared" si="112"/>
        <v>0</v>
      </c>
      <c r="N402" s="49" t="str">
        <f t="shared" si="116"/>
        <v/>
      </c>
      <c r="O402" s="70">
        <f t="shared" si="113"/>
        <v>0</v>
      </c>
      <c r="P402" s="71">
        <f t="shared" si="113"/>
        <v>0</v>
      </c>
      <c r="Q402" s="53">
        <f t="shared" si="117"/>
        <v>0</v>
      </c>
      <c r="R402" s="51">
        <f t="shared" si="118"/>
        <v>0</v>
      </c>
      <c r="S402" s="52">
        <f t="shared" si="114"/>
        <v>0</v>
      </c>
      <c r="T402" s="53">
        <f t="shared" si="119"/>
        <v>0</v>
      </c>
      <c r="U402" s="53">
        <f t="shared" si="119"/>
        <v>0</v>
      </c>
      <c r="V402" s="54">
        <f t="shared" si="120"/>
        <v>0</v>
      </c>
      <c r="W402" s="51">
        <f t="shared" si="121"/>
        <v>0</v>
      </c>
      <c r="X402" s="51">
        <f t="shared" si="122"/>
        <v>0</v>
      </c>
      <c r="Y402" s="55">
        <f t="shared" si="123"/>
        <v>0</v>
      </c>
      <c r="Z402" s="54">
        <f t="shared" si="124"/>
        <v>0</v>
      </c>
      <c r="AA402" s="56">
        <f t="shared" si="125"/>
        <v>0</v>
      </c>
      <c r="AB402" s="51">
        <f t="shared" si="126"/>
        <v>0</v>
      </c>
      <c r="AC402" s="51">
        <f t="shared" si="127"/>
        <v>0</v>
      </c>
      <c r="AD402" s="53">
        <f t="shared" si="128"/>
        <v>0</v>
      </c>
      <c r="AE402" s="72"/>
      <c r="AF402" s="73"/>
      <c r="AG402" s="74"/>
      <c r="AH402" s="75"/>
      <c r="AI402" s="76" t="e">
        <f>#REF!</f>
        <v>#REF!</v>
      </c>
    </row>
    <row r="403" spans="1:35" ht="15.75" customHeight="1" x14ac:dyDescent="0.25">
      <c r="A403" s="62"/>
      <c r="B403" s="63"/>
      <c r="C403" s="38">
        <f t="shared" si="111"/>
        <v>0</v>
      </c>
      <c r="D403" s="64"/>
      <c r="E403" s="65"/>
      <c r="F403" s="41"/>
      <c r="G403" s="66"/>
      <c r="H403" s="109" t="str">
        <f t="shared" si="115"/>
        <v/>
      </c>
      <c r="I403" s="41"/>
      <c r="J403" s="66"/>
      <c r="K403" s="67"/>
      <c r="L403" s="68"/>
      <c r="M403" s="69">
        <f t="shared" si="112"/>
        <v>0</v>
      </c>
      <c r="N403" s="49" t="str">
        <f t="shared" si="116"/>
        <v/>
      </c>
      <c r="O403" s="70">
        <f t="shared" si="113"/>
        <v>0</v>
      </c>
      <c r="P403" s="71">
        <f t="shared" si="113"/>
        <v>0</v>
      </c>
      <c r="Q403" s="53">
        <f t="shared" si="117"/>
        <v>0</v>
      </c>
      <c r="R403" s="51">
        <f t="shared" si="118"/>
        <v>0</v>
      </c>
      <c r="S403" s="52">
        <f t="shared" si="114"/>
        <v>0</v>
      </c>
      <c r="T403" s="53">
        <f t="shared" si="119"/>
        <v>0</v>
      </c>
      <c r="U403" s="53">
        <f t="shared" si="119"/>
        <v>0</v>
      </c>
      <c r="V403" s="54">
        <f t="shared" si="120"/>
        <v>0</v>
      </c>
      <c r="W403" s="51">
        <f t="shared" si="121"/>
        <v>0</v>
      </c>
      <c r="X403" s="51">
        <f t="shared" si="122"/>
        <v>0</v>
      </c>
      <c r="Y403" s="55">
        <f t="shared" si="123"/>
        <v>0</v>
      </c>
      <c r="Z403" s="54">
        <f t="shared" si="124"/>
        <v>0</v>
      </c>
      <c r="AA403" s="56">
        <f t="shared" si="125"/>
        <v>0</v>
      </c>
      <c r="AB403" s="51">
        <f t="shared" si="126"/>
        <v>0</v>
      </c>
      <c r="AC403" s="51">
        <f t="shared" si="127"/>
        <v>0</v>
      </c>
      <c r="AD403" s="53">
        <f t="shared" si="128"/>
        <v>0</v>
      </c>
      <c r="AE403" s="72"/>
      <c r="AF403" s="73"/>
      <c r="AG403" s="74"/>
      <c r="AH403" s="75"/>
      <c r="AI403" s="76" t="e">
        <f>#REF!</f>
        <v>#REF!</v>
      </c>
    </row>
    <row r="404" spans="1:35" ht="15.75" customHeight="1" x14ac:dyDescent="0.25">
      <c r="A404" s="62"/>
      <c r="B404" s="63"/>
      <c r="C404" s="38">
        <f t="shared" si="111"/>
        <v>0</v>
      </c>
      <c r="D404" s="64"/>
      <c r="E404" s="65"/>
      <c r="F404" s="41"/>
      <c r="G404" s="66"/>
      <c r="H404" s="109" t="str">
        <f t="shared" si="115"/>
        <v/>
      </c>
      <c r="I404" s="41"/>
      <c r="J404" s="66"/>
      <c r="K404" s="67"/>
      <c r="L404" s="68"/>
      <c r="M404" s="69">
        <f t="shared" si="112"/>
        <v>0</v>
      </c>
      <c r="N404" s="49" t="str">
        <f t="shared" si="116"/>
        <v/>
      </c>
      <c r="O404" s="70">
        <f t="shared" si="113"/>
        <v>0</v>
      </c>
      <c r="P404" s="71">
        <f t="shared" si="113"/>
        <v>0</v>
      </c>
      <c r="Q404" s="53">
        <f t="shared" si="117"/>
        <v>0</v>
      </c>
      <c r="R404" s="51">
        <f t="shared" si="118"/>
        <v>0</v>
      </c>
      <c r="S404" s="52">
        <f t="shared" si="114"/>
        <v>0</v>
      </c>
      <c r="T404" s="53">
        <f t="shared" si="119"/>
        <v>0</v>
      </c>
      <c r="U404" s="53">
        <f t="shared" si="119"/>
        <v>0</v>
      </c>
      <c r="V404" s="54">
        <f t="shared" si="120"/>
        <v>0</v>
      </c>
      <c r="W404" s="51">
        <f t="shared" si="121"/>
        <v>0</v>
      </c>
      <c r="X404" s="51">
        <f t="shared" si="122"/>
        <v>0</v>
      </c>
      <c r="Y404" s="55">
        <f t="shared" si="123"/>
        <v>0</v>
      </c>
      <c r="Z404" s="54">
        <f t="shared" si="124"/>
        <v>0</v>
      </c>
      <c r="AA404" s="56">
        <f t="shared" si="125"/>
        <v>0</v>
      </c>
      <c r="AB404" s="51">
        <f t="shared" si="126"/>
        <v>0</v>
      </c>
      <c r="AC404" s="51">
        <f t="shared" si="127"/>
        <v>0</v>
      </c>
      <c r="AD404" s="53">
        <f t="shared" si="128"/>
        <v>0</v>
      </c>
      <c r="AE404" s="72"/>
      <c r="AF404" s="73"/>
      <c r="AG404" s="74"/>
      <c r="AH404" s="75"/>
      <c r="AI404" s="76" t="e">
        <f>#REF!</f>
        <v>#REF!</v>
      </c>
    </row>
    <row r="405" spans="1:35" ht="15.75" customHeight="1" x14ac:dyDescent="0.25">
      <c r="A405" s="62"/>
      <c r="B405" s="63"/>
      <c r="C405" s="38">
        <f t="shared" si="111"/>
        <v>0</v>
      </c>
      <c r="D405" s="64"/>
      <c r="E405" s="65"/>
      <c r="F405" s="41"/>
      <c r="G405" s="66"/>
      <c r="H405" s="109" t="str">
        <f t="shared" si="115"/>
        <v/>
      </c>
      <c r="I405" s="41"/>
      <c r="J405" s="66"/>
      <c r="K405" s="67"/>
      <c r="L405" s="68"/>
      <c r="M405" s="69">
        <f t="shared" si="112"/>
        <v>0</v>
      </c>
      <c r="N405" s="49" t="str">
        <f t="shared" si="116"/>
        <v/>
      </c>
      <c r="O405" s="70">
        <f t="shared" si="113"/>
        <v>0</v>
      </c>
      <c r="P405" s="71">
        <f t="shared" si="113"/>
        <v>0</v>
      </c>
      <c r="Q405" s="53">
        <f t="shared" si="117"/>
        <v>0</v>
      </c>
      <c r="R405" s="51">
        <f t="shared" si="118"/>
        <v>0</v>
      </c>
      <c r="S405" s="52">
        <f t="shared" si="114"/>
        <v>0</v>
      </c>
      <c r="T405" s="53">
        <f t="shared" si="119"/>
        <v>0</v>
      </c>
      <c r="U405" s="53">
        <f t="shared" si="119"/>
        <v>0</v>
      </c>
      <c r="V405" s="54">
        <f t="shared" si="120"/>
        <v>0</v>
      </c>
      <c r="W405" s="51">
        <f t="shared" si="121"/>
        <v>0</v>
      </c>
      <c r="X405" s="51">
        <f t="shared" si="122"/>
        <v>0</v>
      </c>
      <c r="Y405" s="55">
        <f t="shared" si="123"/>
        <v>0</v>
      </c>
      <c r="Z405" s="54">
        <f t="shared" si="124"/>
        <v>0</v>
      </c>
      <c r="AA405" s="56">
        <f t="shared" si="125"/>
        <v>0</v>
      </c>
      <c r="AB405" s="51">
        <f t="shared" si="126"/>
        <v>0</v>
      </c>
      <c r="AC405" s="51">
        <f t="shared" si="127"/>
        <v>0</v>
      </c>
      <c r="AD405" s="53">
        <f t="shared" si="128"/>
        <v>0</v>
      </c>
      <c r="AE405" s="72"/>
      <c r="AF405" s="73"/>
      <c r="AG405" s="74"/>
      <c r="AH405" s="75"/>
      <c r="AI405" s="76" t="e">
        <f>#REF!</f>
        <v>#REF!</v>
      </c>
    </row>
    <row r="406" spans="1:35" ht="15.75" customHeight="1" x14ac:dyDescent="0.25">
      <c r="A406" s="62"/>
      <c r="B406" s="63"/>
      <c r="C406" s="38">
        <f t="shared" si="111"/>
        <v>0</v>
      </c>
      <c r="D406" s="64"/>
      <c r="E406" s="65"/>
      <c r="F406" s="41"/>
      <c r="G406" s="66"/>
      <c r="H406" s="109" t="str">
        <f t="shared" si="115"/>
        <v/>
      </c>
      <c r="I406" s="41"/>
      <c r="J406" s="66"/>
      <c r="K406" s="67"/>
      <c r="L406" s="68"/>
      <c r="M406" s="69">
        <f t="shared" si="112"/>
        <v>0</v>
      </c>
      <c r="N406" s="49" t="str">
        <f t="shared" si="116"/>
        <v/>
      </c>
      <c r="O406" s="70">
        <f t="shared" si="113"/>
        <v>0</v>
      </c>
      <c r="P406" s="71">
        <f t="shared" si="113"/>
        <v>0</v>
      </c>
      <c r="Q406" s="53">
        <f t="shared" si="117"/>
        <v>0</v>
      </c>
      <c r="R406" s="51">
        <f t="shared" si="118"/>
        <v>0</v>
      </c>
      <c r="S406" s="52">
        <f t="shared" si="114"/>
        <v>0</v>
      </c>
      <c r="T406" s="53">
        <f t="shared" si="119"/>
        <v>0</v>
      </c>
      <c r="U406" s="53">
        <f t="shared" si="119"/>
        <v>0</v>
      </c>
      <c r="V406" s="54">
        <f t="shared" si="120"/>
        <v>0</v>
      </c>
      <c r="W406" s="51">
        <f t="shared" si="121"/>
        <v>0</v>
      </c>
      <c r="X406" s="51">
        <f t="shared" si="122"/>
        <v>0</v>
      </c>
      <c r="Y406" s="55">
        <f t="shared" si="123"/>
        <v>0</v>
      </c>
      <c r="Z406" s="54">
        <f t="shared" si="124"/>
        <v>0</v>
      </c>
      <c r="AA406" s="56">
        <f t="shared" si="125"/>
        <v>0</v>
      </c>
      <c r="AB406" s="51">
        <f t="shared" si="126"/>
        <v>0</v>
      </c>
      <c r="AC406" s="51">
        <f t="shared" si="127"/>
        <v>0</v>
      </c>
      <c r="AD406" s="53">
        <f t="shared" si="128"/>
        <v>0</v>
      </c>
      <c r="AE406" s="72"/>
      <c r="AF406" s="73"/>
      <c r="AG406" s="74"/>
      <c r="AH406" s="75"/>
      <c r="AI406" s="76" t="e">
        <f>#REF!</f>
        <v>#REF!</v>
      </c>
    </row>
    <row r="407" spans="1:35" ht="15.75" customHeight="1" x14ac:dyDescent="0.25">
      <c r="A407" s="62"/>
      <c r="B407" s="63"/>
      <c r="C407" s="38">
        <f t="shared" si="111"/>
        <v>0</v>
      </c>
      <c r="D407" s="64"/>
      <c r="E407" s="65"/>
      <c r="F407" s="41"/>
      <c r="G407" s="66"/>
      <c r="H407" s="109" t="str">
        <f t="shared" si="115"/>
        <v/>
      </c>
      <c r="I407" s="41"/>
      <c r="J407" s="66"/>
      <c r="K407" s="67"/>
      <c r="L407" s="68"/>
      <c r="M407" s="69">
        <f t="shared" si="112"/>
        <v>0</v>
      </c>
      <c r="N407" s="49" t="str">
        <f t="shared" si="116"/>
        <v/>
      </c>
      <c r="O407" s="70">
        <f t="shared" si="113"/>
        <v>0</v>
      </c>
      <c r="P407" s="71">
        <f t="shared" si="113"/>
        <v>0</v>
      </c>
      <c r="Q407" s="53">
        <f t="shared" si="117"/>
        <v>0</v>
      </c>
      <c r="R407" s="51">
        <f t="shared" si="118"/>
        <v>0</v>
      </c>
      <c r="S407" s="52">
        <f t="shared" si="114"/>
        <v>0</v>
      </c>
      <c r="T407" s="53">
        <f t="shared" si="119"/>
        <v>0</v>
      </c>
      <c r="U407" s="53">
        <f t="shared" si="119"/>
        <v>0</v>
      </c>
      <c r="V407" s="54">
        <f t="shared" si="120"/>
        <v>0</v>
      </c>
      <c r="W407" s="51">
        <f t="shared" si="121"/>
        <v>0</v>
      </c>
      <c r="X407" s="51">
        <f t="shared" si="122"/>
        <v>0</v>
      </c>
      <c r="Y407" s="55">
        <f t="shared" si="123"/>
        <v>0</v>
      </c>
      <c r="Z407" s="54">
        <f t="shared" si="124"/>
        <v>0</v>
      </c>
      <c r="AA407" s="56">
        <f t="shared" si="125"/>
        <v>0</v>
      </c>
      <c r="AB407" s="51">
        <f t="shared" si="126"/>
        <v>0</v>
      </c>
      <c r="AC407" s="51">
        <f t="shared" si="127"/>
        <v>0</v>
      </c>
      <c r="AD407" s="53">
        <f t="shared" si="128"/>
        <v>0</v>
      </c>
      <c r="AE407" s="72"/>
      <c r="AF407" s="73"/>
      <c r="AG407" s="74"/>
      <c r="AH407" s="75"/>
      <c r="AI407" s="76" t="e">
        <f>#REF!</f>
        <v>#REF!</v>
      </c>
    </row>
    <row r="408" spans="1:35" ht="15.75" customHeight="1" x14ac:dyDescent="0.25">
      <c r="A408" s="62"/>
      <c r="B408" s="63"/>
      <c r="C408" s="38">
        <f t="shared" si="111"/>
        <v>0</v>
      </c>
      <c r="D408" s="64"/>
      <c r="E408" s="65"/>
      <c r="F408" s="41"/>
      <c r="G408" s="66"/>
      <c r="H408" s="109" t="str">
        <f t="shared" si="115"/>
        <v/>
      </c>
      <c r="I408" s="41"/>
      <c r="J408" s="66"/>
      <c r="K408" s="67"/>
      <c r="L408" s="68"/>
      <c r="M408" s="69">
        <f t="shared" si="112"/>
        <v>0</v>
      </c>
      <c r="N408" s="49" t="str">
        <f t="shared" si="116"/>
        <v/>
      </c>
      <c r="O408" s="70">
        <f t="shared" si="113"/>
        <v>0</v>
      </c>
      <c r="P408" s="71">
        <f t="shared" si="113"/>
        <v>0</v>
      </c>
      <c r="Q408" s="53">
        <f t="shared" si="117"/>
        <v>0</v>
      </c>
      <c r="R408" s="51">
        <f t="shared" si="118"/>
        <v>0</v>
      </c>
      <c r="S408" s="52">
        <f t="shared" si="114"/>
        <v>0</v>
      </c>
      <c r="T408" s="53">
        <f t="shared" si="119"/>
        <v>0</v>
      </c>
      <c r="U408" s="53">
        <f t="shared" si="119"/>
        <v>0</v>
      </c>
      <c r="V408" s="54">
        <f t="shared" si="120"/>
        <v>0</v>
      </c>
      <c r="W408" s="51">
        <f t="shared" si="121"/>
        <v>0</v>
      </c>
      <c r="X408" s="51">
        <f t="shared" si="122"/>
        <v>0</v>
      </c>
      <c r="Y408" s="55">
        <f t="shared" si="123"/>
        <v>0</v>
      </c>
      <c r="Z408" s="54">
        <f t="shared" si="124"/>
        <v>0</v>
      </c>
      <c r="AA408" s="56">
        <f t="shared" si="125"/>
        <v>0</v>
      </c>
      <c r="AB408" s="51">
        <f t="shared" si="126"/>
        <v>0</v>
      </c>
      <c r="AC408" s="51">
        <f t="shared" si="127"/>
        <v>0</v>
      </c>
      <c r="AD408" s="53">
        <f t="shared" si="128"/>
        <v>0</v>
      </c>
      <c r="AE408" s="72"/>
      <c r="AF408" s="73"/>
      <c r="AG408" s="74"/>
      <c r="AH408" s="75"/>
      <c r="AI408" s="76" t="e">
        <f>#REF!</f>
        <v>#REF!</v>
      </c>
    </row>
    <row r="409" spans="1:35" ht="15.75" customHeight="1" x14ac:dyDescent="0.25">
      <c r="A409" s="62"/>
      <c r="B409" s="63"/>
      <c r="C409" s="38">
        <f t="shared" si="111"/>
        <v>0</v>
      </c>
      <c r="D409" s="64"/>
      <c r="E409" s="65"/>
      <c r="F409" s="41"/>
      <c r="G409" s="66"/>
      <c r="H409" s="109" t="str">
        <f t="shared" si="115"/>
        <v/>
      </c>
      <c r="I409" s="41"/>
      <c r="J409" s="66"/>
      <c r="K409" s="67"/>
      <c r="L409" s="68"/>
      <c r="M409" s="69">
        <f t="shared" si="112"/>
        <v>0</v>
      </c>
      <c r="N409" s="49" t="str">
        <f t="shared" si="116"/>
        <v/>
      </c>
      <c r="O409" s="70">
        <f t="shared" si="113"/>
        <v>0</v>
      </c>
      <c r="P409" s="71">
        <f t="shared" si="113"/>
        <v>0</v>
      </c>
      <c r="Q409" s="53">
        <f t="shared" si="117"/>
        <v>0</v>
      </c>
      <c r="R409" s="51">
        <f t="shared" si="118"/>
        <v>0</v>
      </c>
      <c r="S409" s="52">
        <f t="shared" si="114"/>
        <v>0</v>
      </c>
      <c r="T409" s="53">
        <f t="shared" si="119"/>
        <v>0</v>
      </c>
      <c r="U409" s="53">
        <f t="shared" si="119"/>
        <v>0</v>
      </c>
      <c r="V409" s="54">
        <f t="shared" si="120"/>
        <v>0</v>
      </c>
      <c r="W409" s="51">
        <f t="shared" si="121"/>
        <v>0</v>
      </c>
      <c r="X409" s="51">
        <f t="shared" si="122"/>
        <v>0</v>
      </c>
      <c r="Y409" s="55">
        <f t="shared" si="123"/>
        <v>0</v>
      </c>
      <c r="Z409" s="54">
        <f t="shared" si="124"/>
        <v>0</v>
      </c>
      <c r="AA409" s="56">
        <f t="shared" si="125"/>
        <v>0</v>
      </c>
      <c r="AB409" s="51">
        <f t="shared" si="126"/>
        <v>0</v>
      </c>
      <c r="AC409" s="51">
        <f t="shared" si="127"/>
        <v>0</v>
      </c>
      <c r="AD409" s="53">
        <f t="shared" si="128"/>
        <v>0</v>
      </c>
      <c r="AE409" s="72"/>
      <c r="AF409" s="73"/>
      <c r="AG409" s="74"/>
      <c r="AH409" s="75"/>
      <c r="AI409" s="76" t="e">
        <f>#REF!</f>
        <v>#REF!</v>
      </c>
    </row>
    <row r="410" spans="1:35" ht="15.75" customHeight="1" x14ac:dyDescent="0.25">
      <c r="A410" s="62"/>
      <c r="B410" s="63"/>
      <c r="C410" s="38">
        <f t="shared" si="111"/>
        <v>0</v>
      </c>
      <c r="D410" s="64"/>
      <c r="E410" s="65"/>
      <c r="F410" s="41"/>
      <c r="G410" s="66"/>
      <c r="H410" s="109" t="str">
        <f t="shared" si="115"/>
        <v/>
      </c>
      <c r="I410" s="41"/>
      <c r="J410" s="66"/>
      <c r="K410" s="67"/>
      <c r="L410" s="68"/>
      <c r="M410" s="69">
        <f t="shared" si="112"/>
        <v>0</v>
      </c>
      <c r="N410" s="49" t="str">
        <f t="shared" si="116"/>
        <v/>
      </c>
      <c r="O410" s="70">
        <f t="shared" si="113"/>
        <v>0</v>
      </c>
      <c r="P410" s="71">
        <f t="shared" si="113"/>
        <v>0</v>
      </c>
      <c r="Q410" s="53">
        <f t="shared" si="117"/>
        <v>0</v>
      </c>
      <c r="R410" s="51">
        <f t="shared" si="118"/>
        <v>0</v>
      </c>
      <c r="S410" s="52">
        <f t="shared" si="114"/>
        <v>0</v>
      </c>
      <c r="T410" s="53">
        <f t="shared" si="119"/>
        <v>0</v>
      </c>
      <c r="U410" s="53">
        <f t="shared" si="119"/>
        <v>0</v>
      </c>
      <c r="V410" s="54">
        <f t="shared" si="120"/>
        <v>0</v>
      </c>
      <c r="W410" s="51">
        <f t="shared" si="121"/>
        <v>0</v>
      </c>
      <c r="X410" s="51">
        <f t="shared" si="122"/>
        <v>0</v>
      </c>
      <c r="Y410" s="55">
        <f t="shared" si="123"/>
        <v>0</v>
      </c>
      <c r="Z410" s="54">
        <f t="shared" si="124"/>
        <v>0</v>
      </c>
      <c r="AA410" s="56">
        <f t="shared" si="125"/>
        <v>0</v>
      </c>
      <c r="AB410" s="51">
        <f t="shared" si="126"/>
        <v>0</v>
      </c>
      <c r="AC410" s="51">
        <f t="shared" si="127"/>
        <v>0</v>
      </c>
      <c r="AD410" s="53">
        <f t="shared" si="128"/>
        <v>0</v>
      </c>
      <c r="AE410" s="72"/>
      <c r="AF410" s="73"/>
      <c r="AG410" s="74"/>
      <c r="AH410" s="75"/>
      <c r="AI410" s="76" t="e">
        <f>#REF!</f>
        <v>#REF!</v>
      </c>
    </row>
    <row r="411" spans="1:35" ht="15.75" customHeight="1" x14ac:dyDescent="0.25">
      <c r="A411" s="62"/>
      <c r="B411" s="63"/>
      <c r="C411" s="38">
        <f t="shared" si="111"/>
        <v>0</v>
      </c>
      <c r="D411" s="64"/>
      <c r="E411" s="65"/>
      <c r="F411" s="41"/>
      <c r="G411" s="66"/>
      <c r="H411" s="109" t="str">
        <f t="shared" si="115"/>
        <v/>
      </c>
      <c r="I411" s="41"/>
      <c r="J411" s="66"/>
      <c r="K411" s="67"/>
      <c r="L411" s="68"/>
      <c r="M411" s="69">
        <f t="shared" si="112"/>
        <v>0</v>
      </c>
      <c r="N411" s="49" t="str">
        <f t="shared" si="116"/>
        <v/>
      </c>
      <c r="O411" s="70">
        <f t="shared" si="113"/>
        <v>0</v>
      </c>
      <c r="P411" s="71">
        <f t="shared" si="113"/>
        <v>0</v>
      </c>
      <c r="Q411" s="53">
        <f t="shared" si="117"/>
        <v>0</v>
      </c>
      <c r="R411" s="51">
        <f t="shared" si="118"/>
        <v>0</v>
      </c>
      <c r="S411" s="52">
        <f t="shared" si="114"/>
        <v>0</v>
      </c>
      <c r="T411" s="53">
        <f t="shared" si="119"/>
        <v>0</v>
      </c>
      <c r="U411" s="53">
        <f t="shared" si="119"/>
        <v>0</v>
      </c>
      <c r="V411" s="54">
        <f t="shared" si="120"/>
        <v>0</v>
      </c>
      <c r="W411" s="51">
        <f t="shared" si="121"/>
        <v>0</v>
      </c>
      <c r="X411" s="51">
        <f t="shared" si="122"/>
        <v>0</v>
      </c>
      <c r="Y411" s="55">
        <f t="shared" si="123"/>
        <v>0</v>
      </c>
      <c r="Z411" s="54">
        <f t="shared" si="124"/>
        <v>0</v>
      </c>
      <c r="AA411" s="56">
        <f t="shared" si="125"/>
        <v>0</v>
      </c>
      <c r="AB411" s="51">
        <f t="shared" si="126"/>
        <v>0</v>
      </c>
      <c r="AC411" s="51">
        <f t="shared" si="127"/>
        <v>0</v>
      </c>
      <c r="AD411" s="53">
        <f t="shared" si="128"/>
        <v>0</v>
      </c>
      <c r="AE411" s="72"/>
      <c r="AF411" s="73"/>
      <c r="AG411" s="74"/>
      <c r="AH411" s="75"/>
      <c r="AI411" s="76" t="e">
        <f>#REF!</f>
        <v>#REF!</v>
      </c>
    </row>
    <row r="412" spans="1:35" ht="15.75" customHeight="1" x14ac:dyDescent="0.25">
      <c r="A412" s="62"/>
      <c r="B412" s="63"/>
      <c r="C412" s="38">
        <f t="shared" si="111"/>
        <v>0</v>
      </c>
      <c r="D412" s="64"/>
      <c r="E412" s="65"/>
      <c r="F412" s="41"/>
      <c r="G412" s="66"/>
      <c r="H412" s="109" t="str">
        <f t="shared" si="115"/>
        <v/>
      </c>
      <c r="I412" s="41"/>
      <c r="J412" s="66"/>
      <c r="K412" s="67"/>
      <c r="L412" s="68"/>
      <c r="M412" s="69">
        <f t="shared" si="112"/>
        <v>0</v>
      </c>
      <c r="N412" s="49" t="str">
        <f t="shared" si="116"/>
        <v/>
      </c>
      <c r="O412" s="70">
        <f t="shared" si="113"/>
        <v>0</v>
      </c>
      <c r="P412" s="71">
        <f t="shared" si="113"/>
        <v>0</v>
      </c>
      <c r="Q412" s="53">
        <f t="shared" si="117"/>
        <v>0</v>
      </c>
      <c r="R412" s="51">
        <f t="shared" si="118"/>
        <v>0</v>
      </c>
      <c r="S412" s="52">
        <f t="shared" si="114"/>
        <v>0</v>
      </c>
      <c r="T412" s="53">
        <f t="shared" si="119"/>
        <v>0</v>
      </c>
      <c r="U412" s="53">
        <f t="shared" si="119"/>
        <v>0</v>
      </c>
      <c r="V412" s="54">
        <f t="shared" si="120"/>
        <v>0</v>
      </c>
      <c r="W412" s="51">
        <f t="shared" si="121"/>
        <v>0</v>
      </c>
      <c r="X412" s="51">
        <f t="shared" si="122"/>
        <v>0</v>
      </c>
      <c r="Y412" s="55">
        <f t="shared" si="123"/>
        <v>0</v>
      </c>
      <c r="Z412" s="54">
        <f t="shared" si="124"/>
        <v>0</v>
      </c>
      <c r="AA412" s="56">
        <f t="shared" si="125"/>
        <v>0</v>
      </c>
      <c r="AB412" s="51">
        <f t="shared" si="126"/>
        <v>0</v>
      </c>
      <c r="AC412" s="51">
        <f t="shared" si="127"/>
        <v>0</v>
      </c>
      <c r="AD412" s="53">
        <f t="shared" si="128"/>
        <v>0</v>
      </c>
      <c r="AE412" s="72"/>
      <c r="AF412" s="73"/>
      <c r="AG412" s="74"/>
      <c r="AH412" s="75"/>
      <c r="AI412" s="76" t="e">
        <f>#REF!</f>
        <v>#REF!</v>
      </c>
    </row>
    <row r="413" spans="1:35" ht="15.75" customHeight="1" x14ac:dyDescent="0.25">
      <c r="A413" s="62"/>
      <c r="B413" s="63"/>
      <c r="C413" s="38">
        <f t="shared" si="111"/>
        <v>0</v>
      </c>
      <c r="D413" s="64"/>
      <c r="E413" s="65"/>
      <c r="F413" s="41"/>
      <c r="G413" s="66"/>
      <c r="H413" s="109" t="str">
        <f t="shared" si="115"/>
        <v/>
      </c>
      <c r="I413" s="41"/>
      <c r="J413" s="66"/>
      <c r="K413" s="67"/>
      <c r="L413" s="68"/>
      <c r="M413" s="69">
        <f t="shared" si="112"/>
        <v>0</v>
      </c>
      <c r="N413" s="49" t="str">
        <f t="shared" si="116"/>
        <v/>
      </c>
      <c r="O413" s="70">
        <f t="shared" si="113"/>
        <v>0</v>
      </c>
      <c r="P413" s="71">
        <f t="shared" si="113"/>
        <v>0</v>
      </c>
      <c r="Q413" s="53">
        <f t="shared" si="117"/>
        <v>0</v>
      </c>
      <c r="R413" s="51">
        <f t="shared" si="118"/>
        <v>0</v>
      </c>
      <c r="S413" s="52">
        <f t="shared" si="114"/>
        <v>0</v>
      </c>
      <c r="T413" s="53">
        <f t="shared" si="119"/>
        <v>0</v>
      </c>
      <c r="U413" s="53">
        <f t="shared" si="119"/>
        <v>0</v>
      </c>
      <c r="V413" s="54">
        <f t="shared" si="120"/>
        <v>0</v>
      </c>
      <c r="W413" s="51">
        <f t="shared" si="121"/>
        <v>0</v>
      </c>
      <c r="X413" s="51">
        <f t="shared" si="122"/>
        <v>0</v>
      </c>
      <c r="Y413" s="55">
        <f t="shared" si="123"/>
        <v>0</v>
      </c>
      <c r="Z413" s="54">
        <f t="shared" si="124"/>
        <v>0</v>
      </c>
      <c r="AA413" s="56">
        <f t="shared" si="125"/>
        <v>0</v>
      </c>
      <c r="AB413" s="51">
        <f t="shared" si="126"/>
        <v>0</v>
      </c>
      <c r="AC413" s="51">
        <f t="shared" si="127"/>
        <v>0</v>
      </c>
      <c r="AD413" s="53">
        <f t="shared" si="128"/>
        <v>0</v>
      </c>
      <c r="AE413" s="72"/>
      <c r="AF413" s="73"/>
      <c r="AG413" s="74"/>
      <c r="AH413" s="75"/>
      <c r="AI413" s="76" t="e">
        <f>#REF!</f>
        <v>#REF!</v>
      </c>
    </row>
    <row r="414" spans="1:35" ht="15.75" customHeight="1" x14ac:dyDescent="0.25">
      <c r="A414" s="62"/>
      <c r="B414" s="63"/>
      <c r="C414" s="38">
        <f t="shared" si="111"/>
        <v>0</v>
      </c>
      <c r="D414" s="64"/>
      <c r="E414" s="65"/>
      <c r="F414" s="41"/>
      <c r="G414" s="66"/>
      <c r="H414" s="109" t="str">
        <f t="shared" si="115"/>
        <v/>
      </c>
      <c r="I414" s="41"/>
      <c r="J414" s="66"/>
      <c r="K414" s="67"/>
      <c r="L414" s="68"/>
      <c r="M414" s="69">
        <f t="shared" si="112"/>
        <v>0</v>
      </c>
      <c r="N414" s="49" t="str">
        <f t="shared" si="116"/>
        <v/>
      </c>
      <c r="O414" s="70">
        <f t="shared" si="113"/>
        <v>0</v>
      </c>
      <c r="P414" s="71">
        <f t="shared" si="113"/>
        <v>0</v>
      </c>
      <c r="Q414" s="53">
        <f t="shared" si="117"/>
        <v>0</v>
      </c>
      <c r="R414" s="51">
        <f t="shared" si="118"/>
        <v>0</v>
      </c>
      <c r="S414" s="52">
        <f t="shared" si="114"/>
        <v>0</v>
      </c>
      <c r="T414" s="53">
        <f t="shared" si="119"/>
        <v>0</v>
      </c>
      <c r="U414" s="53">
        <f t="shared" si="119"/>
        <v>0</v>
      </c>
      <c r="V414" s="54">
        <f t="shared" si="120"/>
        <v>0</v>
      </c>
      <c r="W414" s="51">
        <f t="shared" si="121"/>
        <v>0</v>
      </c>
      <c r="X414" s="51">
        <f t="shared" si="122"/>
        <v>0</v>
      </c>
      <c r="Y414" s="55">
        <f t="shared" si="123"/>
        <v>0</v>
      </c>
      <c r="Z414" s="54">
        <f t="shared" si="124"/>
        <v>0</v>
      </c>
      <c r="AA414" s="56">
        <f t="shared" si="125"/>
        <v>0</v>
      </c>
      <c r="AB414" s="51">
        <f t="shared" si="126"/>
        <v>0</v>
      </c>
      <c r="AC414" s="51">
        <f t="shared" si="127"/>
        <v>0</v>
      </c>
      <c r="AD414" s="53">
        <f t="shared" si="128"/>
        <v>0</v>
      </c>
      <c r="AE414" s="72"/>
      <c r="AF414" s="73"/>
      <c r="AG414" s="74"/>
      <c r="AH414" s="75"/>
      <c r="AI414" s="76" t="e">
        <f>#REF!</f>
        <v>#REF!</v>
      </c>
    </row>
    <row r="415" spans="1:35" ht="15.75" customHeight="1" x14ac:dyDescent="0.25">
      <c r="A415" s="62"/>
      <c r="B415" s="63"/>
      <c r="C415" s="38">
        <f t="shared" si="111"/>
        <v>0</v>
      </c>
      <c r="D415" s="64"/>
      <c r="E415" s="65"/>
      <c r="F415" s="41"/>
      <c r="G415" s="66"/>
      <c r="H415" s="109" t="str">
        <f t="shared" si="115"/>
        <v/>
      </c>
      <c r="I415" s="41"/>
      <c r="J415" s="66"/>
      <c r="K415" s="67"/>
      <c r="L415" s="68"/>
      <c r="M415" s="69">
        <f t="shared" si="112"/>
        <v>0</v>
      </c>
      <c r="N415" s="49" t="str">
        <f t="shared" si="116"/>
        <v/>
      </c>
      <c r="O415" s="70">
        <f t="shared" si="113"/>
        <v>0</v>
      </c>
      <c r="P415" s="71">
        <f t="shared" si="113"/>
        <v>0</v>
      </c>
      <c r="Q415" s="53">
        <f t="shared" si="117"/>
        <v>0</v>
      </c>
      <c r="R415" s="51">
        <f t="shared" si="118"/>
        <v>0</v>
      </c>
      <c r="S415" s="52">
        <f t="shared" si="114"/>
        <v>0</v>
      </c>
      <c r="T415" s="53">
        <f t="shared" si="119"/>
        <v>0</v>
      </c>
      <c r="U415" s="53">
        <f t="shared" si="119"/>
        <v>0</v>
      </c>
      <c r="V415" s="54">
        <f t="shared" si="120"/>
        <v>0</v>
      </c>
      <c r="W415" s="51">
        <f t="shared" si="121"/>
        <v>0</v>
      </c>
      <c r="X415" s="51">
        <f t="shared" si="122"/>
        <v>0</v>
      </c>
      <c r="Y415" s="55">
        <f t="shared" si="123"/>
        <v>0</v>
      </c>
      <c r="Z415" s="54">
        <f t="shared" si="124"/>
        <v>0</v>
      </c>
      <c r="AA415" s="56">
        <f t="shared" si="125"/>
        <v>0</v>
      </c>
      <c r="AB415" s="51">
        <f t="shared" si="126"/>
        <v>0</v>
      </c>
      <c r="AC415" s="51">
        <f t="shared" si="127"/>
        <v>0</v>
      </c>
      <c r="AD415" s="53">
        <f t="shared" si="128"/>
        <v>0</v>
      </c>
      <c r="AE415" s="72"/>
      <c r="AF415" s="73"/>
      <c r="AG415" s="74"/>
      <c r="AH415" s="75"/>
      <c r="AI415" s="76" t="e">
        <f>#REF!</f>
        <v>#REF!</v>
      </c>
    </row>
    <row r="416" spans="1:35" ht="15.75" customHeight="1" x14ac:dyDescent="0.25">
      <c r="A416" s="62"/>
      <c r="B416" s="63"/>
      <c r="C416" s="38">
        <f t="shared" si="111"/>
        <v>0</v>
      </c>
      <c r="D416" s="64"/>
      <c r="E416" s="65"/>
      <c r="F416" s="41"/>
      <c r="G416" s="66"/>
      <c r="H416" s="109" t="str">
        <f t="shared" si="115"/>
        <v/>
      </c>
      <c r="I416" s="41"/>
      <c r="J416" s="66"/>
      <c r="K416" s="67"/>
      <c r="L416" s="68"/>
      <c r="M416" s="69">
        <f t="shared" si="112"/>
        <v>0</v>
      </c>
      <c r="N416" s="49" t="str">
        <f t="shared" si="116"/>
        <v/>
      </c>
      <c r="O416" s="70">
        <f t="shared" si="113"/>
        <v>0</v>
      </c>
      <c r="P416" s="71">
        <f t="shared" si="113"/>
        <v>0</v>
      </c>
      <c r="Q416" s="53">
        <f t="shared" si="117"/>
        <v>0</v>
      </c>
      <c r="R416" s="51">
        <f t="shared" si="118"/>
        <v>0</v>
      </c>
      <c r="S416" s="52">
        <f t="shared" si="114"/>
        <v>0</v>
      </c>
      <c r="T416" s="53">
        <f t="shared" si="119"/>
        <v>0</v>
      </c>
      <c r="U416" s="53">
        <f t="shared" si="119"/>
        <v>0</v>
      </c>
      <c r="V416" s="54">
        <f t="shared" si="120"/>
        <v>0</v>
      </c>
      <c r="W416" s="51">
        <f t="shared" si="121"/>
        <v>0</v>
      </c>
      <c r="X416" s="51">
        <f t="shared" si="122"/>
        <v>0</v>
      </c>
      <c r="Y416" s="55">
        <f t="shared" si="123"/>
        <v>0</v>
      </c>
      <c r="Z416" s="54">
        <f t="shared" si="124"/>
        <v>0</v>
      </c>
      <c r="AA416" s="56">
        <f t="shared" si="125"/>
        <v>0</v>
      </c>
      <c r="AB416" s="51">
        <f t="shared" si="126"/>
        <v>0</v>
      </c>
      <c r="AC416" s="51">
        <f t="shared" si="127"/>
        <v>0</v>
      </c>
      <c r="AD416" s="53">
        <f t="shared" si="128"/>
        <v>0</v>
      </c>
      <c r="AE416" s="72"/>
      <c r="AF416" s="73"/>
      <c r="AG416" s="74"/>
      <c r="AH416" s="75"/>
      <c r="AI416" s="76" t="e">
        <f>#REF!</f>
        <v>#REF!</v>
      </c>
    </row>
    <row r="417" spans="1:35" ht="15.75" customHeight="1" x14ac:dyDescent="0.25">
      <c r="A417" s="62"/>
      <c r="B417" s="63"/>
      <c r="C417" s="38">
        <f t="shared" si="111"/>
        <v>0</v>
      </c>
      <c r="D417" s="64"/>
      <c r="E417" s="65"/>
      <c r="F417" s="41"/>
      <c r="G417" s="66"/>
      <c r="H417" s="109" t="str">
        <f t="shared" si="115"/>
        <v/>
      </c>
      <c r="I417" s="41"/>
      <c r="J417" s="66"/>
      <c r="K417" s="67"/>
      <c r="L417" s="68"/>
      <c r="M417" s="69">
        <f t="shared" si="112"/>
        <v>0</v>
      </c>
      <c r="N417" s="49" t="str">
        <f t="shared" si="116"/>
        <v/>
      </c>
      <c r="O417" s="70">
        <f t="shared" si="113"/>
        <v>0</v>
      </c>
      <c r="P417" s="71">
        <f t="shared" si="113"/>
        <v>0</v>
      </c>
      <c r="Q417" s="53">
        <f t="shared" si="117"/>
        <v>0</v>
      </c>
      <c r="R417" s="51">
        <f t="shared" si="118"/>
        <v>0</v>
      </c>
      <c r="S417" s="52">
        <f t="shared" si="114"/>
        <v>0</v>
      </c>
      <c r="T417" s="53">
        <f t="shared" si="119"/>
        <v>0</v>
      </c>
      <c r="U417" s="53">
        <f t="shared" si="119"/>
        <v>0</v>
      </c>
      <c r="V417" s="54">
        <f t="shared" si="120"/>
        <v>0</v>
      </c>
      <c r="W417" s="51">
        <f t="shared" si="121"/>
        <v>0</v>
      </c>
      <c r="X417" s="51">
        <f t="shared" si="122"/>
        <v>0</v>
      </c>
      <c r="Y417" s="55">
        <f t="shared" si="123"/>
        <v>0</v>
      </c>
      <c r="Z417" s="54">
        <f t="shared" si="124"/>
        <v>0</v>
      </c>
      <c r="AA417" s="56">
        <f t="shared" si="125"/>
        <v>0</v>
      </c>
      <c r="AB417" s="51">
        <f t="shared" si="126"/>
        <v>0</v>
      </c>
      <c r="AC417" s="51">
        <f t="shared" si="127"/>
        <v>0</v>
      </c>
      <c r="AD417" s="53">
        <f t="shared" si="128"/>
        <v>0</v>
      </c>
      <c r="AE417" s="72"/>
      <c r="AF417" s="73"/>
      <c r="AG417" s="74"/>
      <c r="AH417" s="75"/>
      <c r="AI417" s="76" t="e">
        <f>#REF!</f>
        <v>#REF!</v>
      </c>
    </row>
    <row r="418" spans="1:35" ht="15.75" customHeight="1" x14ac:dyDescent="0.25">
      <c r="A418" s="62"/>
      <c r="B418" s="63"/>
      <c r="C418" s="38">
        <f t="shared" si="111"/>
        <v>0</v>
      </c>
      <c r="D418" s="64"/>
      <c r="E418" s="65"/>
      <c r="F418" s="41"/>
      <c r="G418" s="66"/>
      <c r="H418" s="109" t="str">
        <f t="shared" si="115"/>
        <v/>
      </c>
      <c r="I418" s="41"/>
      <c r="J418" s="66"/>
      <c r="K418" s="67"/>
      <c r="L418" s="68"/>
      <c r="M418" s="69">
        <f t="shared" si="112"/>
        <v>0</v>
      </c>
      <c r="N418" s="49" t="str">
        <f t="shared" si="116"/>
        <v/>
      </c>
      <c r="O418" s="70">
        <f t="shared" si="113"/>
        <v>0</v>
      </c>
      <c r="P418" s="71">
        <f t="shared" si="113"/>
        <v>0</v>
      </c>
      <c r="Q418" s="53">
        <f t="shared" si="117"/>
        <v>0</v>
      </c>
      <c r="R418" s="51">
        <f t="shared" si="118"/>
        <v>0</v>
      </c>
      <c r="S418" s="52">
        <f t="shared" si="114"/>
        <v>0</v>
      </c>
      <c r="T418" s="53">
        <f t="shared" si="119"/>
        <v>0</v>
      </c>
      <c r="U418" s="53">
        <f t="shared" si="119"/>
        <v>0</v>
      </c>
      <c r="V418" s="54">
        <f t="shared" si="120"/>
        <v>0</v>
      </c>
      <c r="W418" s="51">
        <f t="shared" si="121"/>
        <v>0</v>
      </c>
      <c r="X418" s="51">
        <f t="shared" si="122"/>
        <v>0</v>
      </c>
      <c r="Y418" s="55">
        <f t="shared" si="123"/>
        <v>0</v>
      </c>
      <c r="Z418" s="54">
        <f t="shared" si="124"/>
        <v>0</v>
      </c>
      <c r="AA418" s="56">
        <f t="shared" si="125"/>
        <v>0</v>
      </c>
      <c r="AB418" s="51">
        <f t="shared" si="126"/>
        <v>0</v>
      </c>
      <c r="AC418" s="51">
        <f t="shared" si="127"/>
        <v>0</v>
      </c>
      <c r="AD418" s="53">
        <f t="shared" si="128"/>
        <v>0</v>
      </c>
      <c r="AE418" s="72"/>
      <c r="AF418" s="73"/>
      <c r="AG418" s="74"/>
      <c r="AH418" s="75"/>
      <c r="AI418" s="76" t="e">
        <f>#REF!</f>
        <v>#REF!</v>
      </c>
    </row>
    <row r="419" spans="1:35" ht="15.75" customHeight="1" x14ac:dyDescent="0.25">
      <c r="A419" s="62"/>
      <c r="B419" s="63"/>
      <c r="C419" s="38">
        <f t="shared" si="111"/>
        <v>0</v>
      </c>
      <c r="D419" s="64"/>
      <c r="E419" s="65"/>
      <c r="F419" s="41"/>
      <c r="G419" s="66"/>
      <c r="H419" s="109" t="str">
        <f t="shared" si="115"/>
        <v/>
      </c>
      <c r="I419" s="41"/>
      <c r="J419" s="66"/>
      <c r="K419" s="67"/>
      <c r="L419" s="68"/>
      <c r="M419" s="69">
        <f t="shared" si="112"/>
        <v>0</v>
      </c>
      <c r="N419" s="49" t="str">
        <f t="shared" si="116"/>
        <v/>
      </c>
      <c r="O419" s="70">
        <f t="shared" si="113"/>
        <v>0</v>
      </c>
      <c r="P419" s="71">
        <f t="shared" si="113"/>
        <v>0</v>
      </c>
      <c r="Q419" s="53">
        <f t="shared" si="117"/>
        <v>0</v>
      </c>
      <c r="R419" s="51">
        <f t="shared" si="118"/>
        <v>0</v>
      </c>
      <c r="S419" s="52">
        <f t="shared" si="114"/>
        <v>0</v>
      </c>
      <c r="T419" s="53">
        <f t="shared" si="119"/>
        <v>0</v>
      </c>
      <c r="U419" s="53">
        <f t="shared" si="119"/>
        <v>0</v>
      </c>
      <c r="V419" s="54">
        <f t="shared" si="120"/>
        <v>0</v>
      </c>
      <c r="W419" s="51">
        <f t="shared" si="121"/>
        <v>0</v>
      </c>
      <c r="X419" s="51">
        <f t="shared" si="122"/>
        <v>0</v>
      </c>
      <c r="Y419" s="55">
        <f t="shared" si="123"/>
        <v>0</v>
      </c>
      <c r="Z419" s="54">
        <f t="shared" si="124"/>
        <v>0</v>
      </c>
      <c r="AA419" s="56">
        <f t="shared" si="125"/>
        <v>0</v>
      </c>
      <c r="AB419" s="51">
        <f t="shared" si="126"/>
        <v>0</v>
      </c>
      <c r="AC419" s="51">
        <f t="shared" si="127"/>
        <v>0</v>
      </c>
      <c r="AD419" s="53">
        <f t="shared" si="128"/>
        <v>0</v>
      </c>
      <c r="AE419" s="72"/>
      <c r="AF419" s="73"/>
      <c r="AG419" s="74"/>
      <c r="AH419" s="75"/>
      <c r="AI419" s="76" t="e">
        <f>#REF!</f>
        <v>#REF!</v>
      </c>
    </row>
    <row r="420" spans="1:35" ht="15.75" customHeight="1" x14ac:dyDescent="0.25">
      <c r="A420" s="62"/>
      <c r="B420" s="63"/>
      <c r="C420" s="38">
        <f t="shared" si="111"/>
        <v>0</v>
      </c>
      <c r="D420" s="64"/>
      <c r="E420" s="65"/>
      <c r="F420" s="41"/>
      <c r="G420" s="66"/>
      <c r="H420" s="109" t="str">
        <f t="shared" si="115"/>
        <v/>
      </c>
      <c r="I420" s="41"/>
      <c r="J420" s="66"/>
      <c r="K420" s="67"/>
      <c r="L420" s="68"/>
      <c r="M420" s="69">
        <f t="shared" si="112"/>
        <v>0</v>
      </c>
      <c r="N420" s="49" t="str">
        <f t="shared" si="116"/>
        <v/>
      </c>
      <c r="O420" s="70">
        <f t="shared" si="113"/>
        <v>0</v>
      </c>
      <c r="P420" s="71">
        <f t="shared" si="113"/>
        <v>0</v>
      </c>
      <c r="Q420" s="53">
        <f t="shared" si="117"/>
        <v>0</v>
      </c>
      <c r="R420" s="51">
        <f t="shared" si="118"/>
        <v>0</v>
      </c>
      <c r="S420" s="52">
        <f t="shared" si="114"/>
        <v>0</v>
      </c>
      <c r="T420" s="53">
        <f t="shared" si="119"/>
        <v>0</v>
      </c>
      <c r="U420" s="53">
        <f t="shared" si="119"/>
        <v>0</v>
      </c>
      <c r="V420" s="54">
        <f t="shared" si="120"/>
        <v>0</v>
      </c>
      <c r="W420" s="51">
        <f t="shared" si="121"/>
        <v>0</v>
      </c>
      <c r="X420" s="51">
        <f t="shared" si="122"/>
        <v>0</v>
      </c>
      <c r="Y420" s="55">
        <f t="shared" si="123"/>
        <v>0</v>
      </c>
      <c r="Z420" s="54">
        <f t="shared" si="124"/>
        <v>0</v>
      </c>
      <c r="AA420" s="56">
        <f t="shared" si="125"/>
        <v>0</v>
      </c>
      <c r="AB420" s="51">
        <f t="shared" si="126"/>
        <v>0</v>
      </c>
      <c r="AC420" s="51">
        <f t="shared" si="127"/>
        <v>0</v>
      </c>
      <c r="AD420" s="53">
        <f t="shared" si="128"/>
        <v>0</v>
      </c>
      <c r="AE420" s="72"/>
      <c r="AF420" s="73"/>
      <c r="AG420" s="74"/>
      <c r="AH420" s="75"/>
      <c r="AI420" s="76" t="e">
        <f>#REF!</f>
        <v>#REF!</v>
      </c>
    </row>
    <row r="421" spans="1:35" ht="15.75" customHeight="1" x14ac:dyDescent="0.25">
      <c r="A421" s="62"/>
      <c r="B421" s="63"/>
      <c r="C421" s="38">
        <f t="shared" si="111"/>
        <v>0</v>
      </c>
      <c r="D421" s="64"/>
      <c r="E421" s="65"/>
      <c r="F421" s="41"/>
      <c r="G421" s="66"/>
      <c r="H421" s="109" t="str">
        <f t="shared" si="115"/>
        <v/>
      </c>
      <c r="I421" s="41"/>
      <c r="J421" s="66"/>
      <c r="K421" s="67"/>
      <c r="L421" s="68"/>
      <c r="M421" s="69">
        <f t="shared" si="112"/>
        <v>0</v>
      </c>
      <c r="N421" s="49" t="str">
        <f t="shared" si="116"/>
        <v/>
      </c>
      <c r="O421" s="70">
        <f t="shared" si="113"/>
        <v>0</v>
      </c>
      <c r="P421" s="71">
        <f t="shared" si="113"/>
        <v>0</v>
      </c>
      <c r="Q421" s="53">
        <f t="shared" si="117"/>
        <v>0</v>
      </c>
      <c r="R421" s="51">
        <f t="shared" si="118"/>
        <v>0</v>
      </c>
      <c r="S421" s="52">
        <f t="shared" si="114"/>
        <v>0</v>
      </c>
      <c r="T421" s="53">
        <f t="shared" si="119"/>
        <v>0</v>
      </c>
      <c r="U421" s="53">
        <f t="shared" si="119"/>
        <v>0</v>
      </c>
      <c r="V421" s="54">
        <f t="shared" si="120"/>
        <v>0</v>
      </c>
      <c r="W421" s="51">
        <f t="shared" si="121"/>
        <v>0</v>
      </c>
      <c r="X421" s="51">
        <f t="shared" si="122"/>
        <v>0</v>
      </c>
      <c r="Y421" s="55">
        <f t="shared" si="123"/>
        <v>0</v>
      </c>
      <c r="Z421" s="54">
        <f t="shared" si="124"/>
        <v>0</v>
      </c>
      <c r="AA421" s="56">
        <f t="shared" si="125"/>
        <v>0</v>
      </c>
      <c r="AB421" s="51">
        <f t="shared" si="126"/>
        <v>0</v>
      </c>
      <c r="AC421" s="51">
        <f t="shared" si="127"/>
        <v>0</v>
      </c>
      <c r="AD421" s="53">
        <f t="shared" si="128"/>
        <v>0</v>
      </c>
      <c r="AE421" s="72"/>
      <c r="AF421" s="73"/>
      <c r="AG421" s="74"/>
      <c r="AH421" s="75"/>
      <c r="AI421" s="76" t="e">
        <f>#REF!</f>
        <v>#REF!</v>
      </c>
    </row>
    <row r="422" spans="1:35" ht="16.5" customHeight="1" thickBot="1" x14ac:dyDescent="0.3">
      <c r="A422" s="77"/>
      <c r="B422" s="78"/>
      <c r="C422" s="79">
        <f t="shared" si="111"/>
        <v>0</v>
      </c>
      <c r="D422" s="80"/>
      <c r="E422" s="81"/>
      <c r="F422" s="82"/>
      <c r="G422" s="83"/>
      <c r="H422" s="86" t="str">
        <f t="shared" si="115"/>
        <v/>
      </c>
      <c r="I422" s="85"/>
      <c r="J422" s="83"/>
      <c r="K422" s="86"/>
      <c r="L422" s="87"/>
      <c r="M422" s="88">
        <f t="shared" si="112"/>
        <v>0</v>
      </c>
      <c r="N422" s="89" t="str">
        <f t="shared" si="116"/>
        <v/>
      </c>
      <c r="O422" s="90">
        <f t="shared" si="113"/>
        <v>0</v>
      </c>
      <c r="P422" s="91">
        <f t="shared" si="113"/>
        <v>0</v>
      </c>
      <c r="Q422" s="53">
        <f t="shared" si="117"/>
        <v>0</v>
      </c>
      <c r="R422" s="51">
        <f t="shared" si="118"/>
        <v>0</v>
      </c>
      <c r="S422" s="52">
        <f t="shared" si="114"/>
        <v>0</v>
      </c>
      <c r="T422" s="92">
        <f t="shared" si="119"/>
        <v>0</v>
      </c>
      <c r="U422" s="92">
        <f t="shared" si="119"/>
        <v>0</v>
      </c>
      <c r="V422" s="93">
        <f t="shared" si="120"/>
        <v>0</v>
      </c>
      <c r="W422" s="94">
        <f t="shared" si="121"/>
        <v>0</v>
      </c>
      <c r="X422" s="94">
        <f t="shared" si="122"/>
        <v>0</v>
      </c>
      <c r="Y422" s="95">
        <f t="shared" si="123"/>
        <v>0</v>
      </c>
      <c r="Z422" s="93">
        <f t="shared" si="124"/>
        <v>0</v>
      </c>
      <c r="AA422" s="96">
        <f t="shared" si="125"/>
        <v>0</v>
      </c>
      <c r="AB422" s="94">
        <f t="shared" si="126"/>
        <v>0</v>
      </c>
      <c r="AC422" s="94">
        <f t="shared" si="127"/>
        <v>0</v>
      </c>
      <c r="AD422" s="92">
        <f t="shared" si="128"/>
        <v>0</v>
      </c>
      <c r="AE422" s="97"/>
      <c r="AF422" s="98"/>
      <c r="AG422" s="99"/>
      <c r="AH422" s="100"/>
      <c r="AI422" s="101" t="e">
        <f>#REF!</f>
        <v>#REF!</v>
      </c>
    </row>
    <row r="423" spans="1:35" ht="15.75" customHeight="1" x14ac:dyDescent="0.25">
      <c r="A423" s="36"/>
      <c r="B423" s="37"/>
      <c r="C423" s="102">
        <f>B423-A423</f>
        <v>0</v>
      </c>
      <c r="D423" s="39"/>
      <c r="E423" s="40"/>
      <c r="F423" s="41"/>
      <c r="G423" s="66"/>
      <c r="H423" s="109" t="str">
        <f t="shared" si="115"/>
        <v/>
      </c>
      <c r="I423" s="41"/>
      <c r="J423" s="66"/>
      <c r="K423" s="104"/>
      <c r="L423" s="45"/>
      <c r="M423" s="69">
        <f t="shared" si="112"/>
        <v>0</v>
      </c>
      <c r="N423" s="49" t="str">
        <f t="shared" si="116"/>
        <v/>
      </c>
      <c r="O423" s="48">
        <f t="shared" si="113"/>
        <v>0</v>
      </c>
      <c r="P423" s="105">
        <f t="shared" si="113"/>
        <v>0</v>
      </c>
      <c r="Q423" s="106">
        <f t="shared" si="117"/>
        <v>0</v>
      </c>
      <c r="R423" s="107">
        <f t="shared" si="118"/>
        <v>0</v>
      </c>
      <c r="S423" s="108">
        <f t="shared" si="114"/>
        <v>0</v>
      </c>
      <c r="T423" s="53">
        <f t="shared" si="119"/>
        <v>0</v>
      </c>
      <c r="U423" s="106">
        <f t="shared" si="119"/>
        <v>0</v>
      </c>
      <c r="V423" s="54">
        <f t="shared" si="120"/>
        <v>0</v>
      </c>
      <c r="W423" s="51">
        <f t="shared" si="121"/>
        <v>0</v>
      </c>
      <c r="X423" s="51">
        <f t="shared" si="122"/>
        <v>0</v>
      </c>
      <c r="Y423" s="55">
        <f t="shared" si="123"/>
        <v>0</v>
      </c>
      <c r="Z423" s="54">
        <f t="shared" si="124"/>
        <v>0</v>
      </c>
      <c r="AA423" s="56">
        <f t="shared" si="125"/>
        <v>0</v>
      </c>
      <c r="AB423" s="51">
        <f t="shared" si="126"/>
        <v>0</v>
      </c>
      <c r="AC423" s="51">
        <f t="shared" si="127"/>
        <v>0</v>
      </c>
      <c r="AD423" s="53">
        <f t="shared" si="128"/>
        <v>0</v>
      </c>
      <c r="AE423" s="57"/>
      <c r="AF423" s="58"/>
      <c r="AG423" s="59"/>
      <c r="AH423" s="60"/>
      <c r="AI423" s="61" t="e">
        <f>#REF!</f>
        <v>#REF!</v>
      </c>
    </row>
    <row r="424" spans="1:35" ht="15.75" customHeight="1" x14ac:dyDescent="0.25">
      <c r="A424" s="62"/>
      <c r="B424" s="63"/>
      <c r="C424" s="38">
        <f t="shared" ref="C424:C464" si="129">B424-A424</f>
        <v>0</v>
      </c>
      <c r="D424" s="64"/>
      <c r="E424" s="65"/>
      <c r="F424" s="41"/>
      <c r="G424" s="66"/>
      <c r="H424" s="109" t="str">
        <f t="shared" si="115"/>
        <v/>
      </c>
      <c r="I424" s="41"/>
      <c r="J424" s="66"/>
      <c r="K424" s="67"/>
      <c r="L424" s="68"/>
      <c r="M424" s="69">
        <f t="shared" si="112"/>
        <v>0</v>
      </c>
      <c r="N424" s="49" t="str">
        <f t="shared" si="116"/>
        <v/>
      </c>
      <c r="O424" s="70">
        <f t="shared" si="113"/>
        <v>0</v>
      </c>
      <c r="P424" s="71">
        <f t="shared" si="113"/>
        <v>0</v>
      </c>
      <c r="Q424" s="53">
        <f t="shared" si="117"/>
        <v>0</v>
      </c>
      <c r="R424" s="51">
        <f t="shared" si="118"/>
        <v>0</v>
      </c>
      <c r="S424" s="52">
        <f t="shared" si="114"/>
        <v>0</v>
      </c>
      <c r="T424" s="53">
        <f t="shared" si="119"/>
        <v>0</v>
      </c>
      <c r="U424" s="53">
        <f t="shared" si="119"/>
        <v>0</v>
      </c>
      <c r="V424" s="54">
        <f t="shared" si="120"/>
        <v>0</v>
      </c>
      <c r="W424" s="51">
        <f t="shared" si="121"/>
        <v>0</v>
      </c>
      <c r="X424" s="51">
        <f t="shared" si="122"/>
        <v>0</v>
      </c>
      <c r="Y424" s="55">
        <f t="shared" si="123"/>
        <v>0</v>
      </c>
      <c r="Z424" s="54">
        <f t="shared" si="124"/>
        <v>0</v>
      </c>
      <c r="AA424" s="56">
        <f t="shared" si="125"/>
        <v>0</v>
      </c>
      <c r="AB424" s="51">
        <f t="shared" si="126"/>
        <v>0</v>
      </c>
      <c r="AC424" s="51">
        <f t="shared" si="127"/>
        <v>0</v>
      </c>
      <c r="AD424" s="53">
        <f t="shared" si="128"/>
        <v>0</v>
      </c>
      <c r="AE424" s="72"/>
      <c r="AF424" s="73"/>
      <c r="AG424" s="74"/>
      <c r="AH424" s="75"/>
      <c r="AI424" s="76" t="e">
        <f>#REF!</f>
        <v>#REF!</v>
      </c>
    </row>
    <row r="425" spans="1:35" ht="15.75" customHeight="1" x14ac:dyDescent="0.25">
      <c r="A425" s="62"/>
      <c r="B425" s="63"/>
      <c r="C425" s="38">
        <f t="shared" si="129"/>
        <v>0</v>
      </c>
      <c r="D425" s="64"/>
      <c r="E425" s="65"/>
      <c r="F425" s="41"/>
      <c r="G425" s="66"/>
      <c r="H425" s="109" t="str">
        <f t="shared" si="115"/>
        <v/>
      </c>
      <c r="I425" s="41"/>
      <c r="J425" s="66"/>
      <c r="K425" s="67"/>
      <c r="L425" s="68"/>
      <c r="M425" s="69">
        <f t="shared" si="112"/>
        <v>0</v>
      </c>
      <c r="N425" s="49" t="str">
        <f t="shared" si="116"/>
        <v/>
      </c>
      <c r="O425" s="70">
        <f t="shared" si="113"/>
        <v>0</v>
      </c>
      <c r="P425" s="71">
        <f t="shared" si="113"/>
        <v>0</v>
      </c>
      <c r="Q425" s="53">
        <f t="shared" si="117"/>
        <v>0</v>
      </c>
      <c r="R425" s="51">
        <f t="shared" si="118"/>
        <v>0</v>
      </c>
      <c r="S425" s="52">
        <f t="shared" si="114"/>
        <v>0</v>
      </c>
      <c r="T425" s="53">
        <f t="shared" si="119"/>
        <v>0</v>
      </c>
      <c r="U425" s="53">
        <f t="shared" si="119"/>
        <v>0</v>
      </c>
      <c r="V425" s="54">
        <f t="shared" si="120"/>
        <v>0</v>
      </c>
      <c r="W425" s="51">
        <f t="shared" si="121"/>
        <v>0</v>
      </c>
      <c r="X425" s="51">
        <f t="shared" si="122"/>
        <v>0</v>
      </c>
      <c r="Y425" s="55">
        <f t="shared" si="123"/>
        <v>0</v>
      </c>
      <c r="Z425" s="54">
        <f t="shared" si="124"/>
        <v>0</v>
      </c>
      <c r="AA425" s="56">
        <f t="shared" si="125"/>
        <v>0</v>
      </c>
      <c r="AB425" s="51">
        <f t="shared" si="126"/>
        <v>0</v>
      </c>
      <c r="AC425" s="51">
        <f t="shared" si="127"/>
        <v>0</v>
      </c>
      <c r="AD425" s="53">
        <f t="shared" si="128"/>
        <v>0</v>
      </c>
      <c r="AE425" s="72"/>
      <c r="AF425" s="73"/>
      <c r="AG425" s="74"/>
      <c r="AH425" s="75"/>
      <c r="AI425" s="76" t="e">
        <f>#REF!</f>
        <v>#REF!</v>
      </c>
    </row>
    <row r="426" spans="1:35" ht="15.75" customHeight="1" x14ac:dyDescent="0.25">
      <c r="A426" s="62"/>
      <c r="B426" s="63"/>
      <c r="C426" s="38">
        <f t="shared" si="129"/>
        <v>0</v>
      </c>
      <c r="D426" s="64"/>
      <c r="E426" s="65"/>
      <c r="F426" s="41"/>
      <c r="G426" s="66"/>
      <c r="H426" s="109" t="str">
        <f t="shared" si="115"/>
        <v/>
      </c>
      <c r="I426" s="41"/>
      <c r="J426" s="66"/>
      <c r="K426" s="67"/>
      <c r="L426" s="68"/>
      <c r="M426" s="69">
        <f t="shared" si="112"/>
        <v>0</v>
      </c>
      <c r="N426" s="49" t="str">
        <f t="shared" si="116"/>
        <v/>
      </c>
      <c r="O426" s="70">
        <f t="shared" si="113"/>
        <v>0</v>
      </c>
      <c r="P426" s="71">
        <f t="shared" si="113"/>
        <v>0</v>
      </c>
      <c r="Q426" s="53">
        <f t="shared" si="117"/>
        <v>0</v>
      </c>
      <c r="R426" s="51">
        <f t="shared" si="118"/>
        <v>0</v>
      </c>
      <c r="S426" s="52">
        <f t="shared" si="114"/>
        <v>0</v>
      </c>
      <c r="T426" s="53">
        <f t="shared" si="119"/>
        <v>0</v>
      </c>
      <c r="U426" s="53">
        <f t="shared" si="119"/>
        <v>0</v>
      </c>
      <c r="V426" s="54">
        <f t="shared" si="120"/>
        <v>0</v>
      </c>
      <c r="W426" s="51">
        <f t="shared" si="121"/>
        <v>0</v>
      </c>
      <c r="X426" s="51">
        <f t="shared" si="122"/>
        <v>0</v>
      </c>
      <c r="Y426" s="55">
        <f t="shared" si="123"/>
        <v>0</v>
      </c>
      <c r="Z426" s="54">
        <f t="shared" si="124"/>
        <v>0</v>
      </c>
      <c r="AA426" s="56">
        <f t="shared" si="125"/>
        <v>0</v>
      </c>
      <c r="AB426" s="51">
        <f t="shared" si="126"/>
        <v>0</v>
      </c>
      <c r="AC426" s="51">
        <f t="shared" si="127"/>
        <v>0</v>
      </c>
      <c r="AD426" s="53">
        <f t="shared" si="128"/>
        <v>0</v>
      </c>
      <c r="AE426" s="72"/>
      <c r="AF426" s="73"/>
      <c r="AG426" s="74"/>
      <c r="AH426" s="75"/>
      <c r="AI426" s="76" t="e">
        <f>#REF!</f>
        <v>#REF!</v>
      </c>
    </row>
    <row r="427" spans="1:35" ht="15.75" customHeight="1" x14ac:dyDescent="0.25">
      <c r="A427" s="62"/>
      <c r="B427" s="63"/>
      <c r="C427" s="38">
        <f t="shared" si="129"/>
        <v>0</v>
      </c>
      <c r="D427" s="64"/>
      <c r="E427" s="65"/>
      <c r="F427" s="41"/>
      <c r="G427" s="66"/>
      <c r="H427" s="109" t="str">
        <f t="shared" si="115"/>
        <v/>
      </c>
      <c r="I427" s="41"/>
      <c r="J427" s="66"/>
      <c r="K427" s="67"/>
      <c r="L427" s="68"/>
      <c r="M427" s="69">
        <f t="shared" si="112"/>
        <v>0</v>
      </c>
      <c r="N427" s="49" t="str">
        <f t="shared" si="116"/>
        <v/>
      </c>
      <c r="O427" s="70">
        <f t="shared" si="113"/>
        <v>0</v>
      </c>
      <c r="P427" s="71">
        <f t="shared" si="113"/>
        <v>0</v>
      </c>
      <c r="Q427" s="53">
        <f t="shared" si="117"/>
        <v>0</v>
      </c>
      <c r="R427" s="51">
        <f t="shared" si="118"/>
        <v>0</v>
      </c>
      <c r="S427" s="52">
        <f t="shared" si="114"/>
        <v>0</v>
      </c>
      <c r="T427" s="53">
        <f t="shared" si="119"/>
        <v>0</v>
      </c>
      <c r="U427" s="53">
        <f t="shared" si="119"/>
        <v>0</v>
      </c>
      <c r="V427" s="54">
        <f t="shared" si="120"/>
        <v>0</v>
      </c>
      <c r="W427" s="51">
        <f t="shared" si="121"/>
        <v>0</v>
      </c>
      <c r="X427" s="51">
        <f t="shared" si="122"/>
        <v>0</v>
      </c>
      <c r="Y427" s="55">
        <f t="shared" si="123"/>
        <v>0</v>
      </c>
      <c r="Z427" s="54">
        <f t="shared" si="124"/>
        <v>0</v>
      </c>
      <c r="AA427" s="56">
        <f t="shared" si="125"/>
        <v>0</v>
      </c>
      <c r="AB427" s="51">
        <f t="shared" si="126"/>
        <v>0</v>
      </c>
      <c r="AC427" s="51">
        <f t="shared" si="127"/>
        <v>0</v>
      </c>
      <c r="AD427" s="53">
        <f t="shared" si="128"/>
        <v>0</v>
      </c>
      <c r="AE427" s="72" t="b">
        <v>0</v>
      </c>
      <c r="AF427" s="73"/>
      <c r="AG427" s="74" t="b">
        <v>0</v>
      </c>
      <c r="AH427" s="75" t="b">
        <v>0</v>
      </c>
      <c r="AI427" s="76" t="e">
        <f>#REF!</f>
        <v>#REF!</v>
      </c>
    </row>
    <row r="428" spans="1:35" ht="15.75" customHeight="1" x14ac:dyDescent="0.25">
      <c r="A428" s="62"/>
      <c r="B428" s="63"/>
      <c r="C428" s="38">
        <f t="shared" si="129"/>
        <v>0</v>
      </c>
      <c r="D428" s="64"/>
      <c r="E428" s="65"/>
      <c r="F428" s="41"/>
      <c r="G428" s="66"/>
      <c r="H428" s="109" t="str">
        <f t="shared" si="115"/>
        <v/>
      </c>
      <c r="I428" s="41"/>
      <c r="J428" s="66"/>
      <c r="K428" s="67"/>
      <c r="L428" s="68"/>
      <c r="M428" s="69">
        <f t="shared" si="112"/>
        <v>0</v>
      </c>
      <c r="N428" s="49" t="str">
        <f t="shared" si="116"/>
        <v/>
      </c>
      <c r="O428" s="70">
        <f t="shared" si="113"/>
        <v>0</v>
      </c>
      <c r="P428" s="71">
        <f t="shared" si="113"/>
        <v>0</v>
      </c>
      <c r="Q428" s="53">
        <f t="shared" si="117"/>
        <v>0</v>
      </c>
      <c r="R428" s="51">
        <f t="shared" si="118"/>
        <v>0</v>
      </c>
      <c r="S428" s="52">
        <f t="shared" si="114"/>
        <v>0</v>
      </c>
      <c r="T428" s="53">
        <f t="shared" si="119"/>
        <v>0</v>
      </c>
      <c r="U428" s="53">
        <f t="shared" si="119"/>
        <v>0</v>
      </c>
      <c r="V428" s="54">
        <f t="shared" si="120"/>
        <v>0</v>
      </c>
      <c r="W428" s="51">
        <f t="shared" si="121"/>
        <v>0</v>
      </c>
      <c r="X428" s="51">
        <f t="shared" si="122"/>
        <v>0</v>
      </c>
      <c r="Y428" s="55">
        <f t="shared" si="123"/>
        <v>0</v>
      </c>
      <c r="Z428" s="54">
        <f t="shared" si="124"/>
        <v>0</v>
      </c>
      <c r="AA428" s="56">
        <f t="shared" si="125"/>
        <v>0</v>
      </c>
      <c r="AB428" s="51">
        <f t="shared" si="126"/>
        <v>0</v>
      </c>
      <c r="AC428" s="51">
        <f t="shared" si="127"/>
        <v>0</v>
      </c>
      <c r="AD428" s="53">
        <f t="shared" si="128"/>
        <v>0</v>
      </c>
      <c r="AE428" s="72" t="b">
        <v>0</v>
      </c>
      <c r="AF428" s="73"/>
      <c r="AG428" s="74" t="b">
        <v>0</v>
      </c>
      <c r="AH428" s="75" t="b">
        <v>0</v>
      </c>
      <c r="AI428" s="76" t="e">
        <f>#REF!</f>
        <v>#REF!</v>
      </c>
    </row>
    <row r="429" spans="1:35" ht="15.75" customHeight="1" x14ac:dyDescent="0.25">
      <c r="A429" s="62"/>
      <c r="B429" s="63"/>
      <c r="C429" s="38">
        <f t="shared" si="129"/>
        <v>0</v>
      </c>
      <c r="D429" s="64"/>
      <c r="E429" s="65"/>
      <c r="F429" s="41"/>
      <c r="G429" s="66"/>
      <c r="H429" s="109" t="str">
        <f t="shared" si="115"/>
        <v/>
      </c>
      <c r="I429" s="41"/>
      <c r="J429" s="66"/>
      <c r="K429" s="67"/>
      <c r="L429" s="68"/>
      <c r="M429" s="69">
        <f t="shared" si="112"/>
        <v>0</v>
      </c>
      <c r="N429" s="49" t="str">
        <f t="shared" si="116"/>
        <v/>
      </c>
      <c r="O429" s="70">
        <f t="shared" si="113"/>
        <v>0</v>
      </c>
      <c r="P429" s="71">
        <f t="shared" si="113"/>
        <v>0</v>
      </c>
      <c r="Q429" s="53">
        <f t="shared" si="117"/>
        <v>0</v>
      </c>
      <c r="R429" s="51">
        <f t="shared" si="118"/>
        <v>0</v>
      </c>
      <c r="S429" s="52">
        <f t="shared" si="114"/>
        <v>0</v>
      </c>
      <c r="T429" s="53">
        <f t="shared" si="119"/>
        <v>0</v>
      </c>
      <c r="U429" s="53">
        <f t="shared" si="119"/>
        <v>0</v>
      </c>
      <c r="V429" s="54">
        <f t="shared" si="120"/>
        <v>0</v>
      </c>
      <c r="W429" s="51">
        <f t="shared" si="121"/>
        <v>0</v>
      </c>
      <c r="X429" s="51">
        <f t="shared" si="122"/>
        <v>0</v>
      </c>
      <c r="Y429" s="55">
        <f t="shared" si="123"/>
        <v>0</v>
      </c>
      <c r="Z429" s="54">
        <f t="shared" si="124"/>
        <v>0</v>
      </c>
      <c r="AA429" s="56">
        <f t="shared" si="125"/>
        <v>0</v>
      </c>
      <c r="AB429" s="51">
        <f t="shared" si="126"/>
        <v>0</v>
      </c>
      <c r="AC429" s="51">
        <f t="shared" si="127"/>
        <v>0</v>
      </c>
      <c r="AD429" s="53">
        <f t="shared" si="128"/>
        <v>0</v>
      </c>
      <c r="AE429" s="72"/>
      <c r="AF429" s="73"/>
      <c r="AG429" s="74"/>
      <c r="AH429" s="75"/>
      <c r="AI429" s="76" t="e">
        <f>#REF!</f>
        <v>#REF!</v>
      </c>
    </row>
    <row r="430" spans="1:35" ht="15.75" customHeight="1" x14ac:dyDescent="0.25">
      <c r="A430" s="62"/>
      <c r="B430" s="63"/>
      <c r="C430" s="38">
        <f t="shared" si="129"/>
        <v>0</v>
      </c>
      <c r="D430" s="64"/>
      <c r="E430" s="65"/>
      <c r="F430" s="41"/>
      <c r="G430" s="66"/>
      <c r="H430" s="109" t="str">
        <f t="shared" si="115"/>
        <v/>
      </c>
      <c r="I430" s="41"/>
      <c r="J430" s="66"/>
      <c r="K430" s="67"/>
      <c r="L430" s="68"/>
      <c r="M430" s="69">
        <f t="shared" si="112"/>
        <v>0</v>
      </c>
      <c r="N430" s="49" t="str">
        <f t="shared" si="116"/>
        <v/>
      </c>
      <c r="O430" s="70">
        <f t="shared" si="113"/>
        <v>0</v>
      </c>
      <c r="P430" s="71">
        <f t="shared" si="113"/>
        <v>0</v>
      </c>
      <c r="Q430" s="53">
        <f t="shared" si="117"/>
        <v>0</v>
      </c>
      <c r="R430" s="51">
        <f t="shared" si="118"/>
        <v>0</v>
      </c>
      <c r="S430" s="52">
        <f t="shared" si="114"/>
        <v>0</v>
      </c>
      <c r="T430" s="53">
        <f t="shared" si="119"/>
        <v>0</v>
      </c>
      <c r="U430" s="53">
        <f t="shared" si="119"/>
        <v>0</v>
      </c>
      <c r="V430" s="54">
        <f t="shared" si="120"/>
        <v>0</v>
      </c>
      <c r="W430" s="51">
        <f t="shared" si="121"/>
        <v>0</v>
      </c>
      <c r="X430" s="51">
        <f t="shared" si="122"/>
        <v>0</v>
      </c>
      <c r="Y430" s="55">
        <f t="shared" si="123"/>
        <v>0</v>
      </c>
      <c r="Z430" s="54">
        <f t="shared" si="124"/>
        <v>0</v>
      </c>
      <c r="AA430" s="56">
        <f t="shared" si="125"/>
        <v>0</v>
      </c>
      <c r="AB430" s="51">
        <f t="shared" si="126"/>
        <v>0</v>
      </c>
      <c r="AC430" s="51">
        <f t="shared" si="127"/>
        <v>0</v>
      </c>
      <c r="AD430" s="53">
        <f t="shared" si="128"/>
        <v>0</v>
      </c>
      <c r="AE430" s="72"/>
      <c r="AF430" s="73"/>
      <c r="AG430" s="74"/>
      <c r="AH430" s="75"/>
      <c r="AI430" s="76" t="e">
        <f>#REF!</f>
        <v>#REF!</v>
      </c>
    </row>
    <row r="431" spans="1:35" ht="15.75" customHeight="1" x14ac:dyDescent="0.25">
      <c r="A431" s="62"/>
      <c r="B431" s="63"/>
      <c r="C431" s="38">
        <f t="shared" si="129"/>
        <v>0</v>
      </c>
      <c r="D431" s="64"/>
      <c r="E431" s="65"/>
      <c r="F431" s="41"/>
      <c r="G431" s="66"/>
      <c r="H431" s="109" t="str">
        <f t="shared" si="115"/>
        <v/>
      </c>
      <c r="I431" s="41"/>
      <c r="J431" s="66"/>
      <c r="K431" s="67"/>
      <c r="L431" s="68"/>
      <c r="M431" s="69">
        <f t="shared" si="112"/>
        <v>0</v>
      </c>
      <c r="N431" s="49" t="str">
        <f t="shared" si="116"/>
        <v/>
      </c>
      <c r="O431" s="70">
        <f t="shared" si="113"/>
        <v>0</v>
      </c>
      <c r="P431" s="71">
        <f t="shared" si="113"/>
        <v>0</v>
      </c>
      <c r="Q431" s="53">
        <f t="shared" si="117"/>
        <v>0</v>
      </c>
      <c r="R431" s="51">
        <f t="shared" si="118"/>
        <v>0</v>
      </c>
      <c r="S431" s="52">
        <f t="shared" si="114"/>
        <v>0</v>
      </c>
      <c r="T431" s="53">
        <f t="shared" si="119"/>
        <v>0</v>
      </c>
      <c r="U431" s="53">
        <f t="shared" si="119"/>
        <v>0</v>
      </c>
      <c r="V431" s="54">
        <f t="shared" si="120"/>
        <v>0</v>
      </c>
      <c r="W431" s="51">
        <f t="shared" si="121"/>
        <v>0</v>
      </c>
      <c r="X431" s="51">
        <f t="shared" si="122"/>
        <v>0</v>
      </c>
      <c r="Y431" s="55">
        <f t="shared" si="123"/>
        <v>0</v>
      </c>
      <c r="Z431" s="54">
        <f t="shared" si="124"/>
        <v>0</v>
      </c>
      <c r="AA431" s="56">
        <f t="shared" si="125"/>
        <v>0</v>
      </c>
      <c r="AB431" s="51">
        <f t="shared" si="126"/>
        <v>0</v>
      </c>
      <c r="AC431" s="51">
        <f t="shared" si="127"/>
        <v>0</v>
      </c>
      <c r="AD431" s="53">
        <f t="shared" si="128"/>
        <v>0</v>
      </c>
      <c r="AE431" s="72"/>
      <c r="AF431" s="73"/>
      <c r="AG431" s="74"/>
      <c r="AH431" s="75"/>
      <c r="AI431" s="76" t="e">
        <f>#REF!</f>
        <v>#REF!</v>
      </c>
    </row>
    <row r="432" spans="1:35" ht="15.75" customHeight="1" x14ac:dyDescent="0.25">
      <c r="A432" s="62"/>
      <c r="B432" s="63"/>
      <c r="C432" s="38">
        <f t="shared" si="129"/>
        <v>0</v>
      </c>
      <c r="D432" s="64"/>
      <c r="E432" s="65"/>
      <c r="F432" s="41"/>
      <c r="G432" s="66"/>
      <c r="H432" s="109" t="str">
        <f t="shared" si="115"/>
        <v/>
      </c>
      <c r="I432" s="41"/>
      <c r="J432" s="66"/>
      <c r="K432" s="67"/>
      <c r="L432" s="68"/>
      <c r="M432" s="69">
        <f t="shared" si="112"/>
        <v>0</v>
      </c>
      <c r="N432" s="49" t="str">
        <f t="shared" si="116"/>
        <v/>
      </c>
      <c r="O432" s="70">
        <f t="shared" si="113"/>
        <v>0</v>
      </c>
      <c r="P432" s="71">
        <f t="shared" si="113"/>
        <v>0</v>
      </c>
      <c r="Q432" s="53">
        <f t="shared" si="117"/>
        <v>0</v>
      </c>
      <c r="R432" s="51">
        <f t="shared" si="118"/>
        <v>0</v>
      </c>
      <c r="S432" s="52">
        <f t="shared" si="114"/>
        <v>0</v>
      </c>
      <c r="T432" s="53">
        <f t="shared" si="119"/>
        <v>0</v>
      </c>
      <c r="U432" s="53">
        <f t="shared" si="119"/>
        <v>0</v>
      </c>
      <c r="V432" s="54">
        <f t="shared" si="120"/>
        <v>0</v>
      </c>
      <c r="W432" s="51">
        <f t="shared" si="121"/>
        <v>0</v>
      </c>
      <c r="X432" s="51">
        <f t="shared" si="122"/>
        <v>0</v>
      </c>
      <c r="Y432" s="55">
        <f t="shared" si="123"/>
        <v>0</v>
      </c>
      <c r="Z432" s="54">
        <f t="shared" si="124"/>
        <v>0</v>
      </c>
      <c r="AA432" s="56">
        <f t="shared" si="125"/>
        <v>0</v>
      </c>
      <c r="AB432" s="51">
        <f t="shared" si="126"/>
        <v>0</v>
      </c>
      <c r="AC432" s="51">
        <f t="shared" si="127"/>
        <v>0</v>
      </c>
      <c r="AD432" s="53">
        <f t="shared" si="128"/>
        <v>0</v>
      </c>
      <c r="AE432" s="72"/>
      <c r="AF432" s="73"/>
      <c r="AG432" s="74"/>
      <c r="AH432" s="75"/>
      <c r="AI432" s="76" t="e">
        <f>#REF!</f>
        <v>#REF!</v>
      </c>
    </row>
    <row r="433" spans="1:35" ht="15.75" customHeight="1" x14ac:dyDescent="0.25">
      <c r="A433" s="62"/>
      <c r="B433" s="63"/>
      <c r="C433" s="38">
        <f t="shared" si="129"/>
        <v>0</v>
      </c>
      <c r="D433" s="64"/>
      <c r="E433" s="65"/>
      <c r="F433" s="41"/>
      <c r="G433" s="66"/>
      <c r="H433" s="109" t="str">
        <f t="shared" si="115"/>
        <v/>
      </c>
      <c r="I433" s="41"/>
      <c r="J433" s="66"/>
      <c r="K433" s="67"/>
      <c r="L433" s="68"/>
      <c r="M433" s="69">
        <f t="shared" si="112"/>
        <v>0</v>
      </c>
      <c r="N433" s="49" t="str">
        <f t="shared" si="116"/>
        <v/>
      </c>
      <c r="O433" s="70">
        <f t="shared" si="113"/>
        <v>0</v>
      </c>
      <c r="P433" s="71">
        <f t="shared" si="113"/>
        <v>0</v>
      </c>
      <c r="Q433" s="53">
        <f t="shared" si="117"/>
        <v>0</v>
      </c>
      <c r="R433" s="51">
        <f t="shared" si="118"/>
        <v>0</v>
      </c>
      <c r="S433" s="52">
        <f t="shared" si="114"/>
        <v>0</v>
      </c>
      <c r="T433" s="53">
        <f t="shared" si="119"/>
        <v>0</v>
      </c>
      <c r="U433" s="53">
        <f t="shared" si="119"/>
        <v>0</v>
      </c>
      <c r="V433" s="54">
        <f t="shared" si="120"/>
        <v>0</v>
      </c>
      <c r="W433" s="51">
        <f t="shared" si="121"/>
        <v>0</v>
      </c>
      <c r="X433" s="51">
        <f t="shared" si="122"/>
        <v>0</v>
      </c>
      <c r="Y433" s="55">
        <f t="shared" si="123"/>
        <v>0</v>
      </c>
      <c r="Z433" s="54">
        <f t="shared" si="124"/>
        <v>0</v>
      </c>
      <c r="AA433" s="56">
        <f t="shared" si="125"/>
        <v>0</v>
      </c>
      <c r="AB433" s="51">
        <f t="shared" si="126"/>
        <v>0</v>
      </c>
      <c r="AC433" s="51">
        <f t="shared" si="127"/>
        <v>0</v>
      </c>
      <c r="AD433" s="53">
        <f t="shared" si="128"/>
        <v>0</v>
      </c>
      <c r="AE433" s="72"/>
      <c r="AF433" s="73"/>
      <c r="AG433" s="74"/>
      <c r="AH433" s="75"/>
      <c r="AI433" s="76" t="e">
        <f>#REF!</f>
        <v>#REF!</v>
      </c>
    </row>
    <row r="434" spans="1:35" ht="15.75" customHeight="1" x14ac:dyDescent="0.25">
      <c r="A434" s="62"/>
      <c r="B434" s="63"/>
      <c r="C434" s="38">
        <f t="shared" si="129"/>
        <v>0</v>
      </c>
      <c r="D434" s="64"/>
      <c r="E434" s="65"/>
      <c r="F434" s="41"/>
      <c r="G434" s="66"/>
      <c r="H434" s="109" t="str">
        <f t="shared" si="115"/>
        <v/>
      </c>
      <c r="I434" s="41"/>
      <c r="J434" s="66"/>
      <c r="K434" s="67"/>
      <c r="L434" s="68"/>
      <c r="M434" s="69">
        <f t="shared" si="112"/>
        <v>0</v>
      </c>
      <c r="N434" s="49" t="str">
        <f t="shared" si="116"/>
        <v/>
      </c>
      <c r="O434" s="70">
        <f t="shared" si="113"/>
        <v>0</v>
      </c>
      <c r="P434" s="71">
        <f t="shared" si="113"/>
        <v>0</v>
      </c>
      <c r="Q434" s="53">
        <f t="shared" si="117"/>
        <v>0</v>
      </c>
      <c r="R434" s="51">
        <f t="shared" si="118"/>
        <v>0</v>
      </c>
      <c r="S434" s="52">
        <f t="shared" si="114"/>
        <v>0</v>
      </c>
      <c r="T434" s="53">
        <f t="shared" si="119"/>
        <v>0</v>
      </c>
      <c r="U434" s="53">
        <f t="shared" si="119"/>
        <v>0</v>
      </c>
      <c r="V434" s="54">
        <f t="shared" si="120"/>
        <v>0</v>
      </c>
      <c r="W434" s="51">
        <f t="shared" si="121"/>
        <v>0</v>
      </c>
      <c r="X434" s="51">
        <f t="shared" si="122"/>
        <v>0</v>
      </c>
      <c r="Y434" s="55">
        <f t="shared" si="123"/>
        <v>0</v>
      </c>
      <c r="Z434" s="54">
        <f t="shared" si="124"/>
        <v>0</v>
      </c>
      <c r="AA434" s="56">
        <f t="shared" si="125"/>
        <v>0</v>
      </c>
      <c r="AB434" s="51">
        <f t="shared" si="126"/>
        <v>0</v>
      </c>
      <c r="AC434" s="51">
        <f t="shared" si="127"/>
        <v>0</v>
      </c>
      <c r="AD434" s="53">
        <f t="shared" si="128"/>
        <v>0</v>
      </c>
      <c r="AE434" s="72"/>
      <c r="AF434" s="73"/>
      <c r="AG434" s="74"/>
      <c r="AH434" s="75"/>
      <c r="AI434" s="76" t="e">
        <f>#REF!</f>
        <v>#REF!</v>
      </c>
    </row>
    <row r="435" spans="1:35" ht="15.75" customHeight="1" x14ac:dyDescent="0.25">
      <c r="A435" s="62"/>
      <c r="B435" s="63"/>
      <c r="C435" s="38">
        <f t="shared" si="129"/>
        <v>0</v>
      </c>
      <c r="D435" s="64"/>
      <c r="E435" s="65"/>
      <c r="F435" s="41"/>
      <c r="G435" s="66"/>
      <c r="H435" s="109" t="str">
        <f t="shared" si="115"/>
        <v/>
      </c>
      <c r="I435" s="41"/>
      <c r="J435" s="66"/>
      <c r="K435" s="67"/>
      <c r="L435" s="68"/>
      <c r="M435" s="69">
        <f t="shared" si="112"/>
        <v>0</v>
      </c>
      <c r="N435" s="49" t="str">
        <f t="shared" si="116"/>
        <v/>
      </c>
      <c r="O435" s="70">
        <f t="shared" si="113"/>
        <v>0</v>
      </c>
      <c r="P435" s="71">
        <f t="shared" si="113"/>
        <v>0</v>
      </c>
      <c r="Q435" s="53">
        <f t="shared" si="117"/>
        <v>0</v>
      </c>
      <c r="R435" s="51">
        <f t="shared" si="118"/>
        <v>0</v>
      </c>
      <c r="S435" s="52">
        <f t="shared" si="114"/>
        <v>0</v>
      </c>
      <c r="T435" s="53">
        <f t="shared" si="119"/>
        <v>0</v>
      </c>
      <c r="U435" s="53">
        <f t="shared" si="119"/>
        <v>0</v>
      </c>
      <c r="V435" s="54">
        <f t="shared" si="120"/>
        <v>0</v>
      </c>
      <c r="W435" s="51">
        <f t="shared" si="121"/>
        <v>0</v>
      </c>
      <c r="X435" s="51">
        <f t="shared" si="122"/>
        <v>0</v>
      </c>
      <c r="Y435" s="55">
        <f t="shared" si="123"/>
        <v>0</v>
      </c>
      <c r="Z435" s="54">
        <f t="shared" si="124"/>
        <v>0</v>
      </c>
      <c r="AA435" s="56">
        <f t="shared" si="125"/>
        <v>0</v>
      </c>
      <c r="AB435" s="51">
        <f t="shared" si="126"/>
        <v>0</v>
      </c>
      <c r="AC435" s="51">
        <f t="shared" si="127"/>
        <v>0</v>
      </c>
      <c r="AD435" s="53">
        <f t="shared" si="128"/>
        <v>0</v>
      </c>
      <c r="AE435" s="72"/>
      <c r="AF435" s="73"/>
      <c r="AG435" s="74"/>
      <c r="AH435" s="75"/>
      <c r="AI435" s="76" t="e">
        <f>#REF!</f>
        <v>#REF!</v>
      </c>
    </row>
    <row r="436" spans="1:35" ht="15.75" customHeight="1" x14ac:dyDescent="0.25">
      <c r="A436" s="62"/>
      <c r="B436" s="63"/>
      <c r="C436" s="38">
        <f t="shared" si="129"/>
        <v>0</v>
      </c>
      <c r="D436" s="64"/>
      <c r="E436" s="65"/>
      <c r="F436" s="41"/>
      <c r="G436" s="66"/>
      <c r="H436" s="109" t="str">
        <f t="shared" si="115"/>
        <v/>
      </c>
      <c r="I436" s="41"/>
      <c r="J436" s="66"/>
      <c r="K436" s="67"/>
      <c r="L436" s="68"/>
      <c r="M436" s="69">
        <f t="shared" si="112"/>
        <v>0</v>
      </c>
      <c r="N436" s="49" t="str">
        <f t="shared" si="116"/>
        <v/>
      </c>
      <c r="O436" s="70">
        <f t="shared" si="113"/>
        <v>0</v>
      </c>
      <c r="P436" s="71">
        <f t="shared" si="113"/>
        <v>0</v>
      </c>
      <c r="Q436" s="53">
        <f t="shared" si="117"/>
        <v>0</v>
      </c>
      <c r="R436" s="51">
        <f t="shared" si="118"/>
        <v>0</v>
      </c>
      <c r="S436" s="52">
        <f t="shared" si="114"/>
        <v>0</v>
      </c>
      <c r="T436" s="53">
        <f t="shared" si="119"/>
        <v>0</v>
      </c>
      <c r="U436" s="53">
        <f t="shared" si="119"/>
        <v>0</v>
      </c>
      <c r="V436" s="54">
        <f t="shared" si="120"/>
        <v>0</v>
      </c>
      <c r="W436" s="51">
        <f t="shared" si="121"/>
        <v>0</v>
      </c>
      <c r="X436" s="51">
        <f t="shared" si="122"/>
        <v>0</v>
      </c>
      <c r="Y436" s="55">
        <f t="shared" si="123"/>
        <v>0</v>
      </c>
      <c r="Z436" s="54">
        <f t="shared" si="124"/>
        <v>0</v>
      </c>
      <c r="AA436" s="56">
        <f t="shared" si="125"/>
        <v>0</v>
      </c>
      <c r="AB436" s="51">
        <f t="shared" si="126"/>
        <v>0</v>
      </c>
      <c r="AC436" s="51">
        <f t="shared" si="127"/>
        <v>0</v>
      </c>
      <c r="AD436" s="53">
        <f t="shared" si="128"/>
        <v>0</v>
      </c>
      <c r="AE436" s="72"/>
      <c r="AF436" s="73"/>
      <c r="AG436" s="74"/>
      <c r="AH436" s="75"/>
      <c r="AI436" s="76" t="e">
        <f>#REF!</f>
        <v>#REF!</v>
      </c>
    </row>
    <row r="437" spans="1:35" ht="15.75" customHeight="1" x14ac:dyDescent="0.25">
      <c r="A437" s="62"/>
      <c r="B437" s="63"/>
      <c r="C437" s="38">
        <f t="shared" si="129"/>
        <v>0</v>
      </c>
      <c r="D437" s="64"/>
      <c r="E437" s="65"/>
      <c r="F437" s="41"/>
      <c r="G437" s="66"/>
      <c r="H437" s="109" t="str">
        <f t="shared" si="115"/>
        <v/>
      </c>
      <c r="I437" s="41"/>
      <c r="J437" s="66"/>
      <c r="K437" s="67"/>
      <c r="L437" s="68"/>
      <c r="M437" s="69">
        <f t="shared" si="112"/>
        <v>0</v>
      </c>
      <c r="N437" s="49" t="str">
        <f t="shared" si="116"/>
        <v/>
      </c>
      <c r="O437" s="70">
        <f t="shared" si="113"/>
        <v>0</v>
      </c>
      <c r="P437" s="71">
        <f t="shared" si="113"/>
        <v>0</v>
      </c>
      <c r="Q437" s="53">
        <f t="shared" si="117"/>
        <v>0</v>
      </c>
      <c r="R437" s="51">
        <f t="shared" si="118"/>
        <v>0</v>
      </c>
      <c r="S437" s="52">
        <f t="shared" si="114"/>
        <v>0</v>
      </c>
      <c r="T437" s="53">
        <f t="shared" si="119"/>
        <v>0</v>
      </c>
      <c r="U437" s="53">
        <f t="shared" si="119"/>
        <v>0</v>
      </c>
      <c r="V437" s="54">
        <f t="shared" si="120"/>
        <v>0</v>
      </c>
      <c r="W437" s="51">
        <f t="shared" si="121"/>
        <v>0</v>
      </c>
      <c r="X437" s="51">
        <f t="shared" si="122"/>
        <v>0</v>
      </c>
      <c r="Y437" s="55">
        <f t="shared" si="123"/>
        <v>0</v>
      </c>
      <c r="Z437" s="54">
        <f t="shared" si="124"/>
        <v>0</v>
      </c>
      <c r="AA437" s="56">
        <f t="shared" si="125"/>
        <v>0</v>
      </c>
      <c r="AB437" s="51">
        <f t="shared" si="126"/>
        <v>0</v>
      </c>
      <c r="AC437" s="51">
        <f t="shared" si="127"/>
        <v>0</v>
      </c>
      <c r="AD437" s="53">
        <f t="shared" si="128"/>
        <v>0</v>
      </c>
      <c r="AE437" s="72"/>
      <c r="AF437" s="73"/>
      <c r="AG437" s="74"/>
      <c r="AH437" s="75"/>
      <c r="AI437" s="76" t="e">
        <f>#REF!</f>
        <v>#REF!</v>
      </c>
    </row>
    <row r="438" spans="1:35" ht="15.75" customHeight="1" x14ac:dyDescent="0.25">
      <c r="A438" s="62"/>
      <c r="B438" s="63"/>
      <c r="C438" s="38">
        <f t="shared" si="129"/>
        <v>0</v>
      </c>
      <c r="D438" s="64"/>
      <c r="E438" s="65"/>
      <c r="F438" s="41"/>
      <c r="G438" s="66"/>
      <c r="H438" s="109" t="str">
        <f t="shared" si="115"/>
        <v/>
      </c>
      <c r="I438" s="41"/>
      <c r="J438" s="66"/>
      <c r="K438" s="67"/>
      <c r="L438" s="68"/>
      <c r="M438" s="69">
        <f t="shared" si="112"/>
        <v>0</v>
      </c>
      <c r="N438" s="49" t="str">
        <f t="shared" si="116"/>
        <v/>
      </c>
      <c r="O438" s="70">
        <f t="shared" si="113"/>
        <v>0</v>
      </c>
      <c r="P438" s="71">
        <f t="shared" si="113"/>
        <v>0</v>
      </c>
      <c r="Q438" s="53">
        <f t="shared" si="117"/>
        <v>0</v>
      </c>
      <c r="R438" s="51">
        <f t="shared" si="118"/>
        <v>0</v>
      </c>
      <c r="S438" s="52">
        <f t="shared" si="114"/>
        <v>0</v>
      </c>
      <c r="T438" s="53">
        <f t="shared" si="119"/>
        <v>0</v>
      </c>
      <c r="U438" s="53">
        <f t="shared" si="119"/>
        <v>0</v>
      </c>
      <c r="V438" s="54">
        <f t="shared" si="120"/>
        <v>0</v>
      </c>
      <c r="W438" s="51">
        <f t="shared" si="121"/>
        <v>0</v>
      </c>
      <c r="X438" s="51">
        <f t="shared" si="122"/>
        <v>0</v>
      </c>
      <c r="Y438" s="55">
        <f t="shared" si="123"/>
        <v>0</v>
      </c>
      <c r="Z438" s="54">
        <f t="shared" si="124"/>
        <v>0</v>
      </c>
      <c r="AA438" s="56">
        <f t="shared" si="125"/>
        <v>0</v>
      </c>
      <c r="AB438" s="51">
        <f t="shared" si="126"/>
        <v>0</v>
      </c>
      <c r="AC438" s="51">
        <f t="shared" si="127"/>
        <v>0</v>
      </c>
      <c r="AD438" s="53">
        <f t="shared" si="128"/>
        <v>0</v>
      </c>
      <c r="AE438" s="72"/>
      <c r="AF438" s="73"/>
      <c r="AG438" s="74"/>
      <c r="AH438" s="75"/>
      <c r="AI438" s="76" t="e">
        <f>#REF!</f>
        <v>#REF!</v>
      </c>
    </row>
    <row r="439" spans="1:35" ht="15.75" customHeight="1" x14ac:dyDescent="0.25">
      <c r="A439" s="62"/>
      <c r="B439" s="63"/>
      <c r="C439" s="38">
        <f t="shared" si="129"/>
        <v>0</v>
      </c>
      <c r="D439" s="64"/>
      <c r="E439" s="65"/>
      <c r="F439" s="41"/>
      <c r="G439" s="66"/>
      <c r="H439" s="109" t="str">
        <f t="shared" si="115"/>
        <v/>
      </c>
      <c r="I439" s="41"/>
      <c r="J439" s="66"/>
      <c r="K439" s="67"/>
      <c r="L439" s="68"/>
      <c r="M439" s="69">
        <f t="shared" si="112"/>
        <v>0</v>
      </c>
      <c r="N439" s="49" t="str">
        <f t="shared" si="116"/>
        <v/>
      </c>
      <c r="O439" s="70">
        <f t="shared" si="113"/>
        <v>0</v>
      </c>
      <c r="P439" s="71">
        <f t="shared" si="113"/>
        <v>0</v>
      </c>
      <c r="Q439" s="53">
        <f t="shared" si="117"/>
        <v>0</v>
      </c>
      <c r="R439" s="51">
        <f t="shared" si="118"/>
        <v>0</v>
      </c>
      <c r="S439" s="52">
        <f t="shared" si="114"/>
        <v>0</v>
      </c>
      <c r="T439" s="53">
        <f t="shared" si="119"/>
        <v>0</v>
      </c>
      <c r="U439" s="53">
        <f t="shared" si="119"/>
        <v>0</v>
      </c>
      <c r="V439" s="54">
        <f t="shared" si="120"/>
        <v>0</v>
      </c>
      <c r="W439" s="51">
        <f t="shared" si="121"/>
        <v>0</v>
      </c>
      <c r="X439" s="51">
        <f t="shared" si="122"/>
        <v>0</v>
      </c>
      <c r="Y439" s="55">
        <f t="shared" si="123"/>
        <v>0</v>
      </c>
      <c r="Z439" s="54">
        <f t="shared" si="124"/>
        <v>0</v>
      </c>
      <c r="AA439" s="56">
        <f t="shared" si="125"/>
        <v>0</v>
      </c>
      <c r="AB439" s="51">
        <f t="shared" si="126"/>
        <v>0</v>
      </c>
      <c r="AC439" s="51">
        <f t="shared" si="127"/>
        <v>0</v>
      </c>
      <c r="AD439" s="53">
        <f t="shared" si="128"/>
        <v>0</v>
      </c>
      <c r="AE439" s="72"/>
      <c r="AF439" s="73"/>
      <c r="AG439" s="74"/>
      <c r="AH439" s="75"/>
      <c r="AI439" s="76" t="e">
        <f>#REF!</f>
        <v>#REF!</v>
      </c>
    </row>
    <row r="440" spans="1:35" ht="15.75" customHeight="1" x14ac:dyDescent="0.25">
      <c r="A440" s="62"/>
      <c r="B440" s="63"/>
      <c r="C440" s="38">
        <f t="shared" si="129"/>
        <v>0</v>
      </c>
      <c r="D440" s="64"/>
      <c r="E440" s="65"/>
      <c r="F440" s="41"/>
      <c r="G440" s="66"/>
      <c r="H440" s="109" t="str">
        <f t="shared" si="115"/>
        <v/>
      </c>
      <c r="I440" s="41"/>
      <c r="J440" s="66"/>
      <c r="K440" s="67"/>
      <c r="L440" s="68"/>
      <c r="M440" s="69">
        <f t="shared" si="112"/>
        <v>0</v>
      </c>
      <c r="N440" s="49" t="str">
        <f t="shared" si="116"/>
        <v/>
      </c>
      <c r="O440" s="70">
        <f t="shared" si="113"/>
        <v>0</v>
      </c>
      <c r="P440" s="71">
        <f t="shared" si="113"/>
        <v>0</v>
      </c>
      <c r="Q440" s="53">
        <f t="shared" si="117"/>
        <v>0</v>
      </c>
      <c r="R440" s="51">
        <f t="shared" si="118"/>
        <v>0</v>
      </c>
      <c r="S440" s="52">
        <f t="shared" si="114"/>
        <v>0</v>
      </c>
      <c r="T440" s="53">
        <f t="shared" si="119"/>
        <v>0</v>
      </c>
      <c r="U440" s="53">
        <f t="shared" si="119"/>
        <v>0</v>
      </c>
      <c r="V440" s="54">
        <f t="shared" si="120"/>
        <v>0</v>
      </c>
      <c r="W440" s="51">
        <f t="shared" si="121"/>
        <v>0</v>
      </c>
      <c r="X440" s="51">
        <f t="shared" si="122"/>
        <v>0</v>
      </c>
      <c r="Y440" s="55">
        <f t="shared" si="123"/>
        <v>0</v>
      </c>
      <c r="Z440" s="54">
        <f t="shared" si="124"/>
        <v>0</v>
      </c>
      <c r="AA440" s="56">
        <f t="shared" si="125"/>
        <v>0</v>
      </c>
      <c r="AB440" s="51">
        <f t="shared" si="126"/>
        <v>0</v>
      </c>
      <c r="AC440" s="51">
        <f t="shared" si="127"/>
        <v>0</v>
      </c>
      <c r="AD440" s="53">
        <f t="shared" si="128"/>
        <v>0</v>
      </c>
      <c r="AE440" s="72"/>
      <c r="AF440" s="73"/>
      <c r="AG440" s="74"/>
      <c r="AH440" s="75"/>
      <c r="AI440" s="76" t="e">
        <f>#REF!</f>
        <v>#REF!</v>
      </c>
    </row>
    <row r="441" spans="1:35" ht="15.75" customHeight="1" x14ac:dyDescent="0.25">
      <c r="A441" s="62"/>
      <c r="B441" s="63"/>
      <c r="C441" s="38">
        <f t="shared" si="129"/>
        <v>0</v>
      </c>
      <c r="D441" s="64"/>
      <c r="E441" s="65"/>
      <c r="F441" s="41"/>
      <c r="G441" s="66"/>
      <c r="H441" s="109" t="str">
        <f t="shared" si="115"/>
        <v/>
      </c>
      <c r="I441" s="41"/>
      <c r="J441" s="66"/>
      <c r="K441" s="67"/>
      <c r="L441" s="68"/>
      <c r="M441" s="69">
        <f t="shared" si="112"/>
        <v>0</v>
      </c>
      <c r="N441" s="49" t="str">
        <f t="shared" si="116"/>
        <v/>
      </c>
      <c r="O441" s="70">
        <f t="shared" si="113"/>
        <v>0</v>
      </c>
      <c r="P441" s="71">
        <f t="shared" si="113"/>
        <v>0</v>
      </c>
      <c r="Q441" s="53">
        <f t="shared" si="117"/>
        <v>0</v>
      </c>
      <c r="R441" s="51">
        <f t="shared" si="118"/>
        <v>0</v>
      </c>
      <c r="S441" s="52">
        <f t="shared" si="114"/>
        <v>0</v>
      </c>
      <c r="T441" s="53">
        <f t="shared" si="119"/>
        <v>0</v>
      </c>
      <c r="U441" s="53">
        <f t="shared" si="119"/>
        <v>0</v>
      </c>
      <c r="V441" s="54">
        <f t="shared" si="120"/>
        <v>0</v>
      </c>
      <c r="W441" s="51">
        <f t="shared" si="121"/>
        <v>0</v>
      </c>
      <c r="X441" s="51">
        <f t="shared" si="122"/>
        <v>0</v>
      </c>
      <c r="Y441" s="55">
        <f t="shared" si="123"/>
        <v>0</v>
      </c>
      <c r="Z441" s="54">
        <f t="shared" si="124"/>
        <v>0</v>
      </c>
      <c r="AA441" s="56">
        <f t="shared" si="125"/>
        <v>0</v>
      </c>
      <c r="AB441" s="51">
        <f t="shared" si="126"/>
        <v>0</v>
      </c>
      <c r="AC441" s="51">
        <f t="shared" si="127"/>
        <v>0</v>
      </c>
      <c r="AD441" s="53">
        <f t="shared" si="128"/>
        <v>0</v>
      </c>
      <c r="AE441" s="72"/>
      <c r="AF441" s="73"/>
      <c r="AG441" s="74"/>
      <c r="AH441" s="75"/>
      <c r="AI441" s="76" t="e">
        <f>#REF!</f>
        <v>#REF!</v>
      </c>
    </row>
    <row r="442" spans="1:35" ht="15.75" customHeight="1" x14ac:dyDescent="0.25">
      <c r="A442" s="62"/>
      <c r="B442" s="63"/>
      <c r="C442" s="38">
        <f t="shared" si="129"/>
        <v>0</v>
      </c>
      <c r="D442" s="64"/>
      <c r="E442" s="65"/>
      <c r="F442" s="41"/>
      <c r="G442" s="66"/>
      <c r="H442" s="109" t="str">
        <f t="shared" si="115"/>
        <v/>
      </c>
      <c r="I442" s="41"/>
      <c r="J442" s="66"/>
      <c r="K442" s="67"/>
      <c r="L442" s="68"/>
      <c r="M442" s="69">
        <f t="shared" si="112"/>
        <v>0</v>
      </c>
      <c r="N442" s="49" t="str">
        <f t="shared" si="116"/>
        <v/>
      </c>
      <c r="O442" s="70">
        <f t="shared" si="113"/>
        <v>0</v>
      </c>
      <c r="P442" s="71">
        <f t="shared" si="113"/>
        <v>0</v>
      </c>
      <c r="Q442" s="53">
        <f t="shared" si="117"/>
        <v>0</v>
      </c>
      <c r="R442" s="51">
        <f t="shared" si="118"/>
        <v>0</v>
      </c>
      <c r="S442" s="52">
        <f t="shared" si="114"/>
        <v>0</v>
      </c>
      <c r="T442" s="53">
        <f t="shared" si="119"/>
        <v>0</v>
      </c>
      <c r="U442" s="53">
        <f t="shared" si="119"/>
        <v>0</v>
      </c>
      <c r="V442" s="54">
        <f t="shared" si="120"/>
        <v>0</v>
      </c>
      <c r="W442" s="51">
        <f t="shared" si="121"/>
        <v>0</v>
      </c>
      <c r="X442" s="51">
        <f t="shared" si="122"/>
        <v>0</v>
      </c>
      <c r="Y442" s="55">
        <f t="shared" si="123"/>
        <v>0</v>
      </c>
      <c r="Z442" s="54">
        <f t="shared" si="124"/>
        <v>0</v>
      </c>
      <c r="AA442" s="56">
        <f t="shared" si="125"/>
        <v>0</v>
      </c>
      <c r="AB442" s="51">
        <f t="shared" si="126"/>
        <v>0</v>
      </c>
      <c r="AC442" s="51">
        <f t="shared" si="127"/>
        <v>0</v>
      </c>
      <c r="AD442" s="53">
        <f t="shared" si="128"/>
        <v>0</v>
      </c>
      <c r="AE442" s="72"/>
      <c r="AF442" s="73"/>
      <c r="AG442" s="74"/>
      <c r="AH442" s="75"/>
      <c r="AI442" s="76" t="e">
        <f>#REF!</f>
        <v>#REF!</v>
      </c>
    </row>
    <row r="443" spans="1:35" ht="15.75" customHeight="1" x14ac:dyDescent="0.25">
      <c r="A443" s="62"/>
      <c r="B443" s="63"/>
      <c r="C443" s="38">
        <f t="shared" si="129"/>
        <v>0</v>
      </c>
      <c r="D443" s="64"/>
      <c r="E443" s="65"/>
      <c r="F443" s="41"/>
      <c r="G443" s="66"/>
      <c r="H443" s="109" t="str">
        <f t="shared" si="115"/>
        <v/>
      </c>
      <c r="I443" s="41"/>
      <c r="J443" s="66"/>
      <c r="K443" s="67"/>
      <c r="L443" s="68"/>
      <c r="M443" s="69">
        <f t="shared" si="112"/>
        <v>0</v>
      </c>
      <c r="N443" s="49" t="str">
        <f t="shared" si="116"/>
        <v/>
      </c>
      <c r="O443" s="70">
        <f t="shared" si="113"/>
        <v>0</v>
      </c>
      <c r="P443" s="71">
        <f t="shared" si="113"/>
        <v>0</v>
      </c>
      <c r="Q443" s="53">
        <f t="shared" si="117"/>
        <v>0</v>
      </c>
      <c r="R443" s="51">
        <f t="shared" si="118"/>
        <v>0</v>
      </c>
      <c r="S443" s="52">
        <f t="shared" si="114"/>
        <v>0</v>
      </c>
      <c r="T443" s="53">
        <f t="shared" si="119"/>
        <v>0</v>
      </c>
      <c r="U443" s="53">
        <f t="shared" si="119"/>
        <v>0</v>
      </c>
      <c r="V443" s="54">
        <f t="shared" si="120"/>
        <v>0</v>
      </c>
      <c r="W443" s="51">
        <f t="shared" si="121"/>
        <v>0</v>
      </c>
      <c r="X443" s="51">
        <f t="shared" si="122"/>
        <v>0</v>
      </c>
      <c r="Y443" s="55">
        <f t="shared" si="123"/>
        <v>0</v>
      </c>
      <c r="Z443" s="54">
        <f t="shared" si="124"/>
        <v>0</v>
      </c>
      <c r="AA443" s="56">
        <f t="shared" si="125"/>
        <v>0</v>
      </c>
      <c r="AB443" s="51">
        <f t="shared" si="126"/>
        <v>0</v>
      </c>
      <c r="AC443" s="51">
        <f t="shared" si="127"/>
        <v>0</v>
      </c>
      <c r="AD443" s="53">
        <f t="shared" si="128"/>
        <v>0</v>
      </c>
      <c r="AE443" s="72"/>
      <c r="AF443" s="73"/>
      <c r="AG443" s="74"/>
      <c r="AH443" s="75"/>
      <c r="AI443" s="76" t="e">
        <f>#REF!</f>
        <v>#REF!</v>
      </c>
    </row>
    <row r="444" spans="1:35" ht="15.75" customHeight="1" x14ac:dyDescent="0.25">
      <c r="A444" s="62"/>
      <c r="B444" s="63"/>
      <c r="C444" s="38">
        <f>B444-A444</f>
        <v>0</v>
      </c>
      <c r="D444" s="64"/>
      <c r="E444" s="65"/>
      <c r="F444" s="41"/>
      <c r="G444" s="66"/>
      <c r="H444" s="109" t="str">
        <f t="shared" si="115"/>
        <v/>
      </c>
      <c r="I444" s="41"/>
      <c r="J444" s="66"/>
      <c r="K444" s="67"/>
      <c r="L444" s="68"/>
      <c r="M444" s="69">
        <f t="shared" si="112"/>
        <v>0</v>
      </c>
      <c r="N444" s="49" t="str">
        <f t="shared" si="116"/>
        <v/>
      </c>
      <c r="O444" s="70">
        <f t="shared" si="113"/>
        <v>0</v>
      </c>
      <c r="P444" s="71">
        <f t="shared" si="113"/>
        <v>0</v>
      </c>
      <c r="Q444" s="53">
        <f t="shared" si="117"/>
        <v>0</v>
      </c>
      <c r="R444" s="51">
        <f t="shared" si="118"/>
        <v>0</v>
      </c>
      <c r="S444" s="52">
        <f t="shared" si="114"/>
        <v>0</v>
      </c>
      <c r="T444" s="53">
        <f t="shared" si="119"/>
        <v>0</v>
      </c>
      <c r="U444" s="53">
        <f t="shared" si="119"/>
        <v>0</v>
      </c>
      <c r="V444" s="54">
        <f t="shared" si="120"/>
        <v>0</v>
      </c>
      <c r="W444" s="51">
        <f t="shared" si="121"/>
        <v>0</v>
      </c>
      <c r="X444" s="51">
        <f t="shared" si="122"/>
        <v>0</v>
      </c>
      <c r="Y444" s="55">
        <f t="shared" si="123"/>
        <v>0</v>
      </c>
      <c r="Z444" s="54">
        <f t="shared" si="124"/>
        <v>0</v>
      </c>
      <c r="AA444" s="56">
        <f t="shared" si="125"/>
        <v>0</v>
      </c>
      <c r="AB444" s="51">
        <f t="shared" si="126"/>
        <v>0</v>
      </c>
      <c r="AC444" s="51">
        <f t="shared" si="127"/>
        <v>0</v>
      </c>
      <c r="AD444" s="53">
        <f t="shared" si="128"/>
        <v>0</v>
      </c>
      <c r="AE444" s="72"/>
      <c r="AF444" s="73"/>
      <c r="AG444" s="74"/>
      <c r="AH444" s="75"/>
      <c r="AI444" s="76" t="e">
        <f>#REF!</f>
        <v>#REF!</v>
      </c>
    </row>
    <row r="445" spans="1:35" ht="15.75" customHeight="1" x14ac:dyDescent="0.25">
      <c r="A445" s="62"/>
      <c r="B445" s="63"/>
      <c r="C445" s="38">
        <f>B445-A445</f>
        <v>0</v>
      </c>
      <c r="D445" s="64"/>
      <c r="E445" s="65"/>
      <c r="F445" s="41"/>
      <c r="G445" s="66"/>
      <c r="H445" s="109" t="str">
        <f t="shared" si="115"/>
        <v/>
      </c>
      <c r="I445" s="41"/>
      <c r="J445" s="66"/>
      <c r="K445" s="67"/>
      <c r="L445" s="68"/>
      <c r="M445" s="69">
        <f t="shared" si="112"/>
        <v>0</v>
      </c>
      <c r="N445" s="49" t="str">
        <f t="shared" si="116"/>
        <v/>
      </c>
      <c r="O445" s="70">
        <f t="shared" si="113"/>
        <v>0</v>
      </c>
      <c r="P445" s="71">
        <f t="shared" si="113"/>
        <v>0</v>
      </c>
      <c r="Q445" s="53">
        <f t="shared" si="117"/>
        <v>0</v>
      </c>
      <c r="R445" s="51">
        <f t="shared" si="118"/>
        <v>0</v>
      </c>
      <c r="S445" s="52">
        <f t="shared" si="114"/>
        <v>0</v>
      </c>
      <c r="T445" s="53">
        <f t="shared" si="119"/>
        <v>0</v>
      </c>
      <c r="U445" s="53">
        <f t="shared" si="119"/>
        <v>0</v>
      </c>
      <c r="V445" s="54">
        <f t="shared" si="120"/>
        <v>0</v>
      </c>
      <c r="W445" s="51">
        <f t="shared" si="121"/>
        <v>0</v>
      </c>
      <c r="X445" s="51">
        <f t="shared" si="122"/>
        <v>0</v>
      </c>
      <c r="Y445" s="55">
        <f t="shared" si="123"/>
        <v>0</v>
      </c>
      <c r="Z445" s="54">
        <f t="shared" si="124"/>
        <v>0</v>
      </c>
      <c r="AA445" s="56">
        <f t="shared" si="125"/>
        <v>0</v>
      </c>
      <c r="AB445" s="51">
        <f t="shared" si="126"/>
        <v>0</v>
      </c>
      <c r="AC445" s="51">
        <f t="shared" si="127"/>
        <v>0</v>
      </c>
      <c r="AD445" s="53">
        <f t="shared" si="128"/>
        <v>0</v>
      </c>
      <c r="AE445" s="72"/>
      <c r="AF445" s="73"/>
      <c r="AG445" s="74"/>
      <c r="AH445" s="75"/>
      <c r="AI445" s="76" t="e">
        <f>#REF!</f>
        <v>#REF!</v>
      </c>
    </row>
    <row r="446" spans="1:35" ht="15.75" customHeight="1" x14ac:dyDescent="0.25">
      <c r="A446" s="62"/>
      <c r="B446" s="63"/>
      <c r="C446" s="38">
        <f t="shared" si="129"/>
        <v>0</v>
      </c>
      <c r="D446" s="64"/>
      <c r="E446" s="65"/>
      <c r="F446" s="41"/>
      <c r="G446" s="66"/>
      <c r="H446" s="109" t="str">
        <f t="shared" si="115"/>
        <v/>
      </c>
      <c r="I446" s="41"/>
      <c r="J446" s="66"/>
      <c r="K446" s="67"/>
      <c r="L446" s="68"/>
      <c r="M446" s="69">
        <f t="shared" si="112"/>
        <v>0</v>
      </c>
      <c r="N446" s="49" t="str">
        <f t="shared" si="116"/>
        <v/>
      </c>
      <c r="O446" s="70">
        <f t="shared" si="113"/>
        <v>0</v>
      </c>
      <c r="P446" s="71">
        <f t="shared" si="113"/>
        <v>0</v>
      </c>
      <c r="Q446" s="53">
        <f t="shared" si="117"/>
        <v>0</v>
      </c>
      <c r="R446" s="51">
        <f t="shared" si="118"/>
        <v>0</v>
      </c>
      <c r="S446" s="52">
        <f t="shared" si="114"/>
        <v>0</v>
      </c>
      <c r="T446" s="53">
        <f t="shared" si="119"/>
        <v>0</v>
      </c>
      <c r="U446" s="53">
        <f t="shared" si="119"/>
        <v>0</v>
      </c>
      <c r="V446" s="54">
        <f t="shared" si="120"/>
        <v>0</v>
      </c>
      <c r="W446" s="51">
        <f t="shared" si="121"/>
        <v>0</v>
      </c>
      <c r="X446" s="51">
        <f t="shared" si="122"/>
        <v>0</v>
      </c>
      <c r="Y446" s="55">
        <f t="shared" si="123"/>
        <v>0</v>
      </c>
      <c r="Z446" s="54">
        <f t="shared" si="124"/>
        <v>0</v>
      </c>
      <c r="AA446" s="56">
        <f t="shared" si="125"/>
        <v>0</v>
      </c>
      <c r="AB446" s="51">
        <f t="shared" si="126"/>
        <v>0</v>
      </c>
      <c r="AC446" s="51">
        <f t="shared" si="127"/>
        <v>0</v>
      </c>
      <c r="AD446" s="53">
        <f t="shared" si="128"/>
        <v>0</v>
      </c>
      <c r="AE446" s="72"/>
      <c r="AF446" s="73"/>
      <c r="AG446" s="74"/>
      <c r="AH446" s="75"/>
      <c r="AI446" s="76" t="e">
        <f>#REF!</f>
        <v>#REF!</v>
      </c>
    </row>
    <row r="447" spans="1:35" ht="15.75" customHeight="1" x14ac:dyDescent="0.25">
      <c r="A447" s="62"/>
      <c r="B447" s="63"/>
      <c r="C447" s="38">
        <f>B447-A447</f>
        <v>0</v>
      </c>
      <c r="D447" s="64"/>
      <c r="E447" s="65"/>
      <c r="F447" s="41"/>
      <c r="G447" s="66"/>
      <c r="H447" s="109" t="str">
        <f t="shared" si="115"/>
        <v/>
      </c>
      <c r="I447" s="41"/>
      <c r="J447" s="66"/>
      <c r="K447" s="67"/>
      <c r="L447" s="68"/>
      <c r="M447" s="69">
        <f t="shared" si="112"/>
        <v>0</v>
      </c>
      <c r="N447" s="49" t="str">
        <f t="shared" si="116"/>
        <v/>
      </c>
      <c r="O447" s="70">
        <f t="shared" si="113"/>
        <v>0</v>
      </c>
      <c r="P447" s="71">
        <f t="shared" si="113"/>
        <v>0</v>
      </c>
      <c r="Q447" s="53">
        <f t="shared" si="117"/>
        <v>0</v>
      </c>
      <c r="R447" s="51">
        <f t="shared" si="118"/>
        <v>0</v>
      </c>
      <c r="S447" s="52">
        <f t="shared" si="114"/>
        <v>0</v>
      </c>
      <c r="T447" s="53">
        <f t="shared" si="119"/>
        <v>0</v>
      </c>
      <c r="U447" s="53">
        <f t="shared" si="119"/>
        <v>0</v>
      </c>
      <c r="V447" s="54">
        <f t="shared" si="120"/>
        <v>0</v>
      </c>
      <c r="W447" s="51">
        <f t="shared" si="121"/>
        <v>0</v>
      </c>
      <c r="X447" s="51">
        <f t="shared" si="122"/>
        <v>0</v>
      </c>
      <c r="Y447" s="55">
        <f t="shared" si="123"/>
        <v>0</v>
      </c>
      <c r="Z447" s="54">
        <f t="shared" si="124"/>
        <v>0</v>
      </c>
      <c r="AA447" s="56">
        <f t="shared" si="125"/>
        <v>0</v>
      </c>
      <c r="AB447" s="51">
        <f t="shared" si="126"/>
        <v>0</v>
      </c>
      <c r="AC447" s="51">
        <f t="shared" si="127"/>
        <v>0</v>
      </c>
      <c r="AD447" s="53">
        <f t="shared" si="128"/>
        <v>0</v>
      </c>
      <c r="AE447" s="72"/>
      <c r="AF447" s="73"/>
      <c r="AG447" s="74"/>
      <c r="AH447" s="75"/>
      <c r="AI447" s="76" t="e">
        <f>#REF!</f>
        <v>#REF!</v>
      </c>
    </row>
    <row r="448" spans="1:35" ht="15.75" customHeight="1" x14ac:dyDescent="0.25">
      <c r="A448" s="62"/>
      <c r="B448" s="63"/>
      <c r="C448" s="38">
        <f>B448-A448</f>
        <v>0</v>
      </c>
      <c r="D448" s="64"/>
      <c r="E448" s="65"/>
      <c r="F448" s="41"/>
      <c r="G448" s="66"/>
      <c r="H448" s="109" t="str">
        <f t="shared" si="115"/>
        <v/>
      </c>
      <c r="I448" s="41"/>
      <c r="J448" s="66"/>
      <c r="K448" s="67"/>
      <c r="L448" s="68"/>
      <c r="M448" s="69">
        <f t="shared" si="112"/>
        <v>0</v>
      </c>
      <c r="N448" s="49" t="str">
        <f t="shared" si="116"/>
        <v/>
      </c>
      <c r="O448" s="70">
        <f t="shared" si="113"/>
        <v>0</v>
      </c>
      <c r="P448" s="71">
        <f t="shared" si="113"/>
        <v>0</v>
      </c>
      <c r="Q448" s="53">
        <f t="shared" si="117"/>
        <v>0</v>
      </c>
      <c r="R448" s="51">
        <f t="shared" si="118"/>
        <v>0</v>
      </c>
      <c r="S448" s="52">
        <f t="shared" si="114"/>
        <v>0</v>
      </c>
      <c r="T448" s="53">
        <f t="shared" si="119"/>
        <v>0</v>
      </c>
      <c r="U448" s="53">
        <f t="shared" si="119"/>
        <v>0</v>
      </c>
      <c r="V448" s="54">
        <f t="shared" si="120"/>
        <v>0</v>
      </c>
      <c r="W448" s="51">
        <f t="shared" si="121"/>
        <v>0</v>
      </c>
      <c r="X448" s="51">
        <f t="shared" si="122"/>
        <v>0</v>
      </c>
      <c r="Y448" s="55">
        <f t="shared" si="123"/>
        <v>0</v>
      </c>
      <c r="Z448" s="54">
        <f t="shared" si="124"/>
        <v>0</v>
      </c>
      <c r="AA448" s="56">
        <f t="shared" si="125"/>
        <v>0</v>
      </c>
      <c r="AB448" s="51">
        <f t="shared" si="126"/>
        <v>0</v>
      </c>
      <c r="AC448" s="51">
        <f t="shared" si="127"/>
        <v>0</v>
      </c>
      <c r="AD448" s="53">
        <f t="shared" si="128"/>
        <v>0</v>
      </c>
      <c r="AE448" s="72"/>
      <c r="AF448" s="73"/>
      <c r="AG448" s="74"/>
      <c r="AH448" s="75"/>
      <c r="AI448" s="76" t="e">
        <f>#REF!</f>
        <v>#REF!</v>
      </c>
    </row>
    <row r="449" spans="1:35" ht="15.75" customHeight="1" x14ac:dyDescent="0.25">
      <c r="A449" s="62"/>
      <c r="B449" s="63"/>
      <c r="C449" s="38">
        <f t="shared" si="129"/>
        <v>0</v>
      </c>
      <c r="D449" s="64"/>
      <c r="E449" s="65"/>
      <c r="F449" s="41"/>
      <c r="G449" s="66"/>
      <c r="H449" s="109" t="str">
        <f t="shared" si="115"/>
        <v/>
      </c>
      <c r="I449" s="41"/>
      <c r="J449" s="66"/>
      <c r="K449" s="67"/>
      <c r="L449" s="68"/>
      <c r="M449" s="69">
        <f t="shared" si="112"/>
        <v>0</v>
      </c>
      <c r="N449" s="49" t="str">
        <f t="shared" si="116"/>
        <v/>
      </c>
      <c r="O449" s="70">
        <f t="shared" si="113"/>
        <v>0</v>
      </c>
      <c r="P449" s="71">
        <f t="shared" si="113"/>
        <v>0</v>
      </c>
      <c r="Q449" s="53">
        <f t="shared" si="117"/>
        <v>0</v>
      </c>
      <c r="R449" s="51">
        <f t="shared" si="118"/>
        <v>0</v>
      </c>
      <c r="S449" s="52">
        <f t="shared" si="114"/>
        <v>0</v>
      </c>
      <c r="T449" s="53">
        <f t="shared" si="119"/>
        <v>0</v>
      </c>
      <c r="U449" s="53">
        <f t="shared" si="119"/>
        <v>0</v>
      </c>
      <c r="V449" s="54">
        <f t="shared" si="120"/>
        <v>0</v>
      </c>
      <c r="W449" s="51">
        <f t="shared" si="121"/>
        <v>0</v>
      </c>
      <c r="X449" s="51">
        <f t="shared" si="122"/>
        <v>0</v>
      </c>
      <c r="Y449" s="55">
        <f t="shared" si="123"/>
        <v>0</v>
      </c>
      <c r="Z449" s="54">
        <f t="shared" si="124"/>
        <v>0</v>
      </c>
      <c r="AA449" s="56">
        <f t="shared" si="125"/>
        <v>0</v>
      </c>
      <c r="AB449" s="51">
        <f t="shared" si="126"/>
        <v>0</v>
      </c>
      <c r="AC449" s="51">
        <f t="shared" si="127"/>
        <v>0</v>
      </c>
      <c r="AD449" s="53">
        <f t="shared" si="128"/>
        <v>0</v>
      </c>
      <c r="AE449" s="72"/>
      <c r="AF449" s="73"/>
      <c r="AG449" s="74"/>
      <c r="AH449" s="75"/>
      <c r="AI449" s="76" t="e">
        <f>#REF!</f>
        <v>#REF!</v>
      </c>
    </row>
    <row r="450" spans="1:35" ht="15.75" customHeight="1" x14ac:dyDescent="0.25">
      <c r="A450" s="62"/>
      <c r="B450" s="63"/>
      <c r="C450" s="38">
        <f t="shared" si="129"/>
        <v>0</v>
      </c>
      <c r="D450" s="64"/>
      <c r="E450" s="65"/>
      <c r="F450" s="41"/>
      <c r="G450" s="66"/>
      <c r="H450" s="109" t="str">
        <f t="shared" si="115"/>
        <v/>
      </c>
      <c r="I450" s="41"/>
      <c r="J450" s="66"/>
      <c r="K450" s="67"/>
      <c r="L450" s="68"/>
      <c r="M450" s="69">
        <f t="shared" si="112"/>
        <v>0</v>
      </c>
      <c r="N450" s="49" t="str">
        <f t="shared" si="116"/>
        <v/>
      </c>
      <c r="O450" s="70">
        <f t="shared" si="113"/>
        <v>0</v>
      </c>
      <c r="P450" s="71">
        <f t="shared" si="113"/>
        <v>0</v>
      </c>
      <c r="Q450" s="53">
        <f t="shared" si="117"/>
        <v>0</v>
      </c>
      <c r="R450" s="51">
        <f t="shared" si="118"/>
        <v>0</v>
      </c>
      <c r="S450" s="52">
        <f t="shared" si="114"/>
        <v>0</v>
      </c>
      <c r="T450" s="53">
        <f t="shared" si="119"/>
        <v>0</v>
      </c>
      <c r="U450" s="53">
        <f t="shared" si="119"/>
        <v>0</v>
      </c>
      <c r="V450" s="54">
        <f t="shared" si="120"/>
        <v>0</v>
      </c>
      <c r="W450" s="51">
        <f t="shared" si="121"/>
        <v>0</v>
      </c>
      <c r="X450" s="51">
        <f t="shared" si="122"/>
        <v>0</v>
      </c>
      <c r="Y450" s="55">
        <f t="shared" si="123"/>
        <v>0</v>
      </c>
      <c r="Z450" s="54">
        <f t="shared" si="124"/>
        <v>0</v>
      </c>
      <c r="AA450" s="56">
        <f t="shared" si="125"/>
        <v>0</v>
      </c>
      <c r="AB450" s="51">
        <f t="shared" si="126"/>
        <v>0</v>
      </c>
      <c r="AC450" s="51">
        <f t="shared" si="127"/>
        <v>0</v>
      </c>
      <c r="AD450" s="53">
        <f t="shared" si="128"/>
        <v>0</v>
      </c>
      <c r="AE450" s="72"/>
      <c r="AF450" s="73"/>
      <c r="AG450" s="74"/>
      <c r="AH450" s="75"/>
      <c r="AI450" s="76" t="e">
        <f>#REF!</f>
        <v>#REF!</v>
      </c>
    </row>
    <row r="451" spans="1:35" ht="15.75" customHeight="1" x14ac:dyDescent="0.25">
      <c r="A451" s="62"/>
      <c r="B451" s="63"/>
      <c r="C451" s="38">
        <f>B451-A451</f>
        <v>0</v>
      </c>
      <c r="D451" s="64"/>
      <c r="E451" s="65"/>
      <c r="F451" s="41"/>
      <c r="G451" s="66"/>
      <c r="H451" s="109" t="str">
        <f t="shared" si="115"/>
        <v/>
      </c>
      <c r="I451" s="41"/>
      <c r="J451" s="66"/>
      <c r="K451" s="67"/>
      <c r="L451" s="68"/>
      <c r="M451" s="69">
        <f t="shared" ref="M451:M506" si="130">C451*24</f>
        <v>0</v>
      </c>
      <c r="N451" s="49" t="str">
        <f t="shared" si="116"/>
        <v/>
      </c>
      <c r="O451" s="70">
        <f t="shared" ref="O451:P506" si="131">(HOUR(D451)+MINUTE(D451)/60)</f>
        <v>0</v>
      </c>
      <c r="P451" s="71">
        <f t="shared" si="131"/>
        <v>0</v>
      </c>
      <c r="Q451" s="53">
        <f t="shared" si="117"/>
        <v>0</v>
      </c>
      <c r="R451" s="51">
        <f t="shared" si="118"/>
        <v>0</v>
      </c>
      <c r="S451" s="52">
        <f t="shared" ref="S451:S506" si="132">IF(H451="Entretien complet",1,0)</f>
        <v>0</v>
      </c>
      <c r="T451" s="53">
        <f t="shared" si="119"/>
        <v>0</v>
      </c>
      <c r="U451" s="53">
        <f t="shared" si="119"/>
        <v>0</v>
      </c>
      <c r="V451" s="54">
        <f t="shared" si="120"/>
        <v>0</v>
      </c>
      <c r="W451" s="51">
        <f t="shared" si="121"/>
        <v>0</v>
      </c>
      <c r="X451" s="51">
        <f t="shared" si="122"/>
        <v>0</v>
      </c>
      <c r="Y451" s="55">
        <f t="shared" si="123"/>
        <v>0</v>
      </c>
      <c r="Z451" s="54">
        <f t="shared" si="124"/>
        <v>0</v>
      </c>
      <c r="AA451" s="56">
        <f t="shared" si="125"/>
        <v>0</v>
      </c>
      <c r="AB451" s="51">
        <f t="shared" si="126"/>
        <v>0</v>
      </c>
      <c r="AC451" s="51">
        <f t="shared" si="127"/>
        <v>0</v>
      </c>
      <c r="AD451" s="53">
        <f t="shared" si="128"/>
        <v>0</v>
      </c>
      <c r="AE451" s="72"/>
      <c r="AF451" s="73"/>
      <c r="AG451" s="74"/>
      <c r="AH451" s="75"/>
      <c r="AI451" s="76" t="e">
        <f>#REF!</f>
        <v>#REF!</v>
      </c>
    </row>
    <row r="452" spans="1:35" ht="15.75" customHeight="1" x14ac:dyDescent="0.25">
      <c r="A452" s="62"/>
      <c r="B452" s="63"/>
      <c r="C452" s="38">
        <f>B452-A452</f>
        <v>0</v>
      </c>
      <c r="D452" s="64"/>
      <c r="E452" s="65"/>
      <c r="F452" s="41"/>
      <c r="G452" s="66"/>
      <c r="H452" s="109" t="str">
        <f t="shared" ref="H452:H506" si="133">IF(AND(A452&gt;=5/24,B452&lt;=11.92/24,A452&lt;&gt;"",B452&lt;&gt;""),"",IF(AND(A452&gt;16/24,B452&lt;24/24,A452&lt;&gt;"",B452&lt;&gt;""),"",IF(AND(A452&gt;=5/24,A452&lt;=12/24,B452&gt;=12/24,B452&lt;=15.92/24,A452&lt;&gt;"",B452&lt;&gt;""),"Déjeuner",IF(OR(AND(A452&gt;12/24,B452&lt;=15.92/24),ISBLANK(A452),ISBLANK(B452)),"",IF(AND(A452&gt;12/24,A452&lt;=15.92,B452&gt;15.92/24,B452&lt;24/24),"Goûter",IF(AND(A452&lt;=12/24,B452&gt;=16/24),"Entretien complet"))))))</f>
        <v/>
      </c>
      <c r="I452" s="41"/>
      <c r="J452" s="66"/>
      <c r="K452" s="67"/>
      <c r="L452" s="68"/>
      <c r="M452" s="69">
        <f t="shared" si="130"/>
        <v>0</v>
      </c>
      <c r="N452" s="49" t="str">
        <f t="shared" ref="N452:N506" si="134">IF(K452="Adaptation",4,IF(M452&lt;&gt;0,MAX(8,M452),""))</f>
        <v/>
      </c>
      <c r="O452" s="70">
        <f t="shared" si="131"/>
        <v>0</v>
      </c>
      <c r="P452" s="71">
        <f t="shared" si="131"/>
        <v>0</v>
      </c>
      <c r="Q452" s="53">
        <f t="shared" ref="Q452:Q506" si="135">IF(OR(AF452=TRUE,H452="Déjeuner"),1,0)</f>
        <v>0</v>
      </c>
      <c r="R452" s="51">
        <f t="shared" ref="R452:R506" si="136">IF(OR(AE452=TRUE,H452="Goûter"),1,0)</f>
        <v>0</v>
      </c>
      <c r="S452" s="52">
        <f t="shared" si="132"/>
        <v>0</v>
      </c>
      <c r="T452" s="53">
        <f t="shared" ref="T452:U506" si="137">IF(AG452=TRUE,1,0)</f>
        <v>0</v>
      </c>
      <c r="U452" s="53">
        <f t="shared" si="137"/>
        <v>0</v>
      </c>
      <c r="V452" s="54">
        <f t="shared" ref="V452:V506" si="138">IF(K452="ABSENCE ENFANT",1,0)</f>
        <v>0</v>
      </c>
      <c r="W452" s="51">
        <f t="shared" ref="W452:W506" si="139">IF(K452="CONVENANCE",1,0)</f>
        <v>0</v>
      </c>
      <c r="X452" s="51">
        <f t="shared" ref="X452:X506" si="140">IF(K452="MALADIE ENFANT",1,0)</f>
        <v>0</v>
      </c>
      <c r="Y452" s="55">
        <f t="shared" ref="Y452:Y506" si="141">IF(K452="VAC PARENTS",1,0)</f>
        <v>0</v>
      </c>
      <c r="Z452" s="54">
        <f t="shared" ref="Z452:Z506" si="142">IF(L452="BESOIN PERSONNEL",1,0)</f>
        <v>0</v>
      </c>
      <c r="AA452" s="56">
        <f t="shared" ref="AA452:AA506" si="143">IF(L452="CP",1,0)</f>
        <v>0</v>
      </c>
      <c r="AB452" s="51">
        <f t="shared" ref="AB452:AB506" si="144">IF(L452="GREVE",1,0)</f>
        <v>0</v>
      </c>
      <c r="AC452" s="51">
        <f t="shared" ref="AC452:AC506" si="145">IF(L452="MALADIE NOUNOU",1,0)</f>
        <v>0</v>
      </c>
      <c r="AD452" s="53">
        <f t="shared" ref="AD452:AD506" si="146">IF(L452="RECUP FERIE",1,0)</f>
        <v>0</v>
      </c>
      <c r="AE452" s="72"/>
      <c r="AF452" s="73"/>
      <c r="AG452" s="74"/>
      <c r="AH452" s="75"/>
      <c r="AI452" s="76" t="e">
        <f>#REF!</f>
        <v>#REF!</v>
      </c>
    </row>
    <row r="453" spans="1:35" ht="15.75" customHeight="1" x14ac:dyDescent="0.25">
      <c r="A453" s="62"/>
      <c r="B453" s="63"/>
      <c r="C453" s="38">
        <f t="shared" si="129"/>
        <v>0</v>
      </c>
      <c r="D453" s="64"/>
      <c r="E453" s="65"/>
      <c r="F453" s="41"/>
      <c r="G453" s="66"/>
      <c r="H453" s="109" t="str">
        <f t="shared" si="133"/>
        <v/>
      </c>
      <c r="I453" s="41"/>
      <c r="J453" s="66"/>
      <c r="K453" s="67"/>
      <c r="L453" s="68"/>
      <c r="M453" s="69">
        <f t="shared" si="130"/>
        <v>0</v>
      </c>
      <c r="N453" s="49" t="str">
        <f t="shared" si="134"/>
        <v/>
      </c>
      <c r="O453" s="70">
        <f t="shared" si="131"/>
        <v>0</v>
      </c>
      <c r="P453" s="71">
        <f t="shared" si="131"/>
        <v>0</v>
      </c>
      <c r="Q453" s="53">
        <f t="shared" si="135"/>
        <v>0</v>
      </c>
      <c r="R453" s="51">
        <f t="shared" si="136"/>
        <v>0</v>
      </c>
      <c r="S453" s="52">
        <f t="shared" si="132"/>
        <v>0</v>
      </c>
      <c r="T453" s="53">
        <f t="shared" si="137"/>
        <v>0</v>
      </c>
      <c r="U453" s="53">
        <f t="shared" si="137"/>
        <v>0</v>
      </c>
      <c r="V453" s="54">
        <f t="shared" si="138"/>
        <v>0</v>
      </c>
      <c r="W453" s="51">
        <f t="shared" si="139"/>
        <v>0</v>
      </c>
      <c r="X453" s="51">
        <f t="shared" si="140"/>
        <v>0</v>
      </c>
      <c r="Y453" s="55">
        <f t="shared" si="141"/>
        <v>0</v>
      </c>
      <c r="Z453" s="54">
        <f t="shared" si="142"/>
        <v>0</v>
      </c>
      <c r="AA453" s="56">
        <f t="shared" si="143"/>
        <v>0</v>
      </c>
      <c r="AB453" s="51">
        <f t="shared" si="144"/>
        <v>0</v>
      </c>
      <c r="AC453" s="51">
        <f t="shared" si="145"/>
        <v>0</v>
      </c>
      <c r="AD453" s="53">
        <f t="shared" si="146"/>
        <v>0</v>
      </c>
      <c r="AE453" s="72"/>
      <c r="AF453" s="73"/>
      <c r="AG453" s="74"/>
      <c r="AH453" s="75"/>
      <c r="AI453" s="76" t="e">
        <f>#REF!</f>
        <v>#REF!</v>
      </c>
    </row>
    <row r="454" spans="1:35" ht="15.75" customHeight="1" x14ac:dyDescent="0.25">
      <c r="A454" s="62"/>
      <c r="B454" s="63"/>
      <c r="C454" s="38">
        <f>B454-A454</f>
        <v>0</v>
      </c>
      <c r="D454" s="64"/>
      <c r="E454" s="65"/>
      <c r="F454" s="41"/>
      <c r="G454" s="66"/>
      <c r="H454" s="109" t="str">
        <f t="shared" si="133"/>
        <v/>
      </c>
      <c r="I454" s="41"/>
      <c r="J454" s="66"/>
      <c r="K454" s="67"/>
      <c r="L454" s="68"/>
      <c r="M454" s="69">
        <f t="shared" si="130"/>
        <v>0</v>
      </c>
      <c r="N454" s="49" t="str">
        <f t="shared" si="134"/>
        <v/>
      </c>
      <c r="O454" s="70">
        <f t="shared" si="131"/>
        <v>0</v>
      </c>
      <c r="P454" s="71">
        <f t="shared" si="131"/>
        <v>0</v>
      </c>
      <c r="Q454" s="53">
        <f t="shared" si="135"/>
        <v>0</v>
      </c>
      <c r="R454" s="51">
        <f t="shared" si="136"/>
        <v>0</v>
      </c>
      <c r="S454" s="52">
        <f t="shared" si="132"/>
        <v>0</v>
      </c>
      <c r="T454" s="53">
        <f t="shared" si="137"/>
        <v>0</v>
      </c>
      <c r="U454" s="53">
        <f t="shared" si="137"/>
        <v>0</v>
      </c>
      <c r="V454" s="54">
        <f t="shared" si="138"/>
        <v>0</v>
      </c>
      <c r="W454" s="51">
        <f t="shared" si="139"/>
        <v>0</v>
      </c>
      <c r="X454" s="51">
        <f t="shared" si="140"/>
        <v>0</v>
      </c>
      <c r="Y454" s="55">
        <f t="shared" si="141"/>
        <v>0</v>
      </c>
      <c r="Z454" s="54">
        <f t="shared" si="142"/>
        <v>0</v>
      </c>
      <c r="AA454" s="56">
        <f t="shared" si="143"/>
        <v>0</v>
      </c>
      <c r="AB454" s="51">
        <f t="shared" si="144"/>
        <v>0</v>
      </c>
      <c r="AC454" s="51">
        <f t="shared" si="145"/>
        <v>0</v>
      </c>
      <c r="AD454" s="53">
        <f t="shared" si="146"/>
        <v>0</v>
      </c>
      <c r="AE454" s="72"/>
      <c r="AF454" s="73"/>
      <c r="AG454" s="74"/>
      <c r="AH454" s="75"/>
      <c r="AI454" s="76" t="e">
        <f>#REF!</f>
        <v>#REF!</v>
      </c>
    </row>
    <row r="455" spans="1:35" ht="15.75" customHeight="1" x14ac:dyDescent="0.25">
      <c r="A455" s="62"/>
      <c r="B455" s="63"/>
      <c r="C455" s="38">
        <f>B455-A455</f>
        <v>0</v>
      </c>
      <c r="D455" s="64"/>
      <c r="E455" s="65"/>
      <c r="F455" s="41"/>
      <c r="G455" s="66"/>
      <c r="H455" s="109" t="str">
        <f t="shared" si="133"/>
        <v/>
      </c>
      <c r="I455" s="41"/>
      <c r="J455" s="66"/>
      <c r="K455" s="67"/>
      <c r="L455" s="68"/>
      <c r="M455" s="69">
        <f t="shared" si="130"/>
        <v>0</v>
      </c>
      <c r="N455" s="49" t="str">
        <f t="shared" si="134"/>
        <v/>
      </c>
      <c r="O455" s="70">
        <f t="shared" si="131"/>
        <v>0</v>
      </c>
      <c r="P455" s="71">
        <f t="shared" si="131"/>
        <v>0</v>
      </c>
      <c r="Q455" s="53">
        <f t="shared" si="135"/>
        <v>0</v>
      </c>
      <c r="R455" s="51">
        <f t="shared" si="136"/>
        <v>0</v>
      </c>
      <c r="S455" s="52">
        <f t="shared" si="132"/>
        <v>0</v>
      </c>
      <c r="T455" s="53">
        <f t="shared" si="137"/>
        <v>0</v>
      </c>
      <c r="U455" s="53">
        <f t="shared" si="137"/>
        <v>0</v>
      </c>
      <c r="V455" s="54">
        <f t="shared" si="138"/>
        <v>0</v>
      </c>
      <c r="W455" s="51">
        <f t="shared" si="139"/>
        <v>0</v>
      </c>
      <c r="X455" s="51">
        <f t="shared" si="140"/>
        <v>0</v>
      </c>
      <c r="Y455" s="55">
        <f t="shared" si="141"/>
        <v>0</v>
      </c>
      <c r="Z455" s="54">
        <f t="shared" si="142"/>
        <v>0</v>
      </c>
      <c r="AA455" s="56">
        <f t="shared" si="143"/>
        <v>0</v>
      </c>
      <c r="AB455" s="51">
        <f t="shared" si="144"/>
        <v>0</v>
      </c>
      <c r="AC455" s="51">
        <f t="shared" si="145"/>
        <v>0</v>
      </c>
      <c r="AD455" s="53">
        <f t="shared" si="146"/>
        <v>0</v>
      </c>
      <c r="AE455" s="72"/>
      <c r="AF455" s="73"/>
      <c r="AG455" s="74"/>
      <c r="AH455" s="75"/>
      <c r="AI455" s="76" t="e">
        <f>#REF!</f>
        <v>#REF!</v>
      </c>
    </row>
    <row r="456" spans="1:35" ht="15.75" customHeight="1" x14ac:dyDescent="0.25">
      <c r="A456" s="62"/>
      <c r="B456" s="63"/>
      <c r="C456" s="38">
        <f t="shared" si="129"/>
        <v>0</v>
      </c>
      <c r="D456" s="64"/>
      <c r="E456" s="65"/>
      <c r="F456" s="41"/>
      <c r="G456" s="66"/>
      <c r="H456" s="109" t="str">
        <f t="shared" si="133"/>
        <v/>
      </c>
      <c r="I456" s="41"/>
      <c r="J456" s="66"/>
      <c r="K456" s="67"/>
      <c r="L456" s="68"/>
      <c r="M456" s="69">
        <f t="shared" si="130"/>
        <v>0</v>
      </c>
      <c r="N456" s="49" t="str">
        <f t="shared" si="134"/>
        <v/>
      </c>
      <c r="O456" s="70">
        <f t="shared" si="131"/>
        <v>0</v>
      </c>
      <c r="P456" s="71">
        <f t="shared" si="131"/>
        <v>0</v>
      </c>
      <c r="Q456" s="53">
        <f t="shared" si="135"/>
        <v>0</v>
      </c>
      <c r="R456" s="51">
        <f t="shared" si="136"/>
        <v>0</v>
      </c>
      <c r="S456" s="52">
        <f t="shared" si="132"/>
        <v>0</v>
      </c>
      <c r="T456" s="53">
        <f t="shared" si="137"/>
        <v>0</v>
      </c>
      <c r="U456" s="53">
        <f t="shared" si="137"/>
        <v>0</v>
      </c>
      <c r="V456" s="54">
        <f t="shared" si="138"/>
        <v>0</v>
      </c>
      <c r="W456" s="51">
        <f t="shared" si="139"/>
        <v>0</v>
      </c>
      <c r="X456" s="51">
        <f t="shared" si="140"/>
        <v>0</v>
      </c>
      <c r="Y456" s="55">
        <f t="shared" si="141"/>
        <v>0</v>
      </c>
      <c r="Z456" s="54">
        <f t="shared" si="142"/>
        <v>0</v>
      </c>
      <c r="AA456" s="56">
        <f t="shared" si="143"/>
        <v>0</v>
      </c>
      <c r="AB456" s="51">
        <f t="shared" si="144"/>
        <v>0</v>
      </c>
      <c r="AC456" s="51">
        <f t="shared" si="145"/>
        <v>0</v>
      </c>
      <c r="AD456" s="53">
        <f t="shared" si="146"/>
        <v>0</v>
      </c>
      <c r="AE456" s="72"/>
      <c r="AF456" s="73"/>
      <c r="AG456" s="74"/>
      <c r="AH456" s="75"/>
      <c r="AI456" s="76" t="e">
        <f>#REF!</f>
        <v>#REF!</v>
      </c>
    </row>
    <row r="457" spans="1:35" ht="15.75" customHeight="1" x14ac:dyDescent="0.25">
      <c r="A457" s="62"/>
      <c r="B457" s="63"/>
      <c r="C457" s="38">
        <f t="shared" si="129"/>
        <v>0</v>
      </c>
      <c r="D457" s="64"/>
      <c r="E457" s="65"/>
      <c r="F457" s="41"/>
      <c r="G457" s="66"/>
      <c r="H457" s="109" t="str">
        <f t="shared" si="133"/>
        <v/>
      </c>
      <c r="I457" s="41"/>
      <c r="J457" s="66"/>
      <c r="K457" s="67"/>
      <c r="L457" s="68"/>
      <c r="M457" s="69">
        <f t="shared" si="130"/>
        <v>0</v>
      </c>
      <c r="N457" s="49" t="str">
        <f t="shared" si="134"/>
        <v/>
      </c>
      <c r="O457" s="70">
        <f t="shared" si="131"/>
        <v>0</v>
      </c>
      <c r="P457" s="71">
        <f t="shared" si="131"/>
        <v>0</v>
      </c>
      <c r="Q457" s="53">
        <f t="shared" si="135"/>
        <v>0</v>
      </c>
      <c r="R457" s="51">
        <f t="shared" si="136"/>
        <v>0</v>
      </c>
      <c r="S457" s="52">
        <f t="shared" si="132"/>
        <v>0</v>
      </c>
      <c r="T457" s="53">
        <f t="shared" si="137"/>
        <v>0</v>
      </c>
      <c r="U457" s="53">
        <f t="shared" si="137"/>
        <v>0</v>
      </c>
      <c r="V457" s="54">
        <f t="shared" si="138"/>
        <v>0</v>
      </c>
      <c r="W457" s="51">
        <f t="shared" si="139"/>
        <v>0</v>
      </c>
      <c r="X457" s="51">
        <f t="shared" si="140"/>
        <v>0</v>
      </c>
      <c r="Y457" s="55">
        <f t="shared" si="141"/>
        <v>0</v>
      </c>
      <c r="Z457" s="54">
        <f t="shared" si="142"/>
        <v>0</v>
      </c>
      <c r="AA457" s="56">
        <f t="shared" si="143"/>
        <v>0</v>
      </c>
      <c r="AB457" s="51">
        <f t="shared" si="144"/>
        <v>0</v>
      </c>
      <c r="AC457" s="51">
        <f t="shared" si="145"/>
        <v>0</v>
      </c>
      <c r="AD457" s="53">
        <f t="shared" si="146"/>
        <v>0</v>
      </c>
      <c r="AE457" s="72"/>
      <c r="AF457" s="73"/>
      <c r="AG457" s="74"/>
      <c r="AH457" s="75"/>
      <c r="AI457" s="76" t="e">
        <f>#REF!</f>
        <v>#REF!</v>
      </c>
    </row>
    <row r="458" spans="1:35" ht="15.75" customHeight="1" x14ac:dyDescent="0.25">
      <c r="A458" s="62"/>
      <c r="B458" s="63"/>
      <c r="C458" s="38">
        <f t="shared" si="129"/>
        <v>0</v>
      </c>
      <c r="D458" s="64"/>
      <c r="E458" s="65"/>
      <c r="F458" s="41"/>
      <c r="G458" s="66"/>
      <c r="H458" s="109" t="str">
        <f t="shared" si="133"/>
        <v/>
      </c>
      <c r="I458" s="41"/>
      <c r="J458" s="66"/>
      <c r="K458" s="67"/>
      <c r="L458" s="68"/>
      <c r="M458" s="69">
        <f t="shared" si="130"/>
        <v>0</v>
      </c>
      <c r="N458" s="49" t="str">
        <f t="shared" si="134"/>
        <v/>
      </c>
      <c r="O458" s="70">
        <f t="shared" si="131"/>
        <v>0</v>
      </c>
      <c r="P458" s="71">
        <f t="shared" si="131"/>
        <v>0</v>
      </c>
      <c r="Q458" s="53">
        <f t="shared" si="135"/>
        <v>0</v>
      </c>
      <c r="R458" s="51">
        <f t="shared" si="136"/>
        <v>0</v>
      </c>
      <c r="S458" s="52">
        <f t="shared" si="132"/>
        <v>0</v>
      </c>
      <c r="T458" s="53">
        <f t="shared" si="137"/>
        <v>0</v>
      </c>
      <c r="U458" s="53">
        <f t="shared" si="137"/>
        <v>0</v>
      </c>
      <c r="V458" s="54">
        <f t="shared" si="138"/>
        <v>0</v>
      </c>
      <c r="W458" s="51">
        <f t="shared" si="139"/>
        <v>0</v>
      </c>
      <c r="X458" s="51">
        <f t="shared" si="140"/>
        <v>0</v>
      </c>
      <c r="Y458" s="55">
        <f t="shared" si="141"/>
        <v>0</v>
      </c>
      <c r="Z458" s="54">
        <f t="shared" si="142"/>
        <v>0</v>
      </c>
      <c r="AA458" s="56">
        <f t="shared" si="143"/>
        <v>0</v>
      </c>
      <c r="AB458" s="51">
        <f t="shared" si="144"/>
        <v>0</v>
      </c>
      <c r="AC458" s="51">
        <f t="shared" si="145"/>
        <v>0</v>
      </c>
      <c r="AD458" s="53">
        <f t="shared" si="146"/>
        <v>0</v>
      </c>
      <c r="AE458" s="72"/>
      <c r="AF458" s="73"/>
      <c r="AG458" s="74"/>
      <c r="AH458" s="75"/>
      <c r="AI458" s="76" t="e">
        <f>#REF!</f>
        <v>#REF!</v>
      </c>
    </row>
    <row r="459" spans="1:35" ht="15.75" customHeight="1" x14ac:dyDescent="0.25">
      <c r="A459" s="62"/>
      <c r="B459" s="63"/>
      <c r="C459" s="38">
        <f t="shared" si="129"/>
        <v>0</v>
      </c>
      <c r="D459" s="64"/>
      <c r="E459" s="65"/>
      <c r="F459" s="41"/>
      <c r="G459" s="66"/>
      <c r="H459" s="109" t="str">
        <f t="shared" si="133"/>
        <v/>
      </c>
      <c r="I459" s="41"/>
      <c r="J459" s="66"/>
      <c r="K459" s="67"/>
      <c r="L459" s="68"/>
      <c r="M459" s="69">
        <f t="shared" si="130"/>
        <v>0</v>
      </c>
      <c r="N459" s="49" t="str">
        <f t="shared" si="134"/>
        <v/>
      </c>
      <c r="O459" s="70">
        <f t="shared" si="131"/>
        <v>0</v>
      </c>
      <c r="P459" s="71">
        <f t="shared" si="131"/>
        <v>0</v>
      </c>
      <c r="Q459" s="53">
        <f t="shared" si="135"/>
        <v>0</v>
      </c>
      <c r="R459" s="51">
        <f t="shared" si="136"/>
        <v>0</v>
      </c>
      <c r="S459" s="52">
        <f t="shared" si="132"/>
        <v>0</v>
      </c>
      <c r="T459" s="53">
        <f t="shared" si="137"/>
        <v>0</v>
      </c>
      <c r="U459" s="53">
        <f t="shared" si="137"/>
        <v>0</v>
      </c>
      <c r="V459" s="54">
        <f t="shared" si="138"/>
        <v>0</v>
      </c>
      <c r="W459" s="51">
        <f t="shared" si="139"/>
        <v>0</v>
      </c>
      <c r="X459" s="51">
        <f t="shared" si="140"/>
        <v>0</v>
      </c>
      <c r="Y459" s="55">
        <f t="shared" si="141"/>
        <v>0</v>
      </c>
      <c r="Z459" s="54">
        <f t="shared" si="142"/>
        <v>0</v>
      </c>
      <c r="AA459" s="56">
        <f t="shared" si="143"/>
        <v>0</v>
      </c>
      <c r="AB459" s="51">
        <f t="shared" si="144"/>
        <v>0</v>
      </c>
      <c r="AC459" s="51">
        <f t="shared" si="145"/>
        <v>0</v>
      </c>
      <c r="AD459" s="53">
        <f t="shared" si="146"/>
        <v>0</v>
      </c>
      <c r="AE459" s="72"/>
      <c r="AF459" s="73"/>
      <c r="AG459" s="74"/>
      <c r="AH459" s="75"/>
      <c r="AI459" s="76" t="e">
        <f>#REF!</f>
        <v>#REF!</v>
      </c>
    </row>
    <row r="460" spans="1:35" ht="15.75" customHeight="1" x14ac:dyDescent="0.25">
      <c r="A460" s="62"/>
      <c r="B460" s="63"/>
      <c r="C460" s="38">
        <f t="shared" si="129"/>
        <v>0</v>
      </c>
      <c r="D460" s="64"/>
      <c r="E460" s="65"/>
      <c r="F460" s="41"/>
      <c r="G460" s="66"/>
      <c r="H460" s="109" t="str">
        <f t="shared" si="133"/>
        <v/>
      </c>
      <c r="I460" s="41"/>
      <c r="J460" s="66"/>
      <c r="K460" s="67"/>
      <c r="L460" s="68"/>
      <c r="M460" s="69">
        <f t="shared" si="130"/>
        <v>0</v>
      </c>
      <c r="N460" s="49" t="str">
        <f t="shared" si="134"/>
        <v/>
      </c>
      <c r="O460" s="70">
        <f t="shared" si="131"/>
        <v>0</v>
      </c>
      <c r="P460" s="71">
        <f t="shared" si="131"/>
        <v>0</v>
      </c>
      <c r="Q460" s="53">
        <f t="shared" si="135"/>
        <v>0</v>
      </c>
      <c r="R460" s="51">
        <f t="shared" si="136"/>
        <v>0</v>
      </c>
      <c r="S460" s="52">
        <f t="shared" si="132"/>
        <v>0</v>
      </c>
      <c r="T460" s="53">
        <f t="shared" si="137"/>
        <v>0</v>
      </c>
      <c r="U460" s="53">
        <f t="shared" si="137"/>
        <v>0</v>
      </c>
      <c r="V460" s="54">
        <f t="shared" si="138"/>
        <v>0</v>
      </c>
      <c r="W460" s="51">
        <f t="shared" si="139"/>
        <v>0</v>
      </c>
      <c r="X460" s="51">
        <f t="shared" si="140"/>
        <v>0</v>
      </c>
      <c r="Y460" s="55">
        <f t="shared" si="141"/>
        <v>0</v>
      </c>
      <c r="Z460" s="54">
        <f t="shared" si="142"/>
        <v>0</v>
      </c>
      <c r="AA460" s="56">
        <f t="shared" si="143"/>
        <v>0</v>
      </c>
      <c r="AB460" s="51">
        <f t="shared" si="144"/>
        <v>0</v>
      </c>
      <c r="AC460" s="51">
        <f t="shared" si="145"/>
        <v>0</v>
      </c>
      <c r="AD460" s="53">
        <f t="shared" si="146"/>
        <v>0</v>
      </c>
      <c r="AE460" s="72"/>
      <c r="AF460" s="73"/>
      <c r="AG460" s="74"/>
      <c r="AH460" s="75"/>
      <c r="AI460" s="76" t="e">
        <f>#REF!</f>
        <v>#REF!</v>
      </c>
    </row>
    <row r="461" spans="1:35" ht="15.75" customHeight="1" x14ac:dyDescent="0.25">
      <c r="A461" s="62"/>
      <c r="B461" s="63"/>
      <c r="C461" s="38">
        <f t="shared" si="129"/>
        <v>0</v>
      </c>
      <c r="D461" s="64"/>
      <c r="E461" s="65"/>
      <c r="F461" s="41"/>
      <c r="G461" s="66"/>
      <c r="H461" s="109" t="str">
        <f t="shared" si="133"/>
        <v/>
      </c>
      <c r="I461" s="41"/>
      <c r="J461" s="66"/>
      <c r="K461" s="67"/>
      <c r="L461" s="68"/>
      <c r="M461" s="69">
        <f t="shared" si="130"/>
        <v>0</v>
      </c>
      <c r="N461" s="49" t="str">
        <f t="shared" si="134"/>
        <v/>
      </c>
      <c r="O461" s="70">
        <f t="shared" si="131"/>
        <v>0</v>
      </c>
      <c r="P461" s="71">
        <f t="shared" si="131"/>
        <v>0</v>
      </c>
      <c r="Q461" s="53">
        <f t="shared" si="135"/>
        <v>0</v>
      </c>
      <c r="R461" s="51">
        <f t="shared" si="136"/>
        <v>0</v>
      </c>
      <c r="S461" s="52">
        <f t="shared" si="132"/>
        <v>0</v>
      </c>
      <c r="T461" s="53">
        <f t="shared" si="137"/>
        <v>0</v>
      </c>
      <c r="U461" s="53">
        <f t="shared" si="137"/>
        <v>0</v>
      </c>
      <c r="V461" s="54">
        <f t="shared" si="138"/>
        <v>0</v>
      </c>
      <c r="W461" s="51">
        <f t="shared" si="139"/>
        <v>0</v>
      </c>
      <c r="X461" s="51">
        <f t="shared" si="140"/>
        <v>0</v>
      </c>
      <c r="Y461" s="55">
        <f t="shared" si="141"/>
        <v>0</v>
      </c>
      <c r="Z461" s="54">
        <f t="shared" si="142"/>
        <v>0</v>
      </c>
      <c r="AA461" s="56">
        <f t="shared" si="143"/>
        <v>0</v>
      </c>
      <c r="AB461" s="51">
        <f t="shared" si="144"/>
        <v>0</v>
      </c>
      <c r="AC461" s="51">
        <f t="shared" si="145"/>
        <v>0</v>
      </c>
      <c r="AD461" s="53">
        <f t="shared" si="146"/>
        <v>0</v>
      </c>
      <c r="AE461" s="72"/>
      <c r="AF461" s="73"/>
      <c r="AG461" s="74"/>
      <c r="AH461" s="75"/>
      <c r="AI461" s="76" t="e">
        <f>#REF!</f>
        <v>#REF!</v>
      </c>
    </row>
    <row r="462" spans="1:35" ht="15.75" customHeight="1" x14ac:dyDescent="0.25">
      <c r="A462" s="62"/>
      <c r="B462" s="63"/>
      <c r="C462" s="38">
        <f t="shared" si="129"/>
        <v>0</v>
      </c>
      <c r="D462" s="64"/>
      <c r="E462" s="65"/>
      <c r="F462" s="41"/>
      <c r="G462" s="66"/>
      <c r="H462" s="109" t="str">
        <f t="shared" si="133"/>
        <v/>
      </c>
      <c r="I462" s="41"/>
      <c r="J462" s="66"/>
      <c r="K462" s="67"/>
      <c r="L462" s="68"/>
      <c r="M462" s="69">
        <f t="shared" si="130"/>
        <v>0</v>
      </c>
      <c r="N462" s="49" t="str">
        <f t="shared" si="134"/>
        <v/>
      </c>
      <c r="O462" s="70">
        <f t="shared" si="131"/>
        <v>0</v>
      </c>
      <c r="P462" s="71">
        <f t="shared" si="131"/>
        <v>0</v>
      </c>
      <c r="Q462" s="53">
        <f t="shared" si="135"/>
        <v>0</v>
      </c>
      <c r="R462" s="51">
        <f t="shared" si="136"/>
        <v>0</v>
      </c>
      <c r="S462" s="52">
        <f t="shared" si="132"/>
        <v>0</v>
      </c>
      <c r="T462" s="53">
        <f t="shared" si="137"/>
        <v>0</v>
      </c>
      <c r="U462" s="53">
        <f t="shared" si="137"/>
        <v>0</v>
      </c>
      <c r="V462" s="54">
        <f t="shared" si="138"/>
        <v>0</v>
      </c>
      <c r="W462" s="51">
        <f t="shared" si="139"/>
        <v>0</v>
      </c>
      <c r="X462" s="51">
        <f t="shared" si="140"/>
        <v>0</v>
      </c>
      <c r="Y462" s="55">
        <f t="shared" si="141"/>
        <v>0</v>
      </c>
      <c r="Z462" s="54">
        <f t="shared" si="142"/>
        <v>0</v>
      </c>
      <c r="AA462" s="56">
        <f t="shared" si="143"/>
        <v>0</v>
      </c>
      <c r="AB462" s="51">
        <f t="shared" si="144"/>
        <v>0</v>
      </c>
      <c r="AC462" s="51">
        <f t="shared" si="145"/>
        <v>0</v>
      </c>
      <c r="AD462" s="53">
        <f t="shared" si="146"/>
        <v>0</v>
      </c>
      <c r="AE462" s="72"/>
      <c r="AF462" s="73"/>
      <c r="AG462" s="74"/>
      <c r="AH462" s="75"/>
      <c r="AI462" s="76" t="e">
        <f>#REF!</f>
        <v>#REF!</v>
      </c>
    </row>
    <row r="463" spans="1:35" ht="15.75" customHeight="1" x14ac:dyDescent="0.25">
      <c r="A463" s="62"/>
      <c r="B463" s="63"/>
      <c r="C463" s="38">
        <f t="shared" si="129"/>
        <v>0</v>
      </c>
      <c r="D463" s="64"/>
      <c r="E463" s="65"/>
      <c r="F463" s="41"/>
      <c r="G463" s="66"/>
      <c r="H463" s="109" t="str">
        <f t="shared" si="133"/>
        <v/>
      </c>
      <c r="I463" s="41"/>
      <c r="J463" s="66"/>
      <c r="K463" s="67"/>
      <c r="L463" s="68"/>
      <c r="M463" s="69">
        <f t="shared" si="130"/>
        <v>0</v>
      </c>
      <c r="N463" s="49" t="str">
        <f t="shared" si="134"/>
        <v/>
      </c>
      <c r="O463" s="70">
        <f t="shared" si="131"/>
        <v>0</v>
      </c>
      <c r="P463" s="71">
        <f t="shared" si="131"/>
        <v>0</v>
      </c>
      <c r="Q463" s="53">
        <f t="shared" si="135"/>
        <v>0</v>
      </c>
      <c r="R463" s="51">
        <f t="shared" si="136"/>
        <v>0</v>
      </c>
      <c r="S463" s="52">
        <f t="shared" si="132"/>
        <v>0</v>
      </c>
      <c r="T463" s="53">
        <f t="shared" si="137"/>
        <v>0</v>
      </c>
      <c r="U463" s="53">
        <f t="shared" si="137"/>
        <v>0</v>
      </c>
      <c r="V463" s="54">
        <f t="shared" si="138"/>
        <v>0</v>
      </c>
      <c r="W463" s="51">
        <f t="shared" si="139"/>
        <v>0</v>
      </c>
      <c r="X463" s="51">
        <f t="shared" si="140"/>
        <v>0</v>
      </c>
      <c r="Y463" s="55">
        <f t="shared" si="141"/>
        <v>0</v>
      </c>
      <c r="Z463" s="54">
        <f t="shared" si="142"/>
        <v>0</v>
      </c>
      <c r="AA463" s="56">
        <f t="shared" si="143"/>
        <v>0</v>
      </c>
      <c r="AB463" s="51">
        <f t="shared" si="144"/>
        <v>0</v>
      </c>
      <c r="AC463" s="51">
        <f t="shared" si="145"/>
        <v>0</v>
      </c>
      <c r="AD463" s="53">
        <f t="shared" si="146"/>
        <v>0</v>
      </c>
      <c r="AE463" s="72"/>
      <c r="AF463" s="73"/>
      <c r="AG463" s="74"/>
      <c r="AH463" s="75"/>
      <c r="AI463" s="76" t="e">
        <f>#REF!</f>
        <v>#REF!</v>
      </c>
    </row>
    <row r="464" spans="1:35" ht="16.5" customHeight="1" thickBot="1" x14ac:dyDescent="0.3">
      <c r="A464" s="77"/>
      <c r="B464" s="78"/>
      <c r="C464" s="79">
        <f t="shared" si="129"/>
        <v>0</v>
      </c>
      <c r="D464" s="80"/>
      <c r="E464" s="81"/>
      <c r="F464" s="82"/>
      <c r="G464" s="83"/>
      <c r="H464" s="86" t="str">
        <f t="shared" si="133"/>
        <v/>
      </c>
      <c r="I464" s="85"/>
      <c r="J464" s="83"/>
      <c r="K464" s="86"/>
      <c r="L464" s="87"/>
      <c r="M464" s="88">
        <f t="shared" si="130"/>
        <v>0</v>
      </c>
      <c r="N464" s="89" t="str">
        <f t="shared" si="134"/>
        <v/>
      </c>
      <c r="O464" s="90">
        <f t="shared" si="131"/>
        <v>0</v>
      </c>
      <c r="P464" s="91">
        <f t="shared" si="131"/>
        <v>0</v>
      </c>
      <c r="Q464" s="53">
        <f t="shared" si="135"/>
        <v>0</v>
      </c>
      <c r="R464" s="51">
        <f t="shared" si="136"/>
        <v>0</v>
      </c>
      <c r="S464" s="52">
        <f t="shared" si="132"/>
        <v>0</v>
      </c>
      <c r="T464" s="92">
        <f t="shared" si="137"/>
        <v>0</v>
      </c>
      <c r="U464" s="92">
        <f t="shared" si="137"/>
        <v>0</v>
      </c>
      <c r="V464" s="93">
        <f t="shared" si="138"/>
        <v>0</v>
      </c>
      <c r="W464" s="94">
        <f t="shared" si="139"/>
        <v>0</v>
      </c>
      <c r="X464" s="94">
        <f t="shared" si="140"/>
        <v>0</v>
      </c>
      <c r="Y464" s="95">
        <f t="shared" si="141"/>
        <v>0</v>
      </c>
      <c r="Z464" s="93">
        <f t="shared" si="142"/>
        <v>0</v>
      </c>
      <c r="AA464" s="96">
        <f t="shared" si="143"/>
        <v>0</v>
      </c>
      <c r="AB464" s="94">
        <f t="shared" si="144"/>
        <v>0</v>
      </c>
      <c r="AC464" s="94">
        <f t="shared" si="145"/>
        <v>0</v>
      </c>
      <c r="AD464" s="92">
        <f t="shared" si="146"/>
        <v>0</v>
      </c>
      <c r="AE464" s="97"/>
      <c r="AF464" s="98"/>
      <c r="AG464" s="99"/>
      <c r="AH464" s="100"/>
      <c r="AI464" s="101" t="e">
        <f>#REF!</f>
        <v>#REF!</v>
      </c>
    </row>
    <row r="465" spans="1:35" ht="15.75" customHeight="1" x14ac:dyDescent="0.25">
      <c r="A465" s="36"/>
      <c r="B465" s="37"/>
      <c r="C465" s="102">
        <f>B465-A465</f>
        <v>0</v>
      </c>
      <c r="D465" s="39"/>
      <c r="E465" s="40"/>
      <c r="F465" s="41"/>
      <c r="G465" s="66"/>
      <c r="H465" s="109" t="str">
        <f t="shared" si="133"/>
        <v/>
      </c>
      <c r="I465" s="41"/>
      <c r="J465" s="66"/>
      <c r="K465" s="104"/>
      <c r="L465" s="45"/>
      <c r="M465" s="69">
        <f t="shared" si="130"/>
        <v>0</v>
      </c>
      <c r="N465" s="49" t="str">
        <f t="shared" si="134"/>
        <v/>
      </c>
      <c r="O465" s="48">
        <f t="shared" si="131"/>
        <v>0</v>
      </c>
      <c r="P465" s="105">
        <f t="shared" si="131"/>
        <v>0</v>
      </c>
      <c r="Q465" s="106">
        <f t="shared" si="135"/>
        <v>0</v>
      </c>
      <c r="R465" s="107">
        <f t="shared" si="136"/>
        <v>0</v>
      </c>
      <c r="S465" s="108">
        <f t="shared" si="132"/>
        <v>0</v>
      </c>
      <c r="T465" s="53">
        <f t="shared" si="137"/>
        <v>0</v>
      </c>
      <c r="U465" s="106">
        <f t="shared" si="137"/>
        <v>0</v>
      </c>
      <c r="V465" s="54">
        <f t="shared" si="138"/>
        <v>0</v>
      </c>
      <c r="W465" s="51">
        <f t="shared" si="139"/>
        <v>0</v>
      </c>
      <c r="X465" s="51">
        <f t="shared" si="140"/>
        <v>0</v>
      </c>
      <c r="Y465" s="55">
        <f t="shared" si="141"/>
        <v>0</v>
      </c>
      <c r="Z465" s="54">
        <f t="shared" si="142"/>
        <v>0</v>
      </c>
      <c r="AA465" s="56">
        <f t="shared" si="143"/>
        <v>0</v>
      </c>
      <c r="AB465" s="51">
        <f t="shared" si="144"/>
        <v>0</v>
      </c>
      <c r="AC465" s="51">
        <f t="shared" si="145"/>
        <v>0</v>
      </c>
      <c r="AD465" s="53">
        <f t="shared" si="146"/>
        <v>0</v>
      </c>
      <c r="AE465" s="57"/>
      <c r="AF465" s="58"/>
      <c r="AG465" s="59"/>
      <c r="AH465" s="60"/>
      <c r="AI465" s="61" t="e">
        <f>#REF!</f>
        <v>#REF!</v>
      </c>
    </row>
    <row r="466" spans="1:35" ht="15.75" customHeight="1" x14ac:dyDescent="0.25">
      <c r="A466" s="62"/>
      <c r="B466" s="63"/>
      <c r="C466" s="38">
        <f t="shared" ref="C466:C506" si="147">B466-A466</f>
        <v>0</v>
      </c>
      <c r="D466" s="64"/>
      <c r="E466" s="65"/>
      <c r="F466" s="41"/>
      <c r="G466" s="66"/>
      <c r="H466" s="109" t="str">
        <f t="shared" si="133"/>
        <v/>
      </c>
      <c r="I466" s="41"/>
      <c r="J466" s="66"/>
      <c r="K466" s="67"/>
      <c r="L466" s="68"/>
      <c r="M466" s="69">
        <f t="shared" si="130"/>
        <v>0</v>
      </c>
      <c r="N466" s="49" t="str">
        <f t="shared" si="134"/>
        <v/>
      </c>
      <c r="O466" s="70">
        <f t="shared" si="131"/>
        <v>0</v>
      </c>
      <c r="P466" s="71">
        <f t="shared" si="131"/>
        <v>0</v>
      </c>
      <c r="Q466" s="53">
        <f t="shared" si="135"/>
        <v>0</v>
      </c>
      <c r="R466" s="51">
        <f t="shared" si="136"/>
        <v>0</v>
      </c>
      <c r="S466" s="52">
        <f t="shared" si="132"/>
        <v>0</v>
      </c>
      <c r="T466" s="53">
        <f t="shared" si="137"/>
        <v>0</v>
      </c>
      <c r="U466" s="53">
        <f t="shared" si="137"/>
        <v>0</v>
      </c>
      <c r="V466" s="54">
        <f t="shared" si="138"/>
        <v>0</v>
      </c>
      <c r="W466" s="51">
        <f t="shared" si="139"/>
        <v>0</v>
      </c>
      <c r="X466" s="51">
        <f t="shared" si="140"/>
        <v>0</v>
      </c>
      <c r="Y466" s="55">
        <f t="shared" si="141"/>
        <v>0</v>
      </c>
      <c r="Z466" s="54">
        <f t="shared" si="142"/>
        <v>0</v>
      </c>
      <c r="AA466" s="56">
        <f t="shared" si="143"/>
        <v>0</v>
      </c>
      <c r="AB466" s="51">
        <f t="shared" si="144"/>
        <v>0</v>
      </c>
      <c r="AC466" s="51">
        <f t="shared" si="145"/>
        <v>0</v>
      </c>
      <c r="AD466" s="53">
        <f t="shared" si="146"/>
        <v>0</v>
      </c>
      <c r="AE466" s="72"/>
      <c r="AF466" s="73"/>
      <c r="AG466" s="74"/>
      <c r="AH466" s="75"/>
      <c r="AI466" s="76" t="e">
        <f>#REF!</f>
        <v>#REF!</v>
      </c>
    </row>
    <row r="467" spans="1:35" ht="15.75" customHeight="1" x14ac:dyDescent="0.25">
      <c r="A467" s="62"/>
      <c r="B467" s="63"/>
      <c r="C467" s="38">
        <f t="shared" si="147"/>
        <v>0</v>
      </c>
      <c r="D467" s="64"/>
      <c r="E467" s="65"/>
      <c r="F467" s="41"/>
      <c r="G467" s="66"/>
      <c r="H467" s="109" t="str">
        <f t="shared" si="133"/>
        <v/>
      </c>
      <c r="I467" s="41"/>
      <c r="J467" s="66"/>
      <c r="K467" s="67"/>
      <c r="L467" s="68"/>
      <c r="M467" s="69">
        <f t="shared" si="130"/>
        <v>0</v>
      </c>
      <c r="N467" s="49" t="str">
        <f t="shared" si="134"/>
        <v/>
      </c>
      <c r="O467" s="70">
        <f t="shared" si="131"/>
        <v>0</v>
      </c>
      <c r="P467" s="71">
        <f t="shared" si="131"/>
        <v>0</v>
      </c>
      <c r="Q467" s="53">
        <f t="shared" si="135"/>
        <v>0</v>
      </c>
      <c r="R467" s="51">
        <f t="shared" si="136"/>
        <v>0</v>
      </c>
      <c r="S467" s="52">
        <f t="shared" si="132"/>
        <v>0</v>
      </c>
      <c r="T467" s="53">
        <f t="shared" si="137"/>
        <v>0</v>
      </c>
      <c r="U467" s="53">
        <f t="shared" si="137"/>
        <v>0</v>
      </c>
      <c r="V467" s="54">
        <f t="shared" si="138"/>
        <v>0</v>
      </c>
      <c r="W467" s="51">
        <f t="shared" si="139"/>
        <v>0</v>
      </c>
      <c r="X467" s="51">
        <f t="shared" si="140"/>
        <v>0</v>
      </c>
      <c r="Y467" s="55">
        <f t="shared" si="141"/>
        <v>0</v>
      </c>
      <c r="Z467" s="54">
        <f t="shared" si="142"/>
        <v>0</v>
      </c>
      <c r="AA467" s="56">
        <f t="shared" si="143"/>
        <v>0</v>
      </c>
      <c r="AB467" s="51">
        <f t="shared" si="144"/>
        <v>0</v>
      </c>
      <c r="AC467" s="51">
        <f t="shared" si="145"/>
        <v>0</v>
      </c>
      <c r="AD467" s="53">
        <f t="shared" si="146"/>
        <v>0</v>
      </c>
      <c r="AE467" s="72"/>
      <c r="AF467" s="73"/>
      <c r="AG467" s="74"/>
      <c r="AH467" s="75"/>
      <c r="AI467" s="76" t="e">
        <f>#REF!</f>
        <v>#REF!</v>
      </c>
    </row>
    <row r="468" spans="1:35" ht="15.75" customHeight="1" x14ac:dyDescent="0.25">
      <c r="A468" s="62"/>
      <c r="B468" s="63"/>
      <c r="C468" s="38">
        <f t="shared" si="147"/>
        <v>0</v>
      </c>
      <c r="D468" s="64"/>
      <c r="E468" s="65"/>
      <c r="F468" s="41"/>
      <c r="G468" s="66"/>
      <c r="H468" s="109" t="str">
        <f t="shared" si="133"/>
        <v/>
      </c>
      <c r="I468" s="41"/>
      <c r="J468" s="66"/>
      <c r="K468" s="67"/>
      <c r="L468" s="68"/>
      <c r="M468" s="69">
        <f t="shared" si="130"/>
        <v>0</v>
      </c>
      <c r="N468" s="49" t="str">
        <f t="shared" si="134"/>
        <v/>
      </c>
      <c r="O468" s="70">
        <f t="shared" si="131"/>
        <v>0</v>
      </c>
      <c r="P468" s="71">
        <f t="shared" si="131"/>
        <v>0</v>
      </c>
      <c r="Q468" s="53">
        <f t="shared" si="135"/>
        <v>0</v>
      </c>
      <c r="R468" s="51">
        <f t="shared" si="136"/>
        <v>0</v>
      </c>
      <c r="S468" s="52">
        <f t="shared" si="132"/>
        <v>0</v>
      </c>
      <c r="T468" s="53">
        <f t="shared" si="137"/>
        <v>0</v>
      </c>
      <c r="U468" s="53">
        <f t="shared" si="137"/>
        <v>0</v>
      </c>
      <c r="V468" s="54">
        <f t="shared" si="138"/>
        <v>0</v>
      </c>
      <c r="W468" s="51">
        <f t="shared" si="139"/>
        <v>0</v>
      </c>
      <c r="X468" s="51">
        <f t="shared" si="140"/>
        <v>0</v>
      </c>
      <c r="Y468" s="55">
        <f t="shared" si="141"/>
        <v>0</v>
      </c>
      <c r="Z468" s="54">
        <f t="shared" si="142"/>
        <v>0</v>
      </c>
      <c r="AA468" s="56">
        <f t="shared" si="143"/>
        <v>0</v>
      </c>
      <c r="AB468" s="51">
        <f t="shared" si="144"/>
        <v>0</v>
      </c>
      <c r="AC468" s="51">
        <f t="shared" si="145"/>
        <v>0</v>
      </c>
      <c r="AD468" s="53">
        <f t="shared" si="146"/>
        <v>0</v>
      </c>
      <c r="AE468" s="72"/>
      <c r="AF468" s="73"/>
      <c r="AG468" s="74"/>
      <c r="AH468" s="75"/>
      <c r="AI468" s="76" t="e">
        <f>#REF!</f>
        <v>#REF!</v>
      </c>
    </row>
    <row r="469" spans="1:35" ht="15.75" customHeight="1" x14ac:dyDescent="0.25">
      <c r="A469" s="62"/>
      <c r="B469" s="63"/>
      <c r="C469" s="38">
        <f t="shared" si="147"/>
        <v>0</v>
      </c>
      <c r="D469" s="64"/>
      <c r="E469" s="65"/>
      <c r="F469" s="41"/>
      <c r="G469" s="66"/>
      <c r="H469" s="109" t="str">
        <f t="shared" si="133"/>
        <v/>
      </c>
      <c r="I469" s="41"/>
      <c r="J469" s="66"/>
      <c r="K469" s="67"/>
      <c r="L469" s="68"/>
      <c r="M469" s="69">
        <f t="shared" si="130"/>
        <v>0</v>
      </c>
      <c r="N469" s="49" t="str">
        <f t="shared" si="134"/>
        <v/>
      </c>
      <c r="O469" s="70">
        <f t="shared" si="131"/>
        <v>0</v>
      </c>
      <c r="P469" s="71">
        <f t="shared" si="131"/>
        <v>0</v>
      </c>
      <c r="Q469" s="53">
        <f t="shared" si="135"/>
        <v>0</v>
      </c>
      <c r="R469" s="51">
        <f t="shared" si="136"/>
        <v>0</v>
      </c>
      <c r="S469" s="52">
        <f t="shared" si="132"/>
        <v>0</v>
      </c>
      <c r="T469" s="53">
        <f t="shared" si="137"/>
        <v>0</v>
      </c>
      <c r="U469" s="53">
        <f t="shared" si="137"/>
        <v>0</v>
      </c>
      <c r="V469" s="54">
        <f t="shared" si="138"/>
        <v>0</v>
      </c>
      <c r="W469" s="51">
        <f t="shared" si="139"/>
        <v>0</v>
      </c>
      <c r="X469" s="51">
        <f t="shared" si="140"/>
        <v>0</v>
      </c>
      <c r="Y469" s="55">
        <f t="shared" si="141"/>
        <v>0</v>
      </c>
      <c r="Z469" s="54">
        <f t="shared" si="142"/>
        <v>0</v>
      </c>
      <c r="AA469" s="56">
        <f t="shared" si="143"/>
        <v>0</v>
      </c>
      <c r="AB469" s="51">
        <f t="shared" si="144"/>
        <v>0</v>
      </c>
      <c r="AC469" s="51">
        <f t="shared" si="145"/>
        <v>0</v>
      </c>
      <c r="AD469" s="53">
        <f t="shared" si="146"/>
        <v>0</v>
      </c>
      <c r="AE469" s="72" t="b">
        <v>0</v>
      </c>
      <c r="AF469" s="73"/>
      <c r="AG469" s="74" t="b">
        <v>0</v>
      </c>
      <c r="AH469" s="75" t="b">
        <v>0</v>
      </c>
      <c r="AI469" s="76" t="e">
        <f>#REF!</f>
        <v>#REF!</v>
      </c>
    </row>
    <row r="470" spans="1:35" ht="15.75" customHeight="1" x14ac:dyDescent="0.25">
      <c r="A470" s="62"/>
      <c r="B470" s="63"/>
      <c r="C470" s="38">
        <f t="shared" si="147"/>
        <v>0</v>
      </c>
      <c r="D470" s="64"/>
      <c r="E470" s="65"/>
      <c r="F470" s="41"/>
      <c r="G470" s="66"/>
      <c r="H470" s="109" t="str">
        <f t="shared" si="133"/>
        <v/>
      </c>
      <c r="I470" s="41"/>
      <c r="J470" s="66"/>
      <c r="K470" s="67"/>
      <c r="L470" s="68"/>
      <c r="M470" s="69">
        <f t="shared" si="130"/>
        <v>0</v>
      </c>
      <c r="N470" s="49" t="str">
        <f t="shared" si="134"/>
        <v/>
      </c>
      <c r="O470" s="70">
        <f t="shared" si="131"/>
        <v>0</v>
      </c>
      <c r="P470" s="71">
        <f t="shared" si="131"/>
        <v>0</v>
      </c>
      <c r="Q470" s="53">
        <f t="shared" si="135"/>
        <v>0</v>
      </c>
      <c r="R470" s="51">
        <f t="shared" si="136"/>
        <v>0</v>
      </c>
      <c r="S470" s="52">
        <f t="shared" si="132"/>
        <v>0</v>
      </c>
      <c r="T470" s="53">
        <f t="shared" si="137"/>
        <v>0</v>
      </c>
      <c r="U470" s="53">
        <f t="shared" si="137"/>
        <v>0</v>
      </c>
      <c r="V470" s="54">
        <f t="shared" si="138"/>
        <v>0</v>
      </c>
      <c r="W470" s="51">
        <f t="shared" si="139"/>
        <v>0</v>
      </c>
      <c r="X470" s="51">
        <f t="shared" si="140"/>
        <v>0</v>
      </c>
      <c r="Y470" s="55">
        <f t="shared" si="141"/>
        <v>0</v>
      </c>
      <c r="Z470" s="54">
        <f t="shared" si="142"/>
        <v>0</v>
      </c>
      <c r="AA470" s="56">
        <f t="shared" si="143"/>
        <v>0</v>
      </c>
      <c r="AB470" s="51">
        <f t="shared" si="144"/>
        <v>0</v>
      </c>
      <c r="AC470" s="51">
        <f t="shared" si="145"/>
        <v>0</v>
      </c>
      <c r="AD470" s="53">
        <f t="shared" si="146"/>
        <v>0</v>
      </c>
      <c r="AE470" s="72" t="b">
        <v>0</v>
      </c>
      <c r="AF470" s="73"/>
      <c r="AG470" s="74" t="b">
        <v>0</v>
      </c>
      <c r="AH470" s="75" t="b">
        <v>0</v>
      </c>
      <c r="AI470" s="76" t="e">
        <f>#REF!</f>
        <v>#REF!</v>
      </c>
    </row>
    <row r="471" spans="1:35" ht="15.75" customHeight="1" x14ac:dyDescent="0.25">
      <c r="A471" s="62"/>
      <c r="B471" s="63"/>
      <c r="C471" s="38">
        <f t="shared" si="147"/>
        <v>0</v>
      </c>
      <c r="D471" s="64"/>
      <c r="E471" s="65"/>
      <c r="F471" s="41"/>
      <c r="G471" s="66"/>
      <c r="H471" s="109" t="str">
        <f t="shared" si="133"/>
        <v/>
      </c>
      <c r="I471" s="41"/>
      <c r="J471" s="66"/>
      <c r="K471" s="67"/>
      <c r="L471" s="68"/>
      <c r="M471" s="69">
        <f t="shared" si="130"/>
        <v>0</v>
      </c>
      <c r="N471" s="49" t="str">
        <f t="shared" si="134"/>
        <v/>
      </c>
      <c r="O471" s="70">
        <f t="shared" si="131"/>
        <v>0</v>
      </c>
      <c r="P471" s="71">
        <f t="shared" si="131"/>
        <v>0</v>
      </c>
      <c r="Q471" s="53">
        <f t="shared" si="135"/>
        <v>0</v>
      </c>
      <c r="R471" s="51">
        <f t="shared" si="136"/>
        <v>0</v>
      </c>
      <c r="S471" s="52">
        <f t="shared" si="132"/>
        <v>0</v>
      </c>
      <c r="T471" s="53">
        <f t="shared" si="137"/>
        <v>0</v>
      </c>
      <c r="U471" s="53">
        <f t="shared" si="137"/>
        <v>0</v>
      </c>
      <c r="V471" s="54">
        <f t="shared" si="138"/>
        <v>0</v>
      </c>
      <c r="W471" s="51">
        <f t="shared" si="139"/>
        <v>0</v>
      </c>
      <c r="X471" s="51">
        <f t="shared" si="140"/>
        <v>0</v>
      </c>
      <c r="Y471" s="55">
        <f t="shared" si="141"/>
        <v>0</v>
      </c>
      <c r="Z471" s="54">
        <f t="shared" si="142"/>
        <v>0</v>
      </c>
      <c r="AA471" s="56">
        <f t="shared" si="143"/>
        <v>0</v>
      </c>
      <c r="AB471" s="51">
        <f t="shared" si="144"/>
        <v>0</v>
      </c>
      <c r="AC471" s="51">
        <f t="shared" si="145"/>
        <v>0</v>
      </c>
      <c r="AD471" s="53">
        <f t="shared" si="146"/>
        <v>0</v>
      </c>
      <c r="AE471" s="72"/>
      <c r="AF471" s="73"/>
      <c r="AG471" s="74"/>
      <c r="AH471" s="75"/>
      <c r="AI471" s="76" t="e">
        <f>#REF!</f>
        <v>#REF!</v>
      </c>
    </row>
    <row r="472" spans="1:35" ht="15.75" customHeight="1" x14ac:dyDescent="0.25">
      <c r="A472" s="62"/>
      <c r="B472" s="63"/>
      <c r="C472" s="38">
        <f t="shared" si="147"/>
        <v>0</v>
      </c>
      <c r="D472" s="64"/>
      <c r="E472" s="65"/>
      <c r="F472" s="41"/>
      <c r="G472" s="66"/>
      <c r="H472" s="109" t="str">
        <f t="shared" si="133"/>
        <v/>
      </c>
      <c r="I472" s="41"/>
      <c r="J472" s="66"/>
      <c r="K472" s="67"/>
      <c r="L472" s="68"/>
      <c r="M472" s="69">
        <f t="shared" si="130"/>
        <v>0</v>
      </c>
      <c r="N472" s="49" t="str">
        <f t="shared" si="134"/>
        <v/>
      </c>
      <c r="O472" s="70">
        <f t="shared" si="131"/>
        <v>0</v>
      </c>
      <c r="P472" s="71">
        <f t="shared" si="131"/>
        <v>0</v>
      </c>
      <c r="Q472" s="53">
        <f t="shared" si="135"/>
        <v>0</v>
      </c>
      <c r="R472" s="51">
        <f t="shared" si="136"/>
        <v>0</v>
      </c>
      <c r="S472" s="52">
        <f t="shared" si="132"/>
        <v>0</v>
      </c>
      <c r="T472" s="53">
        <f t="shared" si="137"/>
        <v>0</v>
      </c>
      <c r="U472" s="53">
        <f t="shared" si="137"/>
        <v>0</v>
      </c>
      <c r="V472" s="54">
        <f t="shared" si="138"/>
        <v>0</v>
      </c>
      <c r="W472" s="51">
        <f t="shared" si="139"/>
        <v>0</v>
      </c>
      <c r="X472" s="51">
        <f t="shared" si="140"/>
        <v>0</v>
      </c>
      <c r="Y472" s="55">
        <f t="shared" si="141"/>
        <v>0</v>
      </c>
      <c r="Z472" s="54">
        <f t="shared" si="142"/>
        <v>0</v>
      </c>
      <c r="AA472" s="56">
        <f t="shared" si="143"/>
        <v>0</v>
      </c>
      <c r="AB472" s="51">
        <f t="shared" si="144"/>
        <v>0</v>
      </c>
      <c r="AC472" s="51">
        <f t="shared" si="145"/>
        <v>0</v>
      </c>
      <c r="AD472" s="53">
        <f t="shared" si="146"/>
        <v>0</v>
      </c>
      <c r="AE472" s="72"/>
      <c r="AF472" s="73"/>
      <c r="AG472" s="74"/>
      <c r="AH472" s="75"/>
      <c r="AI472" s="76" t="e">
        <f>#REF!</f>
        <v>#REF!</v>
      </c>
    </row>
    <row r="473" spans="1:35" ht="15.75" customHeight="1" x14ac:dyDescent="0.25">
      <c r="A473" s="62"/>
      <c r="B473" s="63"/>
      <c r="C473" s="38">
        <f t="shared" si="147"/>
        <v>0</v>
      </c>
      <c r="D473" s="64"/>
      <c r="E473" s="65"/>
      <c r="F473" s="41"/>
      <c r="G473" s="66"/>
      <c r="H473" s="109" t="str">
        <f t="shared" si="133"/>
        <v/>
      </c>
      <c r="I473" s="41"/>
      <c r="J473" s="66"/>
      <c r="K473" s="67"/>
      <c r="L473" s="68"/>
      <c r="M473" s="69">
        <f t="shared" si="130"/>
        <v>0</v>
      </c>
      <c r="N473" s="49" t="str">
        <f t="shared" si="134"/>
        <v/>
      </c>
      <c r="O473" s="70">
        <f t="shared" si="131"/>
        <v>0</v>
      </c>
      <c r="P473" s="71">
        <f t="shared" si="131"/>
        <v>0</v>
      </c>
      <c r="Q473" s="53">
        <f t="shared" si="135"/>
        <v>0</v>
      </c>
      <c r="R473" s="51">
        <f t="shared" si="136"/>
        <v>0</v>
      </c>
      <c r="S473" s="52">
        <f t="shared" si="132"/>
        <v>0</v>
      </c>
      <c r="T473" s="53">
        <f t="shared" si="137"/>
        <v>0</v>
      </c>
      <c r="U473" s="53">
        <f t="shared" si="137"/>
        <v>0</v>
      </c>
      <c r="V473" s="54">
        <f t="shared" si="138"/>
        <v>0</v>
      </c>
      <c r="W473" s="51">
        <f t="shared" si="139"/>
        <v>0</v>
      </c>
      <c r="X473" s="51">
        <f t="shared" si="140"/>
        <v>0</v>
      </c>
      <c r="Y473" s="55">
        <f t="shared" si="141"/>
        <v>0</v>
      </c>
      <c r="Z473" s="54">
        <f t="shared" si="142"/>
        <v>0</v>
      </c>
      <c r="AA473" s="56">
        <f t="shared" si="143"/>
        <v>0</v>
      </c>
      <c r="AB473" s="51">
        <f t="shared" si="144"/>
        <v>0</v>
      </c>
      <c r="AC473" s="51">
        <f t="shared" si="145"/>
        <v>0</v>
      </c>
      <c r="AD473" s="53">
        <f t="shared" si="146"/>
        <v>0</v>
      </c>
      <c r="AE473" s="72"/>
      <c r="AF473" s="73"/>
      <c r="AG473" s="74"/>
      <c r="AH473" s="75"/>
      <c r="AI473" s="76" t="e">
        <f>#REF!</f>
        <v>#REF!</v>
      </c>
    </row>
    <row r="474" spans="1:35" ht="15.75" customHeight="1" x14ac:dyDescent="0.25">
      <c r="A474" s="62"/>
      <c r="B474" s="63"/>
      <c r="C474" s="38">
        <f t="shared" si="147"/>
        <v>0</v>
      </c>
      <c r="D474" s="64"/>
      <c r="E474" s="65"/>
      <c r="F474" s="41"/>
      <c r="G474" s="66"/>
      <c r="H474" s="109" t="str">
        <f t="shared" si="133"/>
        <v/>
      </c>
      <c r="I474" s="41"/>
      <c r="J474" s="66"/>
      <c r="K474" s="67"/>
      <c r="L474" s="68"/>
      <c r="M474" s="69">
        <f t="shared" si="130"/>
        <v>0</v>
      </c>
      <c r="N474" s="49" t="str">
        <f t="shared" si="134"/>
        <v/>
      </c>
      <c r="O474" s="70">
        <f t="shared" si="131"/>
        <v>0</v>
      </c>
      <c r="P474" s="71">
        <f t="shared" si="131"/>
        <v>0</v>
      </c>
      <c r="Q474" s="53">
        <f t="shared" si="135"/>
        <v>0</v>
      </c>
      <c r="R474" s="51">
        <f t="shared" si="136"/>
        <v>0</v>
      </c>
      <c r="S474" s="52">
        <f t="shared" si="132"/>
        <v>0</v>
      </c>
      <c r="T474" s="53">
        <f t="shared" si="137"/>
        <v>0</v>
      </c>
      <c r="U474" s="53">
        <f t="shared" si="137"/>
        <v>0</v>
      </c>
      <c r="V474" s="54">
        <f t="shared" si="138"/>
        <v>0</v>
      </c>
      <c r="W474" s="51">
        <f t="shared" si="139"/>
        <v>0</v>
      </c>
      <c r="X474" s="51">
        <f t="shared" si="140"/>
        <v>0</v>
      </c>
      <c r="Y474" s="55">
        <f t="shared" si="141"/>
        <v>0</v>
      </c>
      <c r="Z474" s="54">
        <f t="shared" si="142"/>
        <v>0</v>
      </c>
      <c r="AA474" s="56">
        <f t="shared" si="143"/>
        <v>0</v>
      </c>
      <c r="AB474" s="51">
        <f t="shared" si="144"/>
        <v>0</v>
      </c>
      <c r="AC474" s="51">
        <f t="shared" si="145"/>
        <v>0</v>
      </c>
      <c r="AD474" s="53">
        <f t="shared" si="146"/>
        <v>0</v>
      </c>
      <c r="AE474" s="72"/>
      <c r="AF474" s="73"/>
      <c r="AG474" s="74"/>
      <c r="AH474" s="75"/>
      <c r="AI474" s="76" t="e">
        <f>#REF!</f>
        <v>#REF!</v>
      </c>
    </row>
    <row r="475" spans="1:35" ht="15.75" customHeight="1" x14ac:dyDescent="0.25">
      <c r="A475" s="62"/>
      <c r="B475" s="63"/>
      <c r="C475" s="38">
        <f t="shared" si="147"/>
        <v>0</v>
      </c>
      <c r="D475" s="64"/>
      <c r="E475" s="65"/>
      <c r="F475" s="41"/>
      <c r="G475" s="66"/>
      <c r="H475" s="109" t="str">
        <f t="shared" si="133"/>
        <v/>
      </c>
      <c r="I475" s="41"/>
      <c r="J475" s="66"/>
      <c r="K475" s="67"/>
      <c r="L475" s="68"/>
      <c r="M475" s="69">
        <f t="shared" si="130"/>
        <v>0</v>
      </c>
      <c r="N475" s="49" t="str">
        <f t="shared" si="134"/>
        <v/>
      </c>
      <c r="O475" s="70">
        <f t="shared" si="131"/>
        <v>0</v>
      </c>
      <c r="P475" s="71">
        <f t="shared" si="131"/>
        <v>0</v>
      </c>
      <c r="Q475" s="53">
        <f t="shared" si="135"/>
        <v>0</v>
      </c>
      <c r="R475" s="51">
        <f t="shared" si="136"/>
        <v>0</v>
      </c>
      <c r="S475" s="52">
        <f t="shared" si="132"/>
        <v>0</v>
      </c>
      <c r="T475" s="53">
        <f t="shared" si="137"/>
        <v>0</v>
      </c>
      <c r="U475" s="53">
        <f t="shared" si="137"/>
        <v>0</v>
      </c>
      <c r="V475" s="54">
        <f t="shared" si="138"/>
        <v>0</v>
      </c>
      <c r="W475" s="51">
        <f t="shared" si="139"/>
        <v>0</v>
      </c>
      <c r="X475" s="51">
        <f t="shared" si="140"/>
        <v>0</v>
      </c>
      <c r="Y475" s="55">
        <f t="shared" si="141"/>
        <v>0</v>
      </c>
      <c r="Z475" s="54">
        <f t="shared" si="142"/>
        <v>0</v>
      </c>
      <c r="AA475" s="56">
        <f t="shared" si="143"/>
        <v>0</v>
      </c>
      <c r="AB475" s="51">
        <f t="shared" si="144"/>
        <v>0</v>
      </c>
      <c r="AC475" s="51">
        <f t="shared" si="145"/>
        <v>0</v>
      </c>
      <c r="AD475" s="53">
        <f t="shared" si="146"/>
        <v>0</v>
      </c>
      <c r="AE475" s="72"/>
      <c r="AF475" s="73"/>
      <c r="AG475" s="74"/>
      <c r="AH475" s="75"/>
      <c r="AI475" s="76" t="e">
        <f>#REF!</f>
        <v>#REF!</v>
      </c>
    </row>
    <row r="476" spans="1:35" ht="15.75" customHeight="1" x14ac:dyDescent="0.25">
      <c r="A476" s="62"/>
      <c r="B476" s="63"/>
      <c r="C476" s="38">
        <f t="shared" si="147"/>
        <v>0</v>
      </c>
      <c r="D476" s="64"/>
      <c r="E476" s="65"/>
      <c r="F476" s="41"/>
      <c r="G476" s="66"/>
      <c r="H476" s="109" t="str">
        <f t="shared" si="133"/>
        <v/>
      </c>
      <c r="I476" s="41"/>
      <c r="J476" s="66"/>
      <c r="K476" s="67"/>
      <c r="L476" s="68"/>
      <c r="M476" s="69">
        <f t="shared" si="130"/>
        <v>0</v>
      </c>
      <c r="N476" s="49" t="str">
        <f t="shared" si="134"/>
        <v/>
      </c>
      <c r="O476" s="70">
        <f t="shared" si="131"/>
        <v>0</v>
      </c>
      <c r="P476" s="71">
        <f t="shared" si="131"/>
        <v>0</v>
      </c>
      <c r="Q476" s="53">
        <f t="shared" si="135"/>
        <v>0</v>
      </c>
      <c r="R476" s="51">
        <f t="shared" si="136"/>
        <v>0</v>
      </c>
      <c r="S476" s="52">
        <f t="shared" si="132"/>
        <v>0</v>
      </c>
      <c r="T476" s="53">
        <f t="shared" si="137"/>
        <v>0</v>
      </c>
      <c r="U476" s="53">
        <f t="shared" si="137"/>
        <v>0</v>
      </c>
      <c r="V476" s="54">
        <f t="shared" si="138"/>
        <v>0</v>
      </c>
      <c r="W476" s="51">
        <f t="shared" si="139"/>
        <v>0</v>
      </c>
      <c r="X476" s="51">
        <f t="shared" si="140"/>
        <v>0</v>
      </c>
      <c r="Y476" s="55">
        <f t="shared" si="141"/>
        <v>0</v>
      </c>
      <c r="Z476" s="54">
        <f t="shared" si="142"/>
        <v>0</v>
      </c>
      <c r="AA476" s="56">
        <f t="shared" si="143"/>
        <v>0</v>
      </c>
      <c r="AB476" s="51">
        <f t="shared" si="144"/>
        <v>0</v>
      </c>
      <c r="AC476" s="51">
        <f t="shared" si="145"/>
        <v>0</v>
      </c>
      <c r="AD476" s="53">
        <f t="shared" si="146"/>
        <v>0</v>
      </c>
      <c r="AE476" s="72"/>
      <c r="AF476" s="73"/>
      <c r="AG476" s="74"/>
      <c r="AH476" s="75"/>
      <c r="AI476" s="76" t="e">
        <f>#REF!</f>
        <v>#REF!</v>
      </c>
    </row>
    <row r="477" spans="1:35" ht="15.75" customHeight="1" x14ac:dyDescent="0.25">
      <c r="A477" s="62"/>
      <c r="B477" s="63"/>
      <c r="C477" s="38">
        <f t="shared" si="147"/>
        <v>0</v>
      </c>
      <c r="D477" s="64"/>
      <c r="E477" s="65"/>
      <c r="F477" s="41"/>
      <c r="G477" s="66"/>
      <c r="H477" s="109" t="str">
        <f t="shared" si="133"/>
        <v/>
      </c>
      <c r="I477" s="41"/>
      <c r="J477" s="66"/>
      <c r="K477" s="67"/>
      <c r="L477" s="68"/>
      <c r="M477" s="69">
        <f t="shared" si="130"/>
        <v>0</v>
      </c>
      <c r="N477" s="49" t="str">
        <f t="shared" si="134"/>
        <v/>
      </c>
      <c r="O477" s="70">
        <f t="shared" si="131"/>
        <v>0</v>
      </c>
      <c r="P477" s="71">
        <f t="shared" si="131"/>
        <v>0</v>
      </c>
      <c r="Q477" s="53">
        <f t="shared" si="135"/>
        <v>0</v>
      </c>
      <c r="R477" s="51">
        <f t="shared" si="136"/>
        <v>0</v>
      </c>
      <c r="S477" s="52">
        <f t="shared" si="132"/>
        <v>0</v>
      </c>
      <c r="T477" s="53">
        <f t="shared" si="137"/>
        <v>0</v>
      </c>
      <c r="U477" s="53">
        <f t="shared" si="137"/>
        <v>0</v>
      </c>
      <c r="V477" s="54">
        <f t="shared" si="138"/>
        <v>0</v>
      </c>
      <c r="W477" s="51">
        <f t="shared" si="139"/>
        <v>0</v>
      </c>
      <c r="X477" s="51">
        <f t="shared" si="140"/>
        <v>0</v>
      </c>
      <c r="Y477" s="55">
        <f t="shared" si="141"/>
        <v>0</v>
      </c>
      <c r="Z477" s="54">
        <f t="shared" si="142"/>
        <v>0</v>
      </c>
      <c r="AA477" s="56">
        <f t="shared" si="143"/>
        <v>0</v>
      </c>
      <c r="AB477" s="51">
        <f t="shared" si="144"/>
        <v>0</v>
      </c>
      <c r="AC477" s="51">
        <f t="shared" si="145"/>
        <v>0</v>
      </c>
      <c r="AD477" s="53">
        <f t="shared" si="146"/>
        <v>0</v>
      </c>
      <c r="AE477" s="72"/>
      <c r="AF477" s="73"/>
      <c r="AG477" s="74"/>
      <c r="AH477" s="75"/>
      <c r="AI477" s="76" t="e">
        <f>#REF!</f>
        <v>#REF!</v>
      </c>
    </row>
    <row r="478" spans="1:35" ht="15.75" customHeight="1" x14ac:dyDescent="0.25">
      <c r="A478" s="62"/>
      <c r="B478" s="63"/>
      <c r="C478" s="38">
        <f t="shared" si="147"/>
        <v>0</v>
      </c>
      <c r="D478" s="64"/>
      <c r="E478" s="65"/>
      <c r="F478" s="41"/>
      <c r="G478" s="66"/>
      <c r="H478" s="109" t="str">
        <f t="shared" si="133"/>
        <v/>
      </c>
      <c r="I478" s="41"/>
      <c r="J478" s="66"/>
      <c r="K478" s="67"/>
      <c r="L478" s="68"/>
      <c r="M478" s="69">
        <f t="shared" si="130"/>
        <v>0</v>
      </c>
      <c r="N478" s="49" t="str">
        <f t="shared" si="134"/>
        <v/>
      </c>
      <c r="O478" s="70">
        <f t="shared" si="131"/>
        <v>0</v>
      </c>
      <c r="P478" s="71">
        <f t="shared" si="131"/>
        <v>0</v>
      </c>
      <c r="Q478" s="53">
        <f t="shared" si="135"/>
        <v>0</v>
      </c>
      <c r="R478" s="51">
        <f t="shared" si="136"/>
        <v>0</v>
      </c>
      <c r="S478" s="52">
        <f t="shared" si="132"/>
        <v>0</v>
      </c>
      <c r="T478" s="53">
        <f t="shared" si="137"/>
        <v>0</v>
      </c>
      <c r="U478" s="53">
        <f t="shared" si="137"/>
        <v>0</v>
      </c>
      <c r="V478" s="54">
        <f t="shared" si="138"/>
        <v>0</v>
      </c>
      <c r="W478" s="51">
        <f t="shared" si="139"/>
        <v>0</v>
      </c>
      <c r="X478" s="51">
        <f t="shared" si="140"/>
        <v>0</v>
      </c>
      <c r="Y478" s="55">
        <f t="shared" si="141"/>
        <v>0</v>
      </c>
      <c r="Z478" s="54">
        <f t="shared" si="142"/>
        <v>0</v>
      </c>
      <c r="AA478" s="56">
        <f t="shared" si="143"/>
        <v>0</v>
      </c>
      <c r="AB478" s="51">
        <f t="shared" si="144"/>
        <v>0</v>
      </c>
      <c r="AC478" s="51">
        <f t="shared" si="145"/>
        <v>0</v>
      </c>
      <c r="AD478" s="53">
        <f t="shared" si="146"/>
        <v>0</v>
      </c>
      <c r="AE478" s="72"/>
      <c r="AF478" s="73"/>
      <c r="AG478" s="74"/>
      <c r="AH478" s="75"/>
      <c r="AI478" s="76" t="e">
        <f>#REF!</f>
        <v>#REF!</v>
      </c>
    </row>
    <row r="479" spans="1:35" ht="15.75" customHeight="1" x14ac:dyDescent="0.25">
      <c r="A479" s="62"/>
      <c r="B479" s="63"/>
      <c r="C479" s="38">
        <f t="shared" si="147"/>
        <v>0</v>
      </c>
      <c r="D479" s="64"/>
      <c r="E479" s="65"/>
      <c r="F479" s="41"/>
      <c r="G479" s="66"/>
      <c r="H479" s="109" t="str">
        <f t="shared" si="133"/>
        <v/>
      </c>
      <c r="I479" s="41"/>
      <c r="J479" s="66"/>
      <c r="K479" s="67"/>
      <c r="L479" s="68"/>
      <c r="M479" s="69">
        <f t="shared" si="130"/>
        <v>0</v>
      </c>
      <c r="N479" s="49" t="str">
        <f t="shared" si="134"/>
        <v/>
      </c>
      <c r="O479" s="70">
        <f t="shared" si="131"/>
        <v>0</v>
      </c>
      <c r="P479" s="71">
        <f t="shared" si="131"/>
        <v>0</v>
      </c>
      <c r="Q479" s="53">
        <f t="shared" si="135"/>
        <v>0</v>
      </c>
      <c r="R479" s="51">
        <f t="shared" si="136"/>
        <v>0</v>
      </c>
      <c r="S479" s="52">
        <f t="shared" si="132"/>
        <v>0</v>
      </c>
      <c r="T479" s="53">
        <f t="shared" si="137"/>
        <v>0</v>
      </c>
      <c r="U479" s="53">
        <f t="shared" si="137"/>
        <v>0</v>
      </c>
      <c r="V479" s="54">
        <f t="shared" si="138"/>
        <v>0</v>
      </c>
      <c r="W479" s="51">
        <f t="shared" si="139"/>
        <v>0</v>
      </c>
      <c r="X479" s="51">
        <f t="shared" si="140"/>
        <v>0</v>
      </c>
      <c r="Y479" s="55">
        <f t="shared" si="141"/>
        <v>0</v>
      </c>
      <c r="Z479" s="54">
        <f t="shared" si="142"/>
        <v>0</v>
      </c>
      <c r="AA479" s="56">
        <f t="shared" si="143"/>
        <v>0</v>
      </c>
      <c r="AB479" s="51">
        <f t="shared" si="144"/>
        <v>0</v>
      </c>
      <c r="AC479" s="51">
        <f t="shared" si="145"/>
        <v>0</v>
      </c>
      <c r="AD479" s="53">
        <f t="shared" si="146"/>
        <v>0</v>
      </c>
      <c r="AE479" s="72"/>
      <c r="AF479" s="73"/>
      <c r="AG479" s="74"/>
      <c r="AH479" s="75"/>
      <c r="AI479" s="76" t="e">
        <f>#REF!</f>
        <v>#REF!</v>
      </c>
    </row>
    <row r="480" spans="1:35" ht="15.75" customHeight="1" x14ac:dyDescent="0.25">
      <c r="A480" s="62"/>
      <c r="B480" s="63"/>
      <c r="C480" s="38">
        <f t="shared" si="147"/>
        <v>0</v>
      </c>
      <c r="D480" s="64"/>
      <c r="E480" s="65"/>
      <c r="F480" s="41"/>
      <c r="G480" s="66"/>
      <c r="H480" s="109" t="str">
        <f t="shared" si="133"/>
        <v/>
      </c>
      <c r="I480" s="41"/>
      <c r="J480" s="66"/>
      <c r="K480" s="67"/>
      <c r="L480" s="68"/>
      <c r="M480" s="69">
        <f t="shared" si="130"/>
        <v>0</v>
      </c>
      <c r="N480" s="49" t="str">
        <f t="shared" si="134"/>
        <v/>
      </c>
      <c r="O480" s="70">
        <f t="shared" si="131"/>
        <v>0</v>
      </c>
      <c r="P480" s="71">
        <f t="shared" si="131"/>
        <v>0</v>
      </c>
      <c r="Q480" s="53">
        <f t="shared" si="135"/>
        <v>0</v>
      </c>
      <c r="R480" s="51">
        <f t="shared" si="136"/>
        <v>0</v>
      </c>
      <c r="S480" s="52">
        <f t="shared" si="132"/>
        <v>0</v>
      </c>
      <c r="T480" s="53">
        <f t="shared" si="137"/>
        <v>0</v>
      </c>
      <c r="U480" s="53">
        <f t="shared" si="137"/>
        <v>0</v>
      </c>
      <c r="V480" s="54">
        <f t="shared" si="138"/>
        <v>0</v>
      </c>
      <c r="W480" s="51">
        <f t="shared" si="139"/>
        <v>0</v>
      </c>
      <c r="X480" s="51">
        <f t="shared" si="140"/>
        <v>0</v>
      </c>
      <c r="Y480" s="55">
        <f t="shared" si="141"/>
        <v>0</v>
      </c>
      <c r="Z480" s="54">
        <f t="shared" si="142"/>
        <v>0</v>
      </c>
      <c r="AA480" s="56">
        <f t="shared" si="143"/>
        <v>0</v>
      </c>
      <c r="AB480" s="51">
        <f t="shared" si="144"/>
        <v>0</v>
      </c>
      <c r="AC480" s="51">
        <f t="shared" si="145"/>
        <v>0</v>
      </c>
      <c r="AD480" s="53">
        <f t="shared" si="146"/>
        <v>0</v>
      </c>
      <c r="AE480" s="72"/>
      <c r="AF480" s="73"/>
      <c r="AG480" s="74"/>
      <c r="AH480" s="75"/>
      <c r="AI480" s="76" t="e">
        <f>#REF!</f>
        <v>#REF!</v>
      </c>
    </row>
    <row r="481" spans="1:35" ht="15.75" customHeight="1" x14ac:dyDescent="0.25">
      <c r="A481" s="62"/>
      <c r="B481" s="63"/>
      <c r="C481" s="38">
        <f t="shared" si="147"/>
        <v>0</v>
      </c>
      <c r="D481" s="64"/>
      <c r="E481" s="65"/>
      <c r="F481" s="41"/>
      <c r="G481" s="66"/>
      <c r="H481" s="109" t="str">
        <f t="shared" si="133"/>
        <v/>
      </c>
      <c r="I481" s="41"/>
      <c r="J481" s="66"/>
      <c r="K481" s="67"/>
      <c r="L481" s="68"/>
      <c r="M481" s="69">
        <f t="shared" si="130"/>
        <v>0</v>
      </c>
      <c r="N481" s="49" t="str">
        <f t="shared" si="134"/>
        <v/>
      </c>
      <c r="O481" s="70">
        <f t="shared" si="131"/>
        <v>0</v>
      </c>
      <c r="P481" s="71">
        <f t="shared" si="131"/>
        <v>0</v>
      </c>
      <c r="Q481" s="53">
        <f t="shared" si="135"/>
        <v>0</v>
      </c>
      <c r="R481" s="51">
        <f t="shared" si="136"/>
        <v>0</v>
      </c>
      <c r="S481" s="52">
        <f t="shared" si="132"/>
        <v>0</v>
      </c>
      <c r="T481" s="53">
        <f t="shared" si="137"/>
        <v>0</v>
      </c>
      <c r="U481" s="53">
        <f t="shared" si="137"/>
        <v>0</v>
      </c>
      <c r="V481" s="54">
        <f t="shared" si="138"/>
        <v>0</v>
      </c>
      <c r="W481" s="51">
        <f t="shared" si="139"/>
        <v>0</v>
      </c>
      <c r="X481" s="51">
        <f t="shared" si="140"/>
        <v>0</v>
      </c>
      <c r="Y481" s="55">
        <f t="shared" si="141"/>
        <v>0</v>
      </c>
      <c r="Z481" s="54">
        <f t="shared" si="142"/>
        <v>0</v>
      </c>
      <c r="AA481" s="56">
        <f t="shared" si="143"/>
        <v>0</v>
      </c>
      <c r="AB481" s="51">
        <f t="shared" si="144"/>
        <v>0</v>
      </c>
      <c r="AC481" s="51">
        <f t="shared" si="145"/>
        <v>0</v>
      </c>
      <c r="AD481" s="53">
        <f t="shared" si="146"/>
        <v>0</v>
      </c>
      <c r="AE481" s="72"/>
      <c r="AF481" s="73"/>
      <c r="AG481" s="74"/>
      <c r="AH481" s="75"/>
      <c r="AI481" s="76" t="e">
        <f>#REF!</f>
        <v>#REF!</v>
      </c>
    </row>
    <row r="482" spans="1:35" ht="15.75" customHeight="1" x14ac:dyDescent="0.25">
      <c r="A482" s="62"/>
      <c r="B482" s="63"/>
      <c r="C482" s="38">
        <f t="shared" si="147"/>
        <v>0</v>
      </c>
      <c r="D482" s="64"/>
      <c r="E482" s="65"/>
      <c r="F482" s="41"/>
      <c r="G482" s="66"/>
      <c r="H482" s="109" t="str">
        <f t="shared" si="133"/>
        <v/>
      </c>
      <c r="I482" s="41"/>
      <c r="J482" s="66"/>
      <c r="K482" s="67"/>
      <c r="L482" s="68"/>
      <c r="M482" s="69">
        <f t="shared" si="130"/>
        <v>0</v>
      </c>
      <c r="N482" s="49" t="str">
        <f t="shared" si="134"/>
        <v/>
      </c>
      <c r="O482" s="70">
        <f t="shared" si="131"/>
        <v>0</v>
      </c>
      <c r="P482" s="71">
        <f t="shared" si="131"/>
        <v>0</v>
      </c>
      <c r="Q482" s="53">
        <f t="shared" si="135"/>
        <v>0</v>
      </c>
      <c r="R482" s="51">
        <f t="shared" si="136"/>
        <v>0</v>
      </c>
      <c r="S482" s="52">
        <f t="shared" si="132"/>
        <v>0</v>
      </c>
      <c r="T482" s="53">
        <f t="shared" si="137"/>
        <v>0</v>
      </c>
      <c r="U482" s="53">
        <f t="shared" si="137"/>
        <v>0</v>
      </c>
      <c r="V482" s="54">
        <f t="shared" si="138"/>
        <v>0</v>
      </c>
      <c r="W482" s="51">
        <f t="shared" si="139"/>
        <v>0</v>
      </c>
      <c r="X482" s="51">
        <f t="shared" si="140"/>
        <v>0</v>
      </c>
      <c r="Y482" s="55">
        <f t="shared" si="141"/>
        <v>0</v>
      </c>
      <c r="Z482" s="54">
        <f t="shared" si="142"/>
        <v>0</v>
      </c>
      <c r="AA482" s="56">
        <f t="shared" si="143"/>
        <v>0</v>
      </c>
      <c r="AB482" s="51">
        <f t="shared" si="144"/>
        <v>0</v>
      </c>
      <c r="AC482" s="51">
        <f t="shared" si="145"/>
        <v>0</v>
      </c>
      <c r="AD482" s="53">
        <f t="shared" si="146"/>
        <v>0</v>
      </c>
      <c r="AE482" s="72"/>
      <c r="AF482" s="73"/>
      <c r="AG482" s="74"/>
      <c r="AH482" s="75"/>
      <c r="AI482" s="76" t="e">
        <f>#REF!</f>
        <v>#REF!</v>
      </c>
    </row>
    <row r="483" spans="1:35" ht="15.75" customHeight="1" x14ac:dyDescent="0.25">
      <c r="A483" s="62"/>
      <c r="B483" s="63"/>
      <c r="C483" s="38">
        <f t="shared" si="147"/>
        <v>0</v>
      </c>
      <c r="D483" s="64"/>
      <c r="E483" s="65"/>
      <c r="F483" s="41"/>
      <c r="G483" s="66"/>
      <c r="H483" s="109" t="str">
        <f t="shared" si="133"/>
        <v/>
      </c>
      <c r="I483" s="41"/>
      <c r="J483" s="66"/>
      <c r="K483" s="67"/>
      <c r="L483" s="68"/>
      <c r="M483" s="69">
        <f t="shared" si="130"/>
        <v>0</v>
      </c>
      <c r="N483" s="49" t="str">
        <f t="shared" si="134"/>
        <v/>
      </c>
      <c r="O483" s="70">
        <f t="shared" si="131"/>
        <v>0</v>
      </c>
      <c r="P483" s="71">
        <f t="shared" si="131"/>
        <v>0</v>
      </c>
      <c r="Q483" s="53">
        <f t="shared" si="135"/>
        <v>0</v>
      </c>
      <c r="R483" s="51">
        <f t="shared" si="136"/>
        <v>0</v>
      </c>
      <c r="S483" s="52">
        <f t="shared" si="132"/>
        <v>0</v>
      </c>
      <c r="T483" s="53">
        <f t="shared" si="137"/>
        <v>0</v>
      </c>
      <c r="U483" s="53">
        <f t="shared" si="137"/>
        <v>0</v>
      </c>
      <c r="V483" s="54">
        <f t="shared" si="138"/>
        <v>0</v>
      </c>
      <c r="W483" s="51">
        <f t="shared" si="139"/>
        <v>0</v>
      </c>
      <c r="X483" s="51">
        <f t="shared" si="140"/>
        <v>0</v>
      </c>
      <c r="Y483" s="55">
        <f t="shared" si="141"/>
        <v>0</v>
      </c>
      <c r="Z483" s="54">
        <f t="shared" si="142"/>
        <v>0</v>
      </c>
      <c r="AA483" s="56">
        <f t="shared" si="143"/>
        <v>0</v>
      </c>
      <c r="AB483" s="51">
        <f t="shared" si="144"/>
        <v>0</v>
      </c>
      <c r="AC483" s="51">
        <f t="shared" si="145"/>
        <v>0</v>
      </c>
      <c r="AD483" s="53">
        <f t="shared" si="146"/>
        <v>0</v>
      </c>
      <c r="AE483" s="72"/>
      <c r="AF483" s="73"/>
      <c r="AG483" s="74"/>
      <c r="AH483" s="75"/>
      <c r="AI483" s="76" t="e">
        <f>#REF!</f>
        <v>#REF!</v>
      </c>
    </row>
    <row r="484" spans="1:35" ht="15.75" customHeight="1" x14ac:dyDescent="0.25">
      <c r="A484" s="62"/>
      <c r="B484" s="63"/>
      <c r="C484" s="38">
        <f t="shared" si="147"/>
        <v>0</v>
      </c>
      <c r="D484" s="64"/>
      <c r="E484" s="65"/>
      <c r="F484" s="41"/>
      <c r="G484" s="66"/>
      <c r="H484" s="109" t="str">
        <f t="shared" si="133"/>
        <v/>
      </c>
      <c r="I484" s="41"/>
      <c r="J484" s="66"/>
      <c r="K484" s="67"/>
      <c r="L484" s="68"/>
      <c r="M484" s="69">
        <f t="shared" si="130"/>
        <v>0</v>
      </c>
      <c r="N484" s="49" t="str">
        <f t="shared" si="134"/>
        <v/>
      </c>
      <c r="O484" s="70">
        <f t="shared" si="131"/>
        <v>0</v>
      </c>
      <c r="P484" s="71">
        <f t="shared" si="131"/>
        <v>0</v>
      </c>
      <c r="Q484" s="53">
        <f t="shared" si="135"/>
        <v>0</v>
      </c>
      <c r="R484" s="51">
        <f t="shared" si="136"/>
        <v>0</v>
      </c>
      <c r="S484" s="52">
        <f t="shared" si="132"/>
        <v>0</v>
      </c>
      <c r="T484" s="53">
        <f t="shared" si="137"/>
        <v>0</v>
      </c>
      <c r="U484" s="53">
        <f t="shared" si="137"/>
        <v>0</v>
      </c>
      <c r="V484" s="54">
        <f t="shared" si="138"/>
        <v>0</v>
      </c>
      <c r="W484" s="51">
        <f t="shared" si="139"/>
        <v>0</v>
      </c>
      <c r="X484" s="51">
        <f t="shared" si="140"/>
        <v>0</v>
      </c>
      <c r="Y484" s="55">
        <f t="shared" si="141"/>
        <v>0</v>
      </c>
      <c r="Z484" s="54">
        <f t="shared" si="142"/>
        <v>0</v>
      </c>
      <c r="AA484" s="56">
        <f t="shared" si="143"/>
        <v>0</v>
      </c>
      <c r="AB484" s="51">
        <f t="shared" si="144"/>
        <v>0</v>
      </c>
      <c r="AC484" s="51">
        <f t="shared" si="145"/>
        <v>0</v>
      </c>
      <c r="AD484" s="53">
        <f t="shared" si="146"/>
        <v>0</v>
      </c>
      <c r="AE484" s="72"/>
      <c r="AF484" s="73"/>
      <c r="AG484" s="74"/>
      <c r="AH484" s="75"/>
      <c r="AI484" s="76" t="e">
        <f>#REF!</f>
        <v>#REF!</v>
      </c>
    </row>
    <row r="485" spans="1:35" ht="15.75" customHeight="1" x14ac:dyDescent="0.25">
      <c r="A485" s="62"/>
      <c r="B485" s="63"/>
      <c r="C485" s="38">
        <f t="shared" si="147"/>
        <v>0</v>
      </c>
      <c r="D485" s="64"/>
      <c r="E485" s="65"/>
      <c r="F485" s="41"/>
      <c r="G485" s="66"/>
      <c r="H485" s="109" t="str">
        <f t="shared" si="133"/>
        <v/>
      </c>
      <c r="I485" s="41"/>
      <c r="J485" s="66"/>
      <c r="K485" s="67"/>
      <c r="L485" s="68"/>
      <c r="M485" s="69">
        <f t="shared" si="130"/>
        <v>0</v>
      </c>
      <c r="N485" s="49" t="str">
        <f t="shared" si="134"/>
        <v/>
      </c>
      <c r="O485" s="70">
        <f t="shared" si="131"/>
        <v>0</v>
      </c>
      <c r="P485" s="71">
        <f t="shared" si="131"/>
        <v>0</v>
      </c>
      <c r="Q485" s="53">
        <f t="shared" si="135"/>
        <v>0</v>
      </c>
      <c r="R485" s="51">
        <f t="shared" si="136"/>
        <v>0</v>
      </c>
      <c r="S485" s="52">
        <f t="shared" si="132"/>
        <v>0</v>
      </c>
      <c r="T485" s="53">
        <f t="shared" si="137"/>
        <v>0</v>
      </c>
      <c r="U485" s="53">
        <f t="shared" si="137"/>
        <v>0</v>
      </c>
      <c r="V485" s="54">
        <f t="shared" si="138"/>
        <v>0</v>
      </c>
      <c r="W485" s="51">
        <f t="shared" si="139"/>
        <v>0</v>
      </c>
      <c r="X485" s="51">
        <f t="shared" si="140"/>
        <v>0</v>
      </c>
      <c r="Y485" s="55">
        <f t="shared" si="141"/>
        <v>0</v>
      </c>
      <c r="Z485" s="54">
        <f t="shared" si="142"/>
        <v>0</v>
      </c>
      <c r="AA485" s="56">
        <f t="shared" si="143"/>
        <v>0</v>
      </c>
      <c r="AB485" s="51">
        <f t="shared" si="144"/>
        <v>0</v>
      </c>
      <c r="AC485" s="51">
        <f t="shared" si="145"/>
        <v>0</v>
      </c>
      <c r="AD485" s="53">
        <f t="shared" si="146"/>
        <v>0</v>
      </c>
      <c r="AE485" s="72"/>
      <c r="AF485" s="73"/>
      <c r="AG485" s="74"/>
      <c r="AH485" s="75"/>
      <c r="AI485" s="76" t="e">
        <f>#REF!</f>
        <v>#REF!</v>
      </c>
    </row>
    <row r="486" spans="1:35" ht="15.75" customHeight="1" x14ac:dyDescent="0.25">
      <c r="A486" s="62"/>
      <c r="B486" s="63"/>
      <c r="C486" s="38">
        <f t="shared" si="147"/>
        <v>0</v>
      </c>
      <c r="D486" s="64"/>
      <c r="E486" s="65"/>
      <c r="F486" s="41"/>
      <c r="G486" s="66"/>
      <c r="H486" s="109" t="str">
        <f t="shared" si="133"/>
        <v/>
      </c>
      <c r="I486" s="41"/>
      <c r="J486" s="66"/>
      <c r="K486" s="67"/>
      <c r="L486" s="68"/>
      <c r="M486" s="69">
        <f t="shared" si="130"/>
        <v>0</v>
      </c>
      <c r="N486" s="49" t="str">
        <f t="shared" si="134"/>
        <v/>
      </c>
      <c r="O486" s="70">
        <f t="shared" si="131"/>
        <v>0</v>
      </c>
      <c r="P486" s="71">
        <f t="shared" si="131"/>
        <v>0</v>
      </c>
      <c r="Q486" s="53">
        <f t="shared" si="135"/>
        <v>0</v>
      </c>
      <c r="R486" s="51">
        <f t="shared" si="136"/>
        <v>0</v>
      </c>
      <c r="S486" s="52">
        <f t="shared" si="132"/>
        <v>0</v>
      </c>
      <c r="T486" s="53">
        <f t="shared" si="137"/>
        <v>0</v>
      </c>
      <c r="U486" s="53">
        <f t="shared" si="137"/>
        <v>0</v>
      </c>
      <c r="V486" s="54">
        <f t="shared" si="138"/>
        <v>0</v>
      </c>
      <c r="W486" s="51">
        <f t="shared" si="139"/>
        <v>0</v>
      </c>
      <c r="X486" s="51">
        <f t="shared" si="140"/>
        <v>0</v>
      </c>
      <c r="Y486" s="55">
        <f t="shared" si="141"/>
        <v>0</v>
      </c>
      <c r="Z486" s="54">
        <f t="shared" si="142"/>
        <v>0</v>
      </c>
      <c r="AA486" s="56">
        <f t="shared" si="143"/>
        <v>0</v>
      </c>
      <c r="AB486" s="51">
        <f t="shared" si="144"/>
        <v>0</v>
      </c>
      <c r="AC486" s="51">
        <f t="shared" si="145"/>
        <v>0</v>
      </c>
      <c r="AD486" s="53">
        <f t="shared" si="146"/>
        <v>0</v>
      </c>
      <c r="AE486" s="72"/>
      <c r="AF486" s="73"/>
      <c r="AG486" s="74"/>
      <c r="AH486" s="75"/>
      <c r="AI486" s="76" t="e">
        <f>#REF!</f>
        <v>#REF!</v>
      </c>
    </row>
    <row r="487" spans="1:35" ht="15.75" customHeight="1" x14ac:dyDescent="0.25">
      <c r="A487" s="62"/>
      <c r="B487" s="63"/>
      <c r="C487" s="38">
        <f t="shared" si="147"/>
        <v>0</v>
      </c>
      <c r="D487" s="64"/>
      <c r="E487" s="65"/>
      <c r="F487" s="41"/>
      <c r="G487" s="66"/>
      <c r="H487" s="109" t="str">
        <f t="shared" si="133"/>
        <v/>
      </c>
      <c r="I487" s="41"/>
      <c r="J487" s="66"/>
      <c r="K487" s="67"/>
      <c r="L487" s="68"/>
      <c r="M487" s="69">
        <f t="shared" si="130"/>
        <v>0</v>
      </c>
      <c r="N487" s="49" t="str">
        <f t="shared" si="134"/>
        <v/>
      </c>
      <c r="O487" s="70">
        <f t="shared" si="131"/>
        <v>0</v>
      </c>
      <c r="P487" s="71">
        <f t="shared" si="131"/>
        <v>0</v>
      </c>
      <c r="Q487" s="53">
        <f t="shared" si="135"/>
        <v>0</v>
      </c>
      <c r="R487" s="51">
        <f t="shared" si="136"/>
        <v>0</v>
      </c>
      <c r="S487" s="52">
        <f t="shared" si="132"/>
        <v>0</v>
      </c>
      <c r="T487" s="53">
        <f t="shared" si="137"/>
        <v>0</v>
      </c>
      <c r="U487" s="53">
        <f t="shared" si="137"/>
        <v>0</v>
      </c>
      <c r="V487" s="54">
        <f t="shared" si="138"/>
        <v>0</v>
      </c>
      <c r="W487" s="51">
        <f t="shared" si="139"/>
        <v>0</v>
      </c>
      <c r="X487" s="51">
        <f t="shared" si="140"/>
        <v>0</v>
      </c>
      <c r="Y487" s="55">
        <f t="shared" si="141"/>
        <v>0</v>
      </c>
      <c r="Z487" s="54">
        <f t="shared" si="142"/>
        <v>0</v>
      </c>
      <c r="AA487" s="56">
        <f t="shared" si="143"/>
        <v>0</v>
      </c>
      <c r="AB487" s="51">
        <f t="shared" si="144"/>
        <v>0</v>
      </c>
      <c r="AC487" s="51">
        <f t="shared" si="145"/>
        <v>0</v>
      </c>
      <c r="AD487" s="53">
        <f t="shared" si="146"/>
        <v>0</v>
      </c>
      <c r="AE487" s="72"/>
      <c r="AF487" s="73"/>
      <c r="AG487" s="74"/>
      <c r="AH487" s="75"/>
      <c r="AI487" s="76" t="e">
        <f>#REF!</f>
        <v>#REF!</v>
      </c>
    </row>
    <row r="488" spans="1:35" ht="15.75" customHeight="1" x14ac:dyDescent="0.25">
      <c r="A488" s="62"/>
      <c r="B488" s="63"/>
      <c r="C488" s="38">
        <f t="shared" si="147"/>
        <v>0</v>
      </c>
      <c r="D488" s="64"/>
      <c r="E488" s="65"/>
      <c r="F488" s="41"/>
      <c r="G488" s="66"/>
      <c r="H488" s="109" t="str">
        <f t="shared" si="133"/>
        <v/>
      </c>
      <c r="I488" s="41"/>
      <c r="J488" s="66"/>
      <c r="K488" s="67"/>
      <c r="L488" s="68"/>
      <c r="M488" s="69">
        <f t="shared" si="130"/>
        <v>0</v>
      </c>
      <c r="N488" s="49" t="str">
        <f t="shared" si="134"/>
        <v/>
      </c>
      <c r="O488" s="70">
        <f t="shared" si="131"/>
        <v>0</v>
      </c>
      <c r="P488" s="71">
        <f t="shared" si="131"/>
        <v>0</v>
      </c>
      <c r="Q488" s="53">
        <f t="shared" si="135"/>
        <v>0</v>
      </c>
      <c r="R488" s="51">
        <f t="shared" si="136"/>
        <v>0</v>
      </c>
      <c r="S488" s="52">
        <f t="shared" si="132"/>
        <v>0</v>
      </c>
      <c r="T488" s="53">
        <f t="shared" si="137"/>
        <v>0</v>
      </c>
      <c r="U488" s="53">
        <f t="shared" si="137"/>
        <v>0</v>
      </c>
      <c r="V488" s="54">
        <f t="shared" si="138"/>
        <v>0</v>
      </c>
      <c r="W488" s="51">
        <f t="shared" si="139"/>
        <v>0</v>
      </c>
      <c r="X488" s="51">
        <f t="shared" si="140"/>
        <v>0</v>
      </c>
      <c r="Y488" s="55">
        <f t="shared" si="141"/>
        <v>0</v>
      </c>
      <c r="Z488" s="54">
        <f t="shared" si="142"/>
        <v>0</v>
      </c>
      <c r="AA488" s="56">
        <f t="shared" si="143"/>
        <v>0</v>
      </c>
      <c r="AB488" s="51">
        <f t="shared" si="144"/>
        <v>0</v>
      </c>
      <c r="AC488" s="51">
        <f t="shared" si="145"/>
        <v>0</v>
      </c>
      <c r="AD488" s="53">
        <f t="shared" si="146"/>
        <v>0</v>
      </c>
      <c r="AE488" s="72"/>
      <c r="AF488" s="73"/>
      <c r="AG488" s="74"/>
      <c r="AH488" s="75"/>
      <c r="AI488" s="76" t="e">
        <f>#REF!</f>
        <v>#REF!</v>
      </c>
    </row>
    <row r="489" spans="1:35" ht="15.75" customHeight="1" x14ac:dyDescent="0.25">
      <c r="A489" s="62"/>
      <c r="B489" s="63"/>
      <c r="C489" s="38">
        <f t="shared" si="147"/>
        <v>0</v>
      </c>
      <c r="D489" s="64"/>
      <c r="E489" s="65"/>
      <c r="F489" s="41"/>
      <c r="G489" s="66"/>
      <c r="H489" s="109" t="str">
        <f t="shared" si="133"/>
        <v/>
      </c>
      <c r="I489" s="41"/>
      <c r="J489" s="66"/>
      <c r="K489" s="67"/>
      <c r="L489" s="68"/>
      <c r="M489" s="69">
        <f t="shared" si="130"/>
        <v>0</v>
      </c>
      <c r="N489" s="49" t="str">
        <f t="shared" si="134"/>
        <v/>
      </c>
      <c r="O489" s="70">
        <f t="shared" si="131"/>
        <v>0</v>
      </c>
      <c r="P489" s="71">
        <f t="shared" si="131"/>
        <v>0</v>
      </c>
      <c r="Q489" s="53">
        <f t="shared" si="135"/>
        <v>0</v>
      </c>
      <c r="R489" s="51">
        <f t="shared" si="136"/>
        <v>0</v>
      </c>
      <c r="S489" s="52">
        <f t="shared" si="132"/>
        <v>0</v>
      </c>
      <c r="T489" s="53">
        <f t="shared" si="137"/>
        <v>0</v>
      </c>
      <c r="U489" s="53">
        <f t="shared" si="137"/>
        <v>0</v>
      </c>
      <c r="V489" s="54">
        <f t="shared" si="138"/>
        <v>0</v>
      </c>
      <c r="W489" s="51">
        <f t="shared" si="139"/>
        <v>0</v>
      </c>
      <c r="X489" s="51">
        <f t="shared" si="140"/>
        <v>0</v>
      </c>
      <c r="Y489" s="55">
        <f t="shared" si="141"/>
        <v>0</v>
      </c>
      <c r="Z489" s="54">
        <f t="shared" si="142"/>
        <v>0</v>
      </c>
      <c r="AA489" s="56">
        <f t="shared" si="143"/>
        <v>0</v>
      </c>
      <c r="AB489" s="51">
        <f t="shared" si="144"/>
        <v>0</v>
      </c>
      <c r="AC489" s="51">
        <f t="shared" si="145"/>
        <v>0</v>
      </c>
      <c r="AD489" s="53">
        <f t="shared" si="146"/>
        <v>0</v>
      </c>
      <c r="AE489" s="72"/>
      <c r="AF489" s="73"/>
      <c r="AG489" s="74"/>
      <c r="AH489" s="75"/>
      <c r="AI489" s="76" t="e">
        <f>#REF!</f>
        <v>#REF!</v>
      </c>
    </row>
    <row r="490" spans="1:35" ht="15.75" customHeight="1" x14ac:dyDescent="0.25">
      <c r="A490" s="62"/>
      <c r="B490" s="63"/>
      <c r="C490" s="38">
        <f t="shared" si="147"/>
        <v>0</v>
      </c>
      <c r="D490" s="64"/>
      <c r="E490" s="65"/>
      <c r="F490" s="41"/>
      <c r="G490" s="66"/>
      <c r="H490" s="109" t="str">
        <f t="shared" si="133"/>
        <v/>
      </c>
      <c r="I490" s="41"/>
      <c r="J490" s="66"/>
      <c r="K490" s="67"/>
      <c r="L490" s="68"/>
      <c r="M490" s="69">
        <f t="shared" si="130"/>
        <v>0</v>
      </c>
      <c r="N490" s="49" t="str">
        <f t="shared" si="134"/>
        <v/>
      </c>
      <c r="O490" s="70">
        <f t="shared" si="131"/>
        <v>0</v>
      </c>
      <c r="P490" s="71">
        <f t="shared" si="131"/>
        <v>0</v>
      </c>
      <c r="Q490" s="53">
        <f t="shared" si="135"/>
        <v>0</v>
      </c>
      <c r="R490" s="51">
        <f t="shared" si="136"/>
        <v>0</v>
      </c>
      <c r="S490" s="52">
        <f t="shared" si="132"/>
        <v>0</v>
      </c>
      <c r="T490" s="53">
        <f t="shared" si="137"/>
        <v>0</v>
      </c>
      <c r="U490" s="53">
        <f t="shared" si="137"/>
        <v>0</v>
      </c>
      <c r="V490" s="54">
        <f t="shared" si="138"/>
        <v>0</v>
      </c>
      <c r="W490" s="51">
        <f t="shared" si="139"/>
        <v>0</v>
      </c>
      <c r="X490" s="51">
        <f t="shared" si="140"/>
        <v>0</v>
      </c>
      <c r="Y490" s="55">
        <f t="shared" si="141"/>
        <v>0</v>
      </c>
      <c r="Z490" s="54">
        <f t="shared" si="142"/>
        <v>0</v>
      </c>
      <c r="AA490" s="56">
        <f t="shared" si="143"/>
        <v>0</v>
      </c>
      <c r="AB490" s="51">
        <f t="shared" si="144"/>
        <v>0</v>
      </c>
      <c r="AC490" s="51">
        <f t="shared" si="145"/>
        <v>0</v>
      </c>
      <c r="AD490" s="53">
        <f t="shared" si="146"/>
        <v>0</v>
      </c>
      <c r="AE490" s="72"/>
      <c r="AF490" s="73"/>
      <c r="AG490" s="74"/>
      <c r="AH490" s="75"/>
      <c r="AI490" s="76" t="e">
        <f>#REF!</f>
        <v>#REF!</v>
      </c>
    </row>
    <row r="491" spans="1:35" ht="15.75" customHeight="1" x14ac:dyDescent="0.25">
      <c r="A491" s="62"/>
      <c r="B491" s="63"/>
      <c r="C491" s="38">
        <f t="shared" si="147"/>
        <v>0</v>
      </c>
      <c r="D491" s="64"/>
      <c r="E491" s="65"/>
      <c r="F491" s="41"/>
      <c r="G491" s="66"/>
      <c r="H491" s="109" t="str">
        <f t="shared" si="133"/>
        <v/>
      </c>
      <c r="I491" s="41"/>
      <c r="J491" s="66"/>
      <c r="K491" s="67"/>
      <c r="L491" s="68"/>
      <c r="M491" s="69">
        <f t="shared" si="130"/>
        <v>0</v>
      </c>
      <c r="N491" s="49" t="str">
        <f t="shared" si="134"/>
        <v/>
      </c>
      <c r="O491" s="70">
        <f t="shared" si="131"/>
        <v>0</v>
      </c>
      <c r="P491" s="71">
        <f t="shared" si="131"/>
        <v>0</v>
      </c>
      <c r="Q491" s="53">
        <f t="shared" si="135"/>
        <v>0</v>
      </c>
      <c r="R491" s="51">
        <f t="shared" si="136"/>
        <v>0</v>
      </c>
      <c r="S491" s="52">
        <f t="shared" si="132"/>
        <v>0</v>
      </c>
      <c r="T491" s="53">
        <f t="shared" si="137"/>
        <v>0</v>
      </c>
      <c r="U491" s="53">
        <f t="shared" si="137"/>
        <v>0</v>
      </c>
      <c r="V491" s="54">
        <f t="shared" si="138"/>
        <v>0</v>
      </c>
      <c r="W491" s="51">
        <f t="shared" si="139"/>
        <v>0</v>
      </c>
      <c r="X491" s="51">
        <f t="shared" si="140"/>
        <v>0</v>
      </c>
      <c r="Y491" s="55">
        <f t="shared" si="141"/>
        <v>0</v>
      </c>
      <c r="Z491" s="54">
        <f t="shared" si="142"/>
        <v>0</v>
      </c>
      <c r="AA491" s="56">
        <f t="shared" si="143"/>
        <v>0</v>
      </c>
      <c r="AB491" s="51">
        <f t="shared" si="144"/>
        <v>0</v>
      </c>
      <c r="AC491" s="51">
        <f t="shared" si="145"/>
        <v>0</v>
      </c>
      <c r="AD491" s="53">
        <f t="shared" si="146"/>
        <v>0</v>
      </c>
      <c r="AE491" s="72"/>
      <c r="AF491" s="73"/>
      <c r="AG491" s="74"/>
      <c r="AH491" s="75"/>
      <c r="AI491" s="76" t="e">
        <f>#REF!</f>
        <v>#REF!</v>
      </c>
    </row>
    <row r="492" spans="1:35" ht="15.75" customHeight="1" x14ac:dyDescent="0.25">
      <c r="A492" s="62"/>
      <c r="B492" s="63"/>
      <c r="C492" s="38">
        <f t="shared" si="147"/>
        <v>0</v>
      </c>
      <c r="D492" s="64"/>
      <c r="E492" s="65"/>
      <c r="F492" s="41"/>
      <c r="G492" s="66"/>
      <c r="H492" s="109" t="str">
        <f t="shared" si="133"/>
        <v/>
      </c>
      <c r="I492" s="41"/>
      <c r="J492" s="66"/>
      <c r="K492" s="67"/>
      <c r="L492" s="68"/>
      <c r="M492" s="69">
        <f t="shared" si="130"/>
        <v>0</v>
      </c>
      <c r="N492" s="49" t="str">
        <f t="shared" si="134"/>
        <v/>
      </c>
      <c r="O492" s="70">
        <f t="shared" si="131"/>
        <v>0</v>
      </c>
      <c r="P492" s="71">
        <f t="shared" si="131"/>
        <v>0</v>
      </c>
      <c r="Q492" s="53">
        <f t="shared" si="135"/>
        <v>0</v>
      </c>
      <c r="R492" s="51">
        <f t="shared" si="136"/>
        <v>0</v>
      </c>
      <c r="S492" s="52">
        <f t="shared" si="132"/>
        <v>0</v>
      </c>
      <c r="T492" s="53">
        <f t="shared" si="137"/>
        <v>0</v>
      </c>
      <c r="U492" s="53">
        <f t="shared" si="137"/>
        <v>0</v>
      </c>
      <c r="V492" s="54">
        <f t="shared" si="138"/>
        <v>0</v>
      </c>
      <c r="W492" s="51">
        <f t="shared" si="139"/>
        <v>0</v>
      </c>
      <c r="X492" s="51">
        <f t="shared" si="140"/>
        <v>0</v>
      </c>
      <c r="Y492" s="55">
        <f t="shared" si="141"/>
        <v>0</v>
      </c>
      <c r="Z492" s="54">
        <f t="shared" si="142"/>
        <v>0</v>
      </c>
      <c r="AA492" s="56">
        <f t="shared" si="143"/>
        <v>0</v>
      </c>
      <c r="AB492" s="51">
        <f t="shared" si="144"/>
        <v>0</v>
      </c>
      <c r="AC492" s="51">
        <f t="shared" si="145"/>
        <v>0</v>
      </c>
      <c r="AD492" s="53">
        <f t="shared" si="146"/>
        <v>0</v>
      </c>
      <c r="AE492" s="72"/>
      <c r="AF492" s="73"/>
      <c r="AG492" s="74"/>
      <c r="AH492" s="75"/>
      <c r="AI492" s="76" t="e">
        <f>#REF!</f>
        <v>#REF!</v>
      </c>
    </row>
    <row r="493" spans="1:35" ht="15.75" customHeight="1" x14ac:dyDescent="0.25">
      <c r="A493" s="62"/>
      <c r="B493" s="63"/>
      <c r="C493" s="38">
        <f t="shared" si="147"/>
        <v>0</v>
      </c>
      <c r="D493" s="64"/>
      <c r="E493" s="65"/>
      <c r="F493" s="41"/>
      <c r="G493" s="66"/>
      <c r="H493" s="109" t="str">
        <f t="shared" si="133"/>
        <v/>
      </c>
      <c r="I493" s="41"/>
      <c r="J493" s="66"/>
      <c r="K493" s="67"/>
      <c r="L493" s="68"/>
      <c r="M493" s="69">
        <f t="shared" si="130"/>
        <v>0</v>
      </c>
      <c r="N493" s="49" t="str">
        <f t="shared" si="134"/>
        <v/>
      </c>
      <c r="O493" s="70">
        <f t="shared" si="131"/>
        <v>0</v>
      </c>
      <c r="P493" s="71">
        <f t="shared" si="131"/>
        <v>0</v>
      </c>
      <c r="Q493" s="53">
        <f t="shared" si="135"/>
        <v>0</v>
      </c>
      <c r="R493" s="51">
        <f t="shared" si="136"/>
        <v>0</v>
      </c>
      <c r="S493" s="52">
        <f t="shared" si="132"/>
        <v>0</v>
      </c>
      <c r="T493" s="53">
        <f t="shared" si="137"/>
        <v>0</v>
      </c>
      <c r="U493" s="53">
        <f t="shared" si="137"/>
        <v>0</v>
      </c>
      <c r="V493" s="54">
        <f t="shared" si="138"/>
        <v>0</v>
      </c>
      <c r="W493" s="51">
        <f t="shared" si="139"/>
        <v>0</v>
      </c>
      <c r="X493" s="51">
        <f t="shared" si="140"/>
        <v>0</v>
      </c>
      <c r="Y493" s="55">
        <f t="shared" si="141"/>
        <v>0</v>
      </c>
      <c r="Z493" s="54">
        <f t="shared" si="142"/>
        <v>0</v>
      </c>
      <c r="AA493" s="56">
        <f t="shared" si="143"/>
        <v>0</v>
      </c>
      <c r="AB493" s="51">
        <f t="shared" si="144"/>
        <v>0</v>
      </c>
      <c r="AC493" s="51">
        <f t="shared" si="145"/>
        <v>0</v>
      </c>
      <c r="AD493" s="53">
        <f t="shared" si="146"/>
        <v>0</v>
      </c>
      <c r="AE493" s="72"/>
      <c r="AF493" s="73"/>
      <c r="AG493" s="74"/>
      <c r="AH493" s="75"/>
      <c r="AI493" s="76" t="e">
        <f>#REF!</f>
        <v>#REF!</v>
      </c>
    </row>
    <row r="494" spans="1:35" ht="15.75" customHeight="1" x14ac:dyDescent="0.25">
      <c r="A494" s="62"/>
      <c r="B494" s="63"/>
      <c r="C494" s="38">
        <f t="shared" si="147"/>
        <v>0</v>
      </c>
      <c r="D494" s="64"/>
      <c r="E494" s="65"/>
      <c r="F494" s="41"/>
      <c r="G494" s="66"/>
      <c r="H494" s="109" t="str">
        <f t="shared" si="133"/>
        <v/>
      </c>
      <c r="I494" s="41"/>
      <c r="J494" s="66"/>
      <c r="K494" s="67"/>
      <c r="L494" s="68"/>
      <c r="M494" s="69">
        <f t="shared" si="130"/>
        <v>0</v>
      </c>
      <c r="N494" s="49" t="str">
        <f t="shared" si="134"/>
        <v/>
      </c>
      <c r="O494" s="70">
        <f t="shared" si="131"/>
        <v>0</v>
      </c>
      <c r="P494" s="71">
        <f t="shared" si="131"/>
        <v>0</v>
      </c>
      <c r="Q494" s="53">
        <f t="shared" si="135"/>
        <v>0</v>
      </c>
      <c r="R494" s="51">
        <f t="shared" si="136"/>
        <v>0</v>
      </c>
      <c r="S494" s="52">
        <f t="shared" si="132"/>
        <v>0</v>
      </c>
      <c r="T494" s="53">
        <f t="shared" si="137"/>
        <v>0</v>
      </c>
      <c r="U494" s="53">
        <f t="shared" si="137"/>
        <v>0</v>
      </c>
      <c r="V494" s="54">
        <f t="shared" si="138"/>
        <v>0</v>
      </c>
      <c r="W494" s="51">
        <f t="shared" si="139"/>
        <v>0</v>
      </c>
      <c r="X494" s="51">
        <f t="shared" si="140"/>
        <v>0</v>
      </c>
      <c r="Y494" s="55">
        <f t="shared" si="141"/>
        <v>0</v>
      </c>
      <c r="Z494" s="54">
        <f t="shared" si="142"/>
        <v>0</v>
      </c>
      <c r="AA494" s="56">
        <f t="shared" si="143"/>
        <v>0</v>
      </c>
      <c r="AB494" s="51">
        <f t="shared" si="144"/>
        <v>0</v>
      </c>
      <c r="AC494" s="51">
        <f t="shared" si="145"/>
        <v>0</v>
      </c>
      <c r="AD494" s="53">
        <f t="shared" si="146"/>
        <v>0</v>
      </c>
      <c r="AE494" s="72"/>
      <c r="AF494" s="73"/>
      <c r="AG494" s="74"/>
      <c r="AH494" s="75"/>
      <c r="AI494" s="76" t="e">
        <f>#REF!</f>
        <v>#REF!</v>
      </c>
    </row>
    <row r="495" spans="1:35" ht="15.75" customHeight="1" x14ac:dyDescent="0.25">
      <c r="A495" s="62"/>
      <c r="B495" s="63"/>
      <c r="C495" s="38">
        <f t="shared" si="147"/>
        <v>0</v>
      </c>
      <c r="D495" s="64"/>
      <c r="E495" s="65"/>
      <c r="F495" s="41"/>
      <c r="G495" s="66"/>
      <c r="H495" s="109" t="str">
        <f t="shared" si="133"/>
        <v/>
      </c>
      <c r="I495" s="41"/>
      <c r="J495" s="66"/>
      <c r="K495" s="67"/>
      <c r="L495" s="68"/>
      <c r="M495" s="69">
        <f t="shared" si="130"/>
        <v>0</v>
      </c>
      <c r="N495" s="49" t="str">
        <f t="shared" si="134"/>
        <v/>
      </c>
      <c r="O495" s="70">
        <f t="shared" si="131"/>
        <v>0</v>
      </c>
      <c r="P495" s="71">
        <f t="shared" si="131"/>
        <v>0</v>
      </c>
      <c r="Q495" s="53">
        <f t="shared" si="135"/>
        <v>0</v>
      </c>
      <c r="R495" s="51">
        <f t="shared" si="136"/>
        <v>0</v>
      </c>
      <c r="S495" s="52">
        <f t="shared" si="132"/>
        <v>0</v>
      </c>
      <c r="T495" s="53">
        <f t="shared" si="137"/>
        <v>0</v>
      </c>
      <c r="U495" s="53">
        <f t="shared" si="137"/>
        <v>0</v>
      </c>
      <c r="V495" s="54">
        <f t="shared" si="138"/>
        <v>0</v>
      </c>
      <c r="W495" s="51">
        <f t="shared" si="139"/>
        <v>0</v>
      </c>
      <c r="X495" s="51">
        <f t="shared" si="140"/>
        <v>0</v>
      </c>
      <c r="Y495" s="55">
        <f t="shared" si="141"/>
        <v>0</v>
      </c>
      <c r="Z495" s="54">
        <f t="shared" si="142"/>
        <v>0</v>
      </c>
      <c r="AA495" s="56">
        <f t="shared" si="143"/>
        <v>0</v>
      </c>
      <c r="AB495" s="51">
        <f t="shared" si="144"/>
        <v>0</v>
      </c>
      <c r="AC495" s="51">
        <f t="shared" si="145"/>
        <v>0</v>
      </c>
      <c r="AD495" s="53">
        <f t="shared" si="146"/>
        <v>0</v>
      </c>
      <c r="AE495" s="72"/>
      <c r="AF495" s="73"/>
      <c r="AG495" s="74"/>
      <c r="AH495" s="75"/>
      <c r="AI495" s="76" t="e">
        <f>#REF!</f>
        <v>#REF!</v>
      </c>
    </row>
    <row r="496" spans="1:35" ht="15.75" customHeight="1" x14ac:dyDescent="0.25">
      <c r="A496" s="62"/>
      <c r="B496" s="63"/>
      <c r="C496" s="38">
        <f t="shared" si="147"/>
        <v>0</v>
      </c>
      <c r="D496" s="64"/>
      <c r="E496" s="65"/>
      <c r="F496" s="41"/>
      <c r="G496" s="66"/>
      <c r="H496" s="109" t="str">
        <f t="shared" si="133"/>
        <v/>
      </c>
      <c r="I496" s="41"/>
      <c r="J496" s="66"/>
      <c r="K496" s="67"/>
      <c r="L496" s="68"/>
      <c r="M496" s="69">
        <f t="shared" si="130"/>
        <v>0</v>
      </c>
      <c r="N496" s="49" t="str">
        <f t="shared" si="134"/>
        <v/>
      </c>
      <c r="O496" s="70">
        <f t="shared" si="131"/>
        <v>0</v>
      </c>
      <c r="P496" s="71">
        <f t="shared" si="131"/>
        <v>0</v>
      </c>
      <c r="Q496" s="53">
        <f t="shared" si="135"/>
        <v>0</v>
      </c>
      <c r="R496" s="51">
        <f t="shared" si="136"/>
        <v>0</v>
      </c>
      <c r="S496" s="52">
        <f t="shared" si="132"/>
        <v>0</v>
      </c>
      <c r="T496" s="53">
        <f t="shared" si="137"/>
        <v>0</v>
      </c>
      <c r="U496" s="53">
        <f t="shared" si="137"/>
        <v>0</v>
      </c>
      <c r="V496" s="54">
        <f t="shared" si="138"/>
        <v>0</v>
      </c>
      <c r="W496" s="51">
        <f t="shared" si="139"/>
        <v>0</v>
      </c>
      <c r="X496" s="51">
        <f t="shared" si="140"/>
        <v>0</v>
      </c>
      <c r="Y496" s="55">
        <f t="shared" si="141"/>
        <v>0</v>
      </c>
      <c r="Z496" s="54">
        <f t="shared" si="142"/>
        <v>0</v>
      </c>
      <c r="AA496" s="56">
        <f t="shared" si="143"/>
        <v>0</v>
      </c>
      <c r="AB496" s="51">
        <f t="shared" si="144"/>
        <v>0</v>
      </c>
      <c r="AC496" s="51">
        <f t="shared" si="145"/>
        <v>0</v>
      </c>
      <c r="AD496" s="53">
        <f t="shared" si="146"/>
        <v>0</v>
      </c>
      <c r="AE496" s="72"/>
      <c r="AF496" s="73"/>
      <c r="AG496" s="74"/>
      <c r="AH496" s="75"/>
      <c r="AI496" s="76" t="e">
        <f>#REF!</f>
        <v>#REF!</v>
      </c>
    </row>
    <row r="497" spans="1:35" ht="15.75" customHeight="1" x14ac:dyDescent="0.25">
      <c r="A497" s="62"/>
      <c r="B497" s="63"/>
      <c r="C497" s="38">
        <f t="shared" si="147"/>
        <v>0</v>
      </c>
      <c r="D497" s="64"/>
      <c r="E497" s="65"/>
      <c r="F497" s="41"/>
      <c r="G497" s="66"/>
      <c r="H497" s="109" t="str">
        <f t="shared" si="133"/>
        <v/>
      </c>
      <c r="I497" s="41"/>
      <c r="J497" s="66"/>
      <c r="K497" s="67"/>
      <c r="L497" s="68"/>
      <c r="M497" s="69">
        <f t="shared" si="130"/>
        <v>0</v>
      </c>
      <c r="N497" s="49" t="str">
        <f t="shared" si="134"/>
        <v/>
      </c>
      <c r="O497" s="70">
        <f t="shared" si="131"/>
        <v>0</v>
      </c>
      <c r="P497" s="71">
        <f t="shared" si="131"/>
        <v>0</v>
      </c>
      <c r="Q497" s="53">
        <f t="shared" si="135"/>
        <v>0</v>
      </c>
      <c r="R497" s="51">
        <f t="shared" si="136"/>
        <v>0</v>
      </c>
      <c r="S497" s="52">
        <f t="shared" si="132"/>
        <v>0</v>
      </c>
      <c r="T497" s="53">
        <f t="shared" si="137"/>
        <v>0</v>
      </c>
      <c r="U497" s="53">
        <f t="shared" si="137"/>
        <v>0</v>
      </c>
      <c r="V497" s="54">
        <f t="shared" si="138"/>
        <v>0</v>
      </c>
      <c r="W497" s="51">
        <f t="shared" si="139"/>
        <v>0</v>
      </c>
      <c r="X497" s="51">
        <f t="shared" si="140"/>
        <v>0</v>
      </c>
      <c r="Y497" s="55">
        <f t="shared" si="141"/>
        <v>0</v>
      </c>
      <c r="Z497" s="54">
        <f t="shared" si="142"/>
        <v>0</v>
      </c>
      <c r="AA497" s="56">
        <f t="shared" si="143"/>
        <v>0</v>
      </c>
      <c r="AB497" s="51">
        <f t="shared" si="144"/>
        <v>0</v>
      </c>
      <c r="AC497" s="51">
        <f t="shared" si="145"/>
        <v>0</v>
      </c>
      <c r="AD497" s="53">
        <f t="shared" si="146"/>
        <v>0</v>
      </c>
      <c r="AE497" s="72"/>
      <c r="AF497" s="73"/>
      <c r="AG497" s="74"/>
      <c r="AH497" s="75"/>
      <c r="AI497" s="76" t="e">
        <f>#REF!</f>
        <v>#REF!</v>
      </c>
    </row>
    <row r="498" spans="1:35" ht="15.75" customHeight="1" x14ac:dyDescent="0.25">
      <c r="A498" s="62"/>
      <c r="B498" s="63"/>
      <c r="C498" s="38">
        <f t="shared" si="147"/>
        <v>0</v>
      </c>
      <c r="D498" s="64"/>
      <c r="E498" s="65"/>
      <c r="F498" s="41"/>
      <c r="G498" s="66"/>
      <c r="H498" s="109" t="str">
        <f t="shared" si="133"/>
        <v/>
      </c>
      <c r="I498" s="41"/>
      <c r="J498" s="66"/>
      <c r="K498" s="67"/>
      <c r="L498" s="68"/>
      <c r="M498" s="69">
        <f t="shared" si="130"/>
        <v>0</v>
      </c>
      <c r="N498" s="49" t="str">
        <f t="shared" si="134"/>
        <v/>
      </c>
      <c r="O498" s="70">
        <f t="shared" si="131"/>
        <v>0</v>
      </c>
      <c r="P498" s="71">
        <f t="shared" si="131"/>
        <v>0</v>
      </c>
      <c r="Q498" s="53">
        <f t="shared" si="135"/>
        <v>0</v>
      </c>
      <c r="R498" s="51">
        <f t="shared" si="136"/>
        <v>0</v>
      </c>
      <c r="S498" s="52">
        <f t="shared" si="132"/>
        <v>0</v>
      </c>
      <c r="T498" s="53">
        <f t="shared" si="137"/>
        <v>0</v>
      </c>
      <c r="U498" s="53">
        <f t="shared" si="137"/>
        <v>0</v>
      </c>
      <c r="V498" s="54">
        <f t="shared" si="138"/>
        <v>0</v>
      </c>
      <c r="W498" s="51">
        <f t="shared" si="139"/>
        <v>0</v>
      </c>
      <c r="X498" s="51">
        <f t="shared" si="140"/>
        <v>0</v>
      </c>
      <c r="Y498" s="55">
        <f t="shared" si="141"/>
        <v>0</v>
      </c>
      <c r="Z498" s="54">
        <f t="shared" si="142"/>
        <v>0</v>
      </c>
      <c r="AA498" s="56">
        <f t="shared" si="143"/>
        <v>0</v>
      </c>
      <c r="AB498" s="51">
        <f t="shared" si="144"/>
        <v>0</v>
      </c>
      <c r="AC498" s="51">
        <f t="shared" si="145"/>
        <v>0</v>
      </c>
      <c r="AD498" s="53">
        <f t="shared" si="146"/>
        <v>0</v>
      </c>
      <c r="AE498" s="72"/>
      <c r="AF498" s="73"/>
      <c r="AG498" s="74"/>
      <c r="AH498" s="75"/>
      <c r="AI498" s="76" t="e">
        <f>#REF!</f>
        <v>#REF!</v>
      </c>
    </row>
    <row r="499" spans="1:35" ht="15.75" customHeight="1" x14ac:dyDescent="0.25">
      <c r="A499" s="62"/>
      <c r="B499" s="63"/>
      <c r="C499" s="38">
        <f t="shared" si="147"/>
        <v>0</v>
      </c>
      <c r="D499" s="64"/>
      <c r="E499" s="65"/>
      <c r="F499" s="41"/>
      <c r="G499" s="66"/>
      <c r="H499" s="109" t="str">
        <f t="shared" si="133"/>
        <v/>
      </c>
      <c r="I499" s="41"/>
      <c r="J499" s="66"/>
      <c r="K499" s="67"/>
      <c r="L499" s="68"/>
      <c r="M499" s="69">
        <f t="shared" si="130"/>
        <v>0</v>
      </c>
      <c r="N499" s="49" t="str">
        <f t="shared" si="134"/>
        <v/>
      </c>
      <c r="O499" s="70">
        <f t="shared" si="131"/>
        <v>0</v>
      </c>
      <c r="P499" s="71">
        <f t="shared" si="131"/>
        <v>0</v>
      </c>
      <c r="Q499" s="53">
        <f t="shared" si="135"/>
        <v>0</v>
      </c>
      <c r="R499" s="51">
        <f t="shared" si="136"/>
        <v>0</v>
      </c>
      <c r="S499" s="52">
        <f t="shared" si="132"/>
        <v>0</v>
      </c>
      <c r="T499" s="53">
        <f t="shared" si="137"/>
        <v>0</v>
      </c>
      <c r="U499" s="53">
        <f t="shared" si="137"/>
        <v>0</v>
      </c>
      <c r="V499" s="54">
        <f t="shared" si="138"/>
        <v>0</v>
      </c>
      <c r="W499" s="51">
        <f t="shared" si="139"/>
        <v>0</v>
      </c>
      <c r="X499" s="51">
        <f t="shared" si="140"/>
        <v>0</v>
      </c>
      <c r="Y499" s="55">
        <f t="shared" si="141"/>
        <v>0</v>
      </c>
      <c r="Z499" s="54">
        <f t="shared" si="142"/>
        <v>0</v>
      </c>
      <c r="AA499" s="56">
        <f t="shared" si="143"/>
        <v>0</v>
      </c>
      <c r="AB499" s="51">
        <f t="shared" si="144"/>
        <v>0</v>
      </c>
      <c r="AC499" s="51">
        <f t="shared" si="145"/>
        <v>0</v>
      </c>
      <c r="AD499" s="53">
        <f t="shared" si="146"/>
        <v>0</v>
      </c>
      <c r="AE499" s="72"/>
      <c r="AF499" s="73"/>
      <c r="AG499" s="74"/>
      <c r="AH499" s="75"/>
      <c r="AI499" s="76" t="e">
        <f>#REF!</f>
        <v>#REF!</v>
      </c>
    </row>
    <row r="500" spans="1:35" ht="15.75" customHeight="1" x14ac:dyDescent="0.25">
      <c r="A500" s="62"/>
      <c r="B500" s="63"/>
      <c r="C500" s="38">
        <f t="shared" si="147"/>
        <v>0</v>
      </c>
      <c r="D500" s="64"/>
      <c r="E500" s="65"/>
      <c r="F500" s="41"/>
      <c r="G500" s="66"/>
      <c r="H500" s="109" t="str">
        <f t="shared" si="133"/>
        <v/>
      </c>
      <c r="I500" s="41"/>
      <c r="J500" s="66"/>
      <c r="K500" s="67"/>
      <c r="L500" s="68"/>
      <c r="M500" s="69">
        <f t="shared" si="130"/>
        <v>0</v>
      </c>
      <c r="N500" s="49" t="str">
        <f t="shared" si="134"/>
        <v/>
      </c>
      <c r="O500" s="70">
        <f t="shared" si="131"/>
        <v>0</v>
      </c>
      <c r="P500" s="71">
        <f t="shared" si="131"/>
        <v>0</v>
      </c>
      <c r="Q500" s="53">
        <f t="shared" si="135"/>
        <v>0</v>
      </c>
      <c r="R500" s="51">
        <f t="shared" si="136"/>
        <v>0</v>
      </c>
      <c r="S500" s="52">
        <f t="shared" si="132"/>
        <v>0</v>
      </c>
      <c r="T500" s="53">
        <f t="shared" si="137"/>
        <v>0</v>
      </c>
      <c r="U500" s="53">
        <f t="shared" si="137"/>
        <v>0</v>
      </c>
      <c r="V500" s="54">
        <f t="shared" si="138"/>
        <v>0</v>
      </c>
      <c r="W500" s="51">
        <f t="shared" si="139"/>
        <v>0</v>
      </c>
      <c r="X500" s="51">
        <f t="shared" si="140"/>
        <v>0</v>
      </c>
      <c r="Y500" s="55">
        <f t="shared" si="141"/>
        <v>0</v>
      </c>
      <c r="Z500" s="54">
        <f t="shared" si="142"/>
        <v>0</v>
      </c>
      <c r="AA500" s="56">
        <f t="shared" si="143"/>
        <v>0</v>
      </c>
      <c r="AB500" s="51">
        <f t="shared" si="144"/>
        <v>0</v>
      </c>
      <c r="AC500" s="51">
        <f t="shared" si="145"/>
        <v>0</v>
      </c>
      <c r="AD500" s="53">
        <f t="shared" si="146"/>
        <v>0</v>
      </c>
      <c r="AE500" s="72"/>
      <c r="AF500" s="73"/>
      <c r="AG500" s="74"/>
      <c r="AH500" s="75"/>
      <c r="AI500" s="76" t="e">
        <f>#REF!</f>
        <v>#REF!</v>
      </c>
    </row>
    <row r="501" spans="1:35" ht="15.75" customHeight="1" x14ac:dyDescent="0.25">
      <c r="A501" s="62"/>
      <c r="B501" s="63"/>
      <c r="C501" s="38">
        <f t="shared" si="147"/>
        <v>0</v>
      </c>
      <c r="D501" s="64"/>
      <c r="E501" s="65"/>
      <c r="F501" s="41"/>
      <c r="G501" s="66"/>
      <c r="H501" s="109" t="str">
        <f t="shared" si="133"/>
        <v/>
      </c>
      <c r="I501" s="41"/>
      <c r="J501" s="66"/>
      <c r="K501" s="67"/>
      <c r="L501" s="68"/>
      <c r="M501" s="69">
        <f t="shared" si="130"/>
        <v>0</v>
      </c>
      <c r="N501" s="49" t="str">
        <f t="shared" si="134"/>
        <v/>
      </c>
      <c r="O501" s="70">
        <f t="shared" si="131"/>
        <v>0</v>
      </c>
      <c r="P501" s="71">
        <f t="shared" si="131"/>
        <v>0</v>
      </c>
      <c r="Q501" s="53">
        <f t="shared" si="135"/>
        <v>0</v>
      </c>
      <c r="R501" s="51">
        <f t="shared" si="136"/>
        <v>0</v>
      </c>
      <c r="S501" s="52">
        <f t="shared" si="132"/>
        <v>0</v>
      </c>
      <c r="T501" s="53">
        <f t="shared" si="137"/>
        <v>0</v>
      </c>
      <c r="U501" s="53">
        <f t="shared" si="137"/>
        <v>0</v>
      </c>
      <c r="V501" s="54">
        <f t="shared" si="138"/>
        <v>0</v>
      </c>
      <c r="W501" s="51">
        <f t="shared" si="139"/>
        <v>0</v>
      </c>
      <c r="X501" s="51">
        <f t="shared" si="140"/>
        <v>0</v>
      </c>
      <c r="Y501" s="55">
        <f t="shared" si="141"/>
        <v>0</v>
      </c>
      <c r="Z501" s="54">
        <f t="shared" si="142"/>
        <v>0</v>
      </c>
      <c r="AA501" s="56">
        <f t="shared" si="143"/>
        <v>0</v>
      </c>
      <c r="AB501" s="51">
        <f t="shared" si="144"/>
        <v>0</v>
      </c>
      <c r="AC501" s="51">
        <f t="shared" si="145"/>
        <v>0</v>
      </c>
      <c r="AD501" s="53">
        <f t="shared" si="146"/>
        <v>0</v>
      </c>
      <c r="AE501" s="72"/>
      <c r="AF501" s="73"/>
      <c r="AG501" s="74"/>
      <c r="AH501" s="75"/>
      <c r="AI501" s="76" t="e">
        <f>#REF!</f>
        <v>#REF!</v>
      </c>
    </row>
    <row r="502" spans="1:35" ht="15.75" customHeight="1" x14ac:dyDescent="0.25">
      <c r="A502" s="62"/>
      <c r="B502" s="63"/>
      <c r="C502" s="38">
        <f t="shared" si="147"/>
        <v>0</v>
      </c>
      <c r="D502" s="64"/>
      <c r="E502" s="65"/>
      <c r="F502" s="41"/>
      <c r="G502" s="66"/>
      <c r="H502" s="109" t="str">
        <f t="shared" si="133"/>
        <v/>
      </c>
      <c r="I502" s="41"/>
      <c r="J502" s="66"/>
      <c r="K502" s="67"/>
      <c r="L502" s="68"/>
      <c r="M502" s="69">
        <f t="shared" si="130"/>
        <v>0</v>
      </c>
      <c r="N502" s="49" t="str">
        <f t="shared" si="134"/>
        <v/>
      </c>
      <c r="O502" s="70">
        <f t="shared" si="131"/>
        <v>0</v>
      </c>
      <c r="P502" s="71">
        <f t="shared" si="131"/>
        <v>0</v>
      </c>
      <c r="Q502" s="53">
        <f t="shared" si="135"/>
        <v>0</v>
      </c>
      <c r="R502" s="51">
        <f t="shared" si="136"/>
        <v>0</v>
      </c>
      <c r="S502" s="52">
        <f t="shared" si="132"/>
        <v>0</v>
      </c>
      <c r="T502" s="53">
        <f t="shared" si="137"/>
        <v>0</v>
      </c>
      <c r="U502" s="53">
        <f t="shared" si="137"/>
        <v>0</v>
      </c>
      <c r="V502" s="54">
        <f t="shared" si="138"/>
        <v>0</v>
      </c>
      <c r="W502" s="51">
        <f t="shared" si="139"/>
        <v>0</v>
      </c>
      <c r="X502" s="51">
        <f t="shared" si="140"/>
        <v>0</v>
      </c>
      <c r="Y502" s="55">
        <f t="shared" si="141"/>
        <v>0</v>
      </c>
      <c r="Z502" s="54">
        <f t="shared" si="142"/>
        <v>0</v>
      </c>
      <c r="AA502" s="56">
        <f t="shared" si="143"/>
        <v>0</v>
      </c>
      <c r="AB502" s="51">
        <f t="shared" si="144"/>
        <v>0</v>
      </c>
      <c r="AC502" s="51">
        <f t="shared" si="145"/>
        <v>0</v>
      </c>
      <c r="AD502" s="53">
        <f t="shared" si="146"/>
        <v>0</v>
      </c>
      <c r="AE502" s="72"/>
      <c r="AF502" s="73"/>
      <c r="AG502" s="74"/>
      <c r="AH502" s="75"/>
      <c r="AI502" s="76" t="e">
        <f>#REF!</f>
        <v>#REF!</v>
      </c>
    </row>
    <row r="503" spans="1:35" ht="15.75" customHeight="1" x14ac:dyDescent="0.25">
      <c r="A503" s="62"/>
      <c r="B503" s="63"/>
      <c r="C503" s="38">
        <f t="shared" si="147"/>
        <v>0</v>
      </c>
      <c r="D503" s="64"/>
      <c r="E503" s="65"/>
      <c r="F503" s="41"/>
      <c r="G503" s="66"/>
      <c r="H503" s="109" t="str">
        <f t="shared" si="133"/>
        <v/>
      </c>
      <c r="I503" s="41"/>
      <c r="J503" s="66"/>
      <c r="K503" s="67"/>
      <c r="L503" s="68"/>
      <c r="M503" s="69">
        <f t="shared" si="130"/>
        <v>0</v>
      </c>
      <c r="N503" s="49" t="str">
        <f t="shared" si="134"/>
        <v/>
      </c>
      <c r="O503" s="70">
        <f t="shared" si="131"/>
        <v>0</v>
      </c>
      <c r="P503" s="71">
        <f t="shared" si="131"/>
        <v>0</v>
      </c>
      <c r="Q503" s="53">
        <f t="shared" si="135"/>
        <v>0</v>
      </c>
      <c r="R503" s="51">
        <f t="shared" si="136"/>
        <v>0</v>
      </c>
      <c r="S503" s="52">
        <f t="shared" si="132"/>
        <v>0</v>
      </c>
      <c r="T503" s="53">
        <f t="shared" si="137"/>
        <v>0</v>
      </c>
      <c r="U503" s="53">
        <f t="shared" si="137"/>
        <v>0</v>
      </c>
      <c r="V503" s="54">
        <f t="shared" si="138"/>
        <v>0</v>
      </c>
      <c r="W503" s="51">
        <f t="shared" si="139"/>
        <v>0</v>
      </c>
      <c r="X503" s="51">
        <f t="shared" si="140"/>
        <v>0</v>
      </c>
      <c r="Y503" s="55">
        <f t="shared" si="141"/>
        <v>0</v>
      </c>
      <c r="Z503" s="54">
        <f t="shared" si="142"/>
        <v>0</v>
      </c>
      <c r="AA503" s="56">
        <f t="shared" si="143"/>
        <v>0</v>
      </c>
      <c r="AB503" s="51">
        <f t="shared" si="144"/>
        <v>0</v>
      </c>
      <c r="AC503" s="51">
        <f t="shared" si="145"/>
        <v>0</v>
      </c>
      <c r="AD503" s="53">
        <f t="shared" si="146"/>
        <v>0</v>
      </c>
      <c r="AE503" s="72"/>
      <c r="AF503" s="73"/>
      <c r="AG503" s="74"/>
      <c r="AH503" s="75"/>
      <c r="AI503" s="76" t="e">
        <f>#REF!</f>
        <v>#REF!</v>
      </c>
    </row>
    <row r="504" spans="1:35" ht="15.75" customHeight="1" x14ac:dyDescent="0.25">
      <c r="A504" s="62"/>
      <c r="B504" s="63"/>
      <c r="C504" s="38">
        <f t="shared" si="147"/>
        <v>0</v>
      </c>
      <c r="D504" s="64"/>
      <c r="E504" s="65"/>
      <c r="F504" s="41"/>
      <c r="G504" s="66"/>
      <c r="H504" s="109" t="str">
        <f t="shared" si="133"/>
        <v/>
      </c>
      <c r="I504" s="41"/>
      <c r="J504" s="66"/>
      <c r="K504" s="67"/>
      <c r="L504" s="68"/>
      <c r="M504" s="69">
        <f t="shared" si="130"/>
        <v>0</v>
      </c>
      <c r="N504" s="49" t="str">
        <f t="shared" si="134"/>
        <v/>
      </c>
      <c r="O504" s="70">
        <f t="shared" si="131"/>
        <v>0</v>
      </c>
      <c r="P504" s="71">
        <f t="shared" si="131"/>
        <v>0</v>
      </c>
      <c r="Q504" s="53">
        <f t="shared" si="135"/>
        <v>0</v>
      </c>
      <c r="R504" s="51">
        <f t="shared" si="136"/>
        <v>0</v>
      </c>
      <c r="S504" s="52">
        <f t="shared" si="132"/>
        <v>0</v>
      </c>
      <c r="T504" s="53">
        <f t="shared" si="137"/>
        <v>0</v>
      </c>
      <c r="U504" s="53">
        <f t="shared" si="137"/>
        <v>0</v>
      </c>
      <c r="V504" s="54">
        <f t="shared" si="138"/>
        <v>0</v>
      </c>
      <c r="W504" s="51">
        <f t="shared" si="139"/>
        <v>0</v>
      </c>
      <c r="X504" s="51">
        <f t="shared" si="140"/>
        <v>0</v>
      </c>
      <c r="Y504" s="55">
        <f t="shared" si="141"/>
        <v>0</v>
      </c>
      <c r="Z504" s="54">
        <f t="shared" si="142"/>
        <v>0</v>
      </c>
      <c r="AA504" s="56">
        <f t="shared" si="143"/>
        <v>0</v>
      </c>
      <c r="AB504" s="51">
        <f t="shared" si="144"/>
        <v>0</v>
      </c>
      <c r="AC504" s="51">
        <f t="shared" si="145"/>
        <v>0</v>
      </c>
      <c r="AD504" s="53">
        <f t="shared" si="146"/>
        <v>0</v>
      </c>
      <c r="AE504" s="72"/>
      <c r="AF504" s="73"/>
      <c r="AG504" s="74"/>
      <c r="AH504" s="75"/>
      <c r="AI504" s="76" t="e">
        <f>#REF!</f>
        <v>#REF!</v>
      </c>
    </row>
    <row r="505" spans="1:35" ht="15.75" customHeight="1" x14ac:dyDescent="0.25">
      <c r="A505" s="62"/>
      <c r="B505" s="63"/>
      <c r="C505" s="38">
        <f t="shared" si="147"/>
        <v>0</v>
      </c>
      <c r="D505" s="64"/>
      <c r="E505" s="65"/>
      <c r="F505" s="41"/>
      <c r="G505" s="66"/>
      <c r="H505" s="109" t="str">
        <f t="shared" si="133"/>
        <v/>
      </c>
      <c r="I505" s="41"/>
      <c r="J505" s="66"/>
      <c r="K505" s="67"/>
      <c r="L505" s="68"/>
      <c r="M505" s="69">
        <f t="shared" si="130"/>
        <v>0</v>
      </c>
      <c r="N505" s="49" t="str">
        <f t="shared" si="134"/>
        <v/>
      </c>
      <c r="O505" s="70">
        <f t="shared" si="131"/>
        <v>0</v>
      </c>
      <c r="P505" s="71">
        <f t="shared" si="131"/>
        <v>0</v>
      </c>
      <c r="Q505" s="53">
        <f t="shared" si="135"/>
        <v>0</v>
      </c>
      <c r="R505" s="51">
        <f t="shared" si="136"/>
        <v>0</v>
      </c>
      <c r="S505" s="52">
        <f t="shared" si="132"/>
        <v>0</v>
      </c>
      <c r="T505" s="53">
        <f t="shared" si="137"/>
        <v>0</v>
      </c>
      <c r="U505" s="53">
        <f t="shared" si="137"/>
        <v>0</v>
      </c>
      <c r="V505" s="54">
        <f t="shared" si="138"/>
        <v>0</v>
      </c>
      <c r="W505" s="51">
        <f t="shared" si="139"/>
        <v>0</v>
      </c>
      <c r="X505" s="51">
        <f t="shared" si="140"/>
        <v>0</v>
      </c>
      <c r="Y505" s="55">
        <f t="shared" si="141"/>
        <v>0</v>
      </c>
      <c r="Z505" s="54">
        <f t="shared" si="142"/>
        <v>0</v>
      </c>
      <c r="AA505" s="56">
        <f t="shared" si="143"/>
        <v>0</v>
      </c>
      <c r="AB505" s="51">
        <f t="shared" si="144"/>
        <v>0</v>
      </c>
      <c r="AC505" s="51">
        <f t="shared" si="145"/>
        <v>0</v>
      </c>
      <c r="AD505" s="53">
        <f t="shared" si="146"/>
        <v>0</v>
      </c>
      <c r="AE505" s="72"/>
      <c r="AF505" s="73"/>
      <c r="AG505" s="74"/>
      <c r="AH505" s="75"/>
      <c r="AI505" s="76" t="e">
        <f>#REF!</f>
        <v>#REF!</v>
      </c>
    </row>
    <row r="506" spans="1:35" ht="16.5" customHeight="1" thickBot="1" x14ac:dyDescent="0.3">
      <c r="A506" s="77"/>
      <c r="B506" s="78"/>
      <c r="C506" s="79">
        <f t="shared" si="147"/>
        <v>0</v>
      </c>
      <c r="D506" s="80"/>
      <c r="E506" s="81"/>
      <c r="F506" s="82"/>
      <c r="G506" s="83"/>
      <c r="H506" s="86" t="str">
        <f t="shared" si="133"/>
        <v/>
      </c>
      <c r="I506" s="85"/>
      <c r="J506" s="83"/>
      <c r="K506" s="86"/>
      <c r="L506" s="87"/>
      <c r="M506" s="88">
        <f t="shared" si="130"/>
        <v>0</v>
      </c>
      <c r="N506" s="89" t="str">
        <f t="shared" si="134"/>
        <v/>
      </c>
      <c r="O506" s="90">
        <f t="shared" si="131"/>
        <v>0</v>
      </c>
      <c r="P506" s="91">
        <f t="shared" si="131"/>
        <v>0</v>
      </c>
      <c r="Q506" s="92">
        <f t="shared" si="135"/>
        <v>0</v>
      </c>
      <c r="R506" s="94">
        <f t="shared" si="136"/>
        <v>0</v>
      </c>
      <c r="S506" s="111">
        <f t="shared" si="132"/>
        <v>0</v>
      </c>
      <c r="T506" s="92">
        <f t="shared" si="137"/>
        <v>0</v>
      </c>
      <c r="U506" s="92">
        <f t="shared" si="137"/>
        <v>0</v>
      </c>
      <c r="V506" s="93">
        <f t="shared" si="138"/>
        <v>0</v>
      </c>
      <c r="W506" s="94">
        <f t="shared" si="139"/>
        <v>0</v>
      </c>
      <c r="X506" s="94">
        <f t="shared" si="140"/>
        <v>0</v>
      </c>
      <c r="Y506" s="95">
        <f t="shared" si="141"/>
        <v>0</v>
      </c>
      <c r="Z506" s="93">
        <f t="shared" si="142"/>
        <v>0</v>
      </c>
      <c r="AA506" s="96">
        <f t="shared" si="143"/>
        <v>0</v>
      </c>
      <c r="AB506" s="94">
        <f t="shared" si="144"/>
        <v>0</v>
      </c>
      <c r="AC506" s="94">
        <f t="shared" si="145"/>
        <v>0</v>
      </c>
      <c r="AD506" s="92">
        <f t="shared" si="146"/>
        <v>0</v>
      </c>
      <c r="AE506" s="97"/>
      <c r="AF506" s="98"/>
      <c r="AG506" s="99"/>
      <c r="AH506" s="100"/>
      <c r="AI506" s="101" t="e">
        <f>#REF!</f>
        <v>#REF!</v>
      </c>
    </row>
  </sheetData>
  <mergeCells count="6">
    <mergeCell ref="S1:S2"/>
    <mergeCell ref="AE1:AH1"/>
    <mergeCell ref="O1:O2"/>
    <mergeCell ref="P1:P2"/>
    <mergeCell ref="Q1:Q2"/>
    <mergeCell ref="R1:R2"/>
  </mergeCells>
  <conditionalFormatting sqref="L3:L44">
    <cfRule type="cellIs" dxfId="125" priority="124" stopIfTrue="1" operator="equal">
      <formula>"J. CONVENANCE"</formula>
    </cfRule>
    <cfRule type="cellIs" dxfId="124" priority="125" stopIfTrue="1" operator="equal">
      <formula>"VAC NOUNOU"</formula>
    </cfRule>
    <cfRule type="cellIs" dxfId="123" priority="126" stopIfTrue="1" operator="equal">
      <formula>"VAC PARENTS"</formula>
    </cfRule>
  </conditionalFormatting>
  <conditionalFormatting sqref="U3:AD3 O3:S3 M3:M44">
    <cfRule type="cellIs" dxfId="122" priority="123" stopIfTrue="1" operator="notEqual">
      <formula>0</formula>
    </cfRule>
  </conditionalFormatting>
  <conditionalFormatting sqref="C4:C44">
    <cfRule type="cellIs" dxfId="121" priority="122" stopIfTrue="1" operator="notEqual">
      <formula>0</formula>
    </cfRule>
  </conditionalFormatting>
  <conditionalFormatting sqref="O4:P44 U4:AD43 U44:AC44">
    <cfRule type="cellIs" dxfId="120" priority="121" stopIfTrue="1" operator="notEqual">
      <formula>0</formula>
    </cfRule>
  </conditionalFormatting>
  <conditionalFormatting sqref="C45">
    <cfRule type="cellIs" dxfId="119" priority="120" stopIfTrue="1" operator="notEqual">
      <formula>0</formula>
    </cfRule>
  </conditionalFormatting>
  <conditionalFormatting sqref="N45:P45 U45:AD45">
    <cfRule type="cellIs" dxfId="118" priority="119" stopIfTrue="1" operator="notEqual">
      <formula>0</formula>
    </cfRule>
  </conditionalFormatting>
  <conditionalFormatting sqref="C46:C86">
    <cfRule type="cellIs" dxfId="117" priority="118" stopIfTrue="1" operator="notEqual">
      <formula>0</formula>
    </cfRule>
  </conditionalFormatting>
  <conditionalFormatting sqref="O46:P86 U46:AD85 U86:AC86">
    <cfRule type="cellIs" dxfId="116" priority="117" stopIfTrue="1" operator="notEqual">
      <formula>0</formula>
    </cfRule>
  </conditionalFormatting>
  <conditionalFormatting sqref="N46:N86">
    <cfRule type="cellIs" dxfId="115" priority="116" stopIfTrue="1" operator="notEqual">
      <formula>0</formula>
    </cfRule>
  </conditionalFormatting>
  <conditionalFormatting sqref="C87">
    <cfRule type="cellIs" dxfId="114" priority="115" stopIfTrue="1" operator="notEqual">
      <formula>0</formula>
    </cfRule>
  </conditionalFormatting>
  <conditionalFormatting sqref="N87:P87 U87:AD87">
    <cfRule type="cellIs" dxfId="113" priority="114" stopIfTrue="1" operator="notEqual">
      <formula>0</formula>
    </cfRule>
  </conditionalFormatting>
  <conditionalFormatting sqref="C88:C128">
    <cfRule type="cellIs" dxfId="112" priority="113" stopIfTrue="1" operator="notEqual">
      <formula>0</formula>
    </cfRule>
  </conditionalFormatting>
  <conditionalFormatting sqref="O88:P128 U88:AD127 U128:AC128">
    <cfRule type="cellIs" dxfId="111" priority="112" stopIfTrue="1" operator="notEqual">
      <formula>0</formula>
    </cfRule>
  </conditionalFormatting>
  <conditionalFormatting sqref="N88:N128">
    <cfRule type="cellIs" dxfId="110" priority="111" stopIfTrue="1" operator="notEqual">
      <formula>0</formula>
    </cfRule>
  </conditionalFormatting>
  <conditionalFormatting sqref="C129">
    <cfRule type="cellIs" dxfId="109" priority="110" stopIfTrue="1" operator="notEqual">
      <formula>0</formula>
    </cfRule>
  </conditionalFormatting>
  <conditionalFormatting sqref="N129:P129 U129:AD129">
    <cfRule type="cellIs" dxfId="108" priority="109" stopIfTrue="1" operator="notEqual">
      <formula>0</formula>
    </cfRule>
  </conditionalFormatting>
  <conditionalFormatting sqref="C130:C170">
    <cfRule type="cellIs" dxfId="107" priority="108" stopIfTrue="1" operator="notEqual">
      <formula>0</formula>
    </cfRule>
  </conditionalFormatting>
  <conditionalFormatting sqref="O130:P170 U130:AD169 U170:AC170">
    <cfRule type="cellIs" dxfId="106" priority="107" stopIfTrue="1" operator="notEqual">
      <formula>0</formula>
    </cfRule>
  </conditionalFormatting>
  <conditionalFormatting sqref="N130:N170">
    <cfRule type="cellIs" dxfId="105" priority="106" stopIfTrue="1" operator="notEqual">
      <formula>0</formula>
    </cfRule>
  </conditionalFormatting>
  <conditionalFormatting sqref="C171">
    <cfRule type="cellIs" dxfId="104" priority="105" stopIfTrue="1" operator="notEqual">
      <formula>0</formula>
    </cfRule>
  </conditionalFormatting>
  <conditionalFormatting sqref="N171:P171 U171:AD171">
    <cfRule type="cellIs" dxfId="103" priority="104" stopIfTrue="1" operator="notEqual">
      <formula>0</formula>
    </cfRule>
  </conditionalFormatting>
  <conditionalFormatting sqref="C172:C212">
    <cfRule type="cellIs" dxfId="102" priority="103" stopIfTrue="1" operator="notEqual">
      <formula>0</formula>
    </cfRule>
  </conditionalFormatting>
  <conditionalFormatting sqref="O172:P212 U172:AD211 U212:AC212">
    <cfRule type="cellIs" dxfId="101" priority="102" stopIfTrue="1" operator="notEqual">
      <formula>0</formula>
    </cfRule>
  </conditionalFormatting>
  <conditionalFormatting sqref="N172:N212">
    <cfRule type="cellIs" dxfId="100" priority="101" stopIfTrue="1" operator="notEqual">
      <formula>0</formula>
    </cfRule>
  </conditionalFormatting>
  <conditionalFormatting sqref="C213">
    <cfRule type="cellIs" dxfId="99" priority="100" stopIfTrue="1" operator="notEqual">
      <formula>0</formula>
    </cfRule>
  </conditionalFormatting>
  <conditionalFormatting sqref="N213:P213 U213:AD213">
    <cfRule type="cellIs" dxfId="98" priority="99" stopIfTrue="1" operator="notEqual">
      <formula>0</formula>
    </cfRule>
  </conditionalFormatting>
  <conditionalFormatting sqref="C214:C254">
    <cfRule type="cellIs" dxfId="97" priority="98" stopIfTrue="1" operator="notEqual">
      <formula>0</formula>
    </cfRule>
  </conditionalFormatting>
  <conditionalFormatting sqref="O214:P254 U214:AD253 U254:AC254">
    <cfRule type="cellIs" dxfId="96" priority="97" stopIfTrue="1" operator="notEqual">
      <formula>0</formula>
    </cfRule>
  </conditionalFormatting>
  <conditionalFormatting sqref="N214:N254">
    <cfRule type="cellIs" dxfId="95" priority="96" stopIfTrue="1" operator="notEqual">
      <formula>0</formula>
    </cfRule>
  </conditionalFormatting>
  <conditionalFormatting sqref="C255">
    <cfRule type="cellIs" dxfId="94" priority="95" stopIfTrue="1" operator="notEqual">
      <formula>0</formula>
    </cfRule>
  </conditionalFormatting>
  <conditionalFormatting sqref="N255:P255 U255:AD255">
    <cfRule type="cellIs" dxfId="93" priority="94" stopIfTrue="1" operator="notEqual">
      <formula>0</formula>
    </cfRule>
  </conditionalFormatting>
  <conditionalFormatting sqref="C256:C296">
    <cfRule type="cellIs" dxfId="92" priority="93" stopIfTrue="1" operator="notEqual">
      <formula>0</formula>
    </cfRule>
  </conditionalFormatting>
  <conditionalFormatting sqref="O256:P296 U256:AD295 U296:AC296">
    <cfRule type="cellIs" dxfId="91" priority="92" stopIfTrue="1" operator="notEqual">
      <formula>0</formula>
    </cfRule>
  </conditionalFormatting>
  <conditionalFormatting sqref="N256:N296">
    <cfRule type="cellIs" dxfId="90" priority="91" stopIfTrue="1" operator="notEqual">
      <formula>0</formula>
    </cfRule>
  </conditionalFormatting>
  <conditionalFormatting sqref="C454:C455">
    <cfRule type="cellIs" dxfId="89" priority="62" stopIfTrue="1" operator="notEqual">
      <formula>0</formula>
    </cfRule>
  </conditionalFormatting>
  <conditionalFormatting sqref="C297">
    <cfRule type="cellIs" dxfId="88" priority="90" stopIfTrue="1" operator="notEqual">
      <formula>0</formula>
    </cfRule>
  </conditionalFormatting>
  <conditionalFormatting sqref="N297:P297 U297:AD297">
    <cfRule type="cellIs" dxfId="87" priority="89" stopIfTrue="1" operator="notEqual">
      <formula>0</formula>
    </cfRule>
  </conditionalFormatting>
  <conditionalFormatting sqref="C298:C338">
    <cfRule type="cellIs" dxfId="86" priority="88" stopIfTrue="1" operator="notEqual">
      <formula>0</formula>
    </cfRule>
  </conditionalFormatting>
  <conditionalFormatting sqref="O298:P338 U298:AD337 U338:AC338">
    <cfRule type="cellIs" dxfId="85" priority="87" stopIfTrue="1" operator="notEqual">
      <formula>0</formula>
    </cfRule>
  </conditionalFormatting>
  <conditionalFormatting sqref="N298:N338">
    <cfRule type="cellIs" dxfId="84" priority="86" stopIfTrue="1" operator="notEqual">
      <formula>0</formula>
    </cfRule>
  </conditionalFormatting>
  <conditionalFormatting sqref="C339">
    <cfRule type="cellIs" dxfId="83" priority="85" stopIfTrue="1" operator="notEqual">
      <formula>0</formula>
    </cfRule>
  </conditionalFormatting>
  <conditionalFormatting sqref="N339:P339 U339:AD339">
    <cfRule type="cellIs" dxfId="82" priority="84" stopIfTrue="1" operator="notEqual">
      <formula>0</formula>
    </cfRule>
  </conditionalFormatting>
  <conditionalFormatting sqref="C340:C380">
    <cfRule type="cellIs" dxfId="81" priority="83" stopIfTrue="1" operator="notEqual">
      <formula>0</formula>
    </cfRule>
  </conditionalFormatting>
  <conditionalFormatting sqref="O340:P380 U340:AD379 U380:AC380">
    <cfRule type="cellIs" dxfId="80" priority="82" stopIfTrue="1" operator="notEqual">
      <formula>0</formula>
    </cfRule>
  </conditionalFormatting>
  <conditionalFormatting sqref="N340:N380">
    <cfRule type="cellIs" dxfId="79" priority="81" stopIfTrue="1" operator="notEqual">
      <formula>0</formula>
    </cfRule>
  </conditionalFormatting>
  <conditionalFormatting sqref="C381">
    <cfRule type="cellIs" dxfId="78" priority="80" stopIfTrue="1" operator="notEqual">
      <formula>0</formula>
    </cfRule>
  </conditionalFormatting>
  <conditionalFormatting sqref="N381:P381 U381:AD381">
    <cfRule type="cellIs" dxfId="77" priority="79" stopIfTrue="1" operator="notEqual">
      <formula>0</formula>
    </cfRule>
  </conditionalFormatting>
  <conditionalFormatting sqref="C382:C422">
    <cfRule type="cellIs" dxfId="76" priority="78" stopIfTrue="1" operator="notEqual">
      <formula>0</formula>
    </cfRule>
  </conditionalFormatting>
  <conditionalFormatting sqref="O382:P422 U382:AD421 U422:AC422">
    <cfRule type="cellIs" dxfId="75" priority="77" stopIfTrue="1" operator="notEqual">
      <formula>0</formula>
    </cfRule>
  </conditionalFormatting>
  <conditionalFormatting sqref="N382:N422">
    <cfRule type="cellIs" dxfId="74" priority="76" stopIfTrue="1" operator="notEqual">
      <formula>0</formula>
    </cfRule>
  </conditionalFormatting>
  <conditionalFormatting sqref="C423">
    <cfRule type="cellIs" dxfId="73" priority="75" stopIfTrue="1" operator="notEqual">
      <formula>0</formula>
    </cfRule>
  </conditionalFormatting>
  <conditionalFormatting sqref="N423:P423 U423:AD423">
    <cfRule type="cellIs" dxfId="72" priority="74" stopIfTrue="1" operator="notEqual">
      <formula>0</formula>
    </cfRule>
  </conditionalFormatting>
  <conditionalFormatting sqref="C424:C443 C446 C449:C450 C453 C456:C464">
    <cfRule type="cellIs" dxfId="71" priority="73" stopIfTrue="1" operator="notEqual">
      <formula>0</formula>
    </cfRule>
  </conditionalFormatting>
  <conditionalFormatting sqref="O424:P464 U424:AD464">
    <cfRule type="cellIs" dxfId="70" priority="72" stopIfTrue="1" operator="notEqual">
      <formula>0</formula>
    </cfRule>
  </conditionalFormatting>
  <conditionalFormatting sqref="N424:N464">
    <cfRule type="cellIs" dxfId="69" priority="71" stopIfTrue="1" operator="notEqual">
      <formula>0</formula>
    </cfRule>
  </conditionalFormatting>
  <conditionalFormatting sqref="C465">
    <cfRule type="cellIs" dxfId="68" priority="70" stopIfTrue="1" operator="notEqual">
      <formula>0</formula>
    </cfRule>
  </conditionalFormatting>
  <conditionalFormatting sqref="N465:P465 U465:AD465">
    <cfRule type="cellIs" dxfId="67" priority="69" stopIfTrue="1" operator="notEqual">
      <formula>0</formula>
    </cfRule>
  </conditionalFormatting>
  <conditionalFormatting sqref="C466:C506">
    <cfRule type="cellIs" dxfId="66" priority="68" stopIfTrue="1" operator="notEqual">
      <formula>0</formula>
    </cfRule>
  </conditionalFormatting>
  <conditionalFormatting sqref="O466:P506 U466:AD506">
    <cfRule type="cellIs" dxfId="65" priority="67" stopIfTrue="1" operator="notEqual">
      <formula>0</formula>
    </cfRule>
  </conditionalFormatting>
  <conditionalFormatting sqref="N466:N506">
    <cfRule type="cellIs" dxfId="64" priority="66" stopIfTrue="1" operator="notEqual">
      <formula>0</formula>
    </cfRule>
  </conditionalFormatting>
  <conditionalFormatting sqref="C444:C445">
    <cfRule type="cellIs" dxfId="63" priority="65" stopIfTrue="1" operator="notEqual">
      <formula>0</formula>
    </cfRule>
  </conditionalFormatting>
  <conditionalFormatting sqref="C447:C448">
    <cfRule type="cellIs" dxfId="62" priority="64" stopIfTrue="1" operator="notEqual">
      <formula>0</formula>
    </cfRule>
  </conditionalFormatting>
  <conditionalFormatting sqref="C451:C452">
    <cfRule type="cellIs" dxfId="61" priority="63" stopIfTrue="1" operator="notEqual">
      <formula>0</formula>
    </cfRule>
  </conditionalFormatting>
  <conditionalFormatting sqref="Q4:S506">
    <cfRule type="cellIs" dxfId="60" priority="61" stopIfTrue="1" operator="notEqual">
      <formula>0</formula>
    </cfRule>
  </conditionalFormatting>
  <conditionalFormatting sqref="T3">
    <cfRule type="cellIs" dxfId="59" priority="60" stopIfTrue="1" operator="notEqual">
      <formula>0</formula>
    </cfRule>
  </conditionalFormatting>
  <conditionalFormatting sqref="T4:T506">
    <cfRule type="cellIs" dxfId="58" priority="59" stopIfTrue="1" operator="notEqual">
      <formula>0</formula>
    </cfRule>
  </conditionalFormatting>
  <conditionalFormatting sqref="AD422">
    <cfRule type="cellIs" dxfId="57" priority="58" stopIfTrue="1" operator="notEqual">
      <formula>0</formula>
    </cfRule>
  </conditionalFormatting>
  <conditionalFormatting sqref="AD380">
    <cfRule type="cellIs" dxfId="56" priority="57" stopIfTrue="1" operator="notEqual">
      <formula>0</formula>
    </cfRule>
  </conditionalFormatting>
  <conditionalFormatting sqref="AD338">
    <cfRule type="cellIs" dxfId="55" priority="56" stopIfTrue="1" operator="notEqual">
      <formula>0</formula>
    </cfRule>
  </conditionalFormatting>
  <conditionalFormatting sqref="AD296">
    <cfRule type="cellIs" dxfId="54" priority="55" stopIfTrue="1" operator="notEqual">
      <formula>0</formula>
    </cfRule>
  </conditionalFormatting>
  <conditionalFormatting sqref="AD254">
    <cfRule type="cellIs" dxfId="53" priority="54" stopIfTrue="1" operator="notEqual">
      <formula>0</formula>
    </cfRule>
  </conditionalFormatting>
  <conditionalFormatting sqref="AD212">
    <cfRule type="cellIs" dxfId="52" priority="53" stopIfTrue="1" operator="notEqual">
      <formula>0</formula>
    </cfRule>
  </conditionalFormatting>
  <conditionalFormatting sqref="AD170">
    <cfRule type="cellIs" dxfId="51" priority="52" stopIfTrue="1" operator="notEqual">
      <formula>0</formula>
    </cfRule>
  </conditionalFormatting>
  <conditionalFormatting sqref="AD128">
    <cfRule type="cellIs" dxfId="50" priority="51" stopIfTrue="1" operator="notEqual">
      <formula>0</formula>
    </cfRule>
  </conditionalFormatting>
  <conditionalFormatting sqref="AD86">
    <cfRule type="cellIs" dxfId="49" priority="50" stopIfTrue="1" operator="notEqual">
      <formula>0</formula>
    </cfRule>
  </conditionalFormatting>
  <conditionalFormatting sqref="AD44">
    <cfRule type="cellIs" dxfId="48" priority="49" stopIfTrue="1" operator="notEqual">
      <formula>0</formula>
    </cfRule>
  </conditionalFormatting>
  <conditionalFormatting sqref="L45:L86">
    <cfRule type="cellIs" dxfId="47" priority="46" stopIfTrue="1" operator="equal">
      <formula>"J. CONVENANCE"</formula>
    </cfRule>
    <cfRule type="cellIs" dxfId="46" priority="47" stopIfTrue="1" operator="equal">
      <formula>"VAC NOUNOU"</formula>
    </cfRule>
    <cfRule type="cellIs" dxfId="45" priority="48" stopIfTrue="1" operator="equal">
      <formula>"VAC PARENTS"</formula>
    </cfRule>
  </conditionalFormatting>
  <conditionalFormatting sqref="L87:L128">
    <cfRule type="cellIs" dxfId="44" priority="43" stopIfTrue="1" operator="equal">
      <formula>"J. CONVENANCE"</formula>
    </cfRule>
    <cfRule type="cellIs" dxfId="43" priority="44" stopIfTrue="1" operator="equal">
      <formula>"VAC NOUNOU"</formula>
    </cfRule>
    <cfRule type="cellIs" dxfId="42" priority="45" stopIfTrue="1" operator="equal">
      <formula>"VAC PARENTS"</formula>
    </cfRule>
  </conditionalFormatting>
  <conditionalFormatting sqref="L129:L170">
    <cfRule type="cellIs" dxfId="41" priority="40" stopIfTrue="1" operator="equal">
      <formula>"J. CONVENANCE"</formula>
    </cfRule>
    <cfRule type="cellIs" dxfId="40" priority="41" stopIfTrue="1" operator="equal">
      <formula>"VAC NOUNOU"</formula>
    </cfRule>
    <cfRule type="cellIs" dxfId="39" priority="42" stopIfTrue="1" operator="equal">
      <formula>"VAC PARENTS"</formula>
    </cfRule>
  </conditionalFormatting>
  <conditionalFormatting sqref="L171:L212">
    <cfRule type="cellIs" dxfId="38" priority="37" stopIfTrue="1" operator="equal">
      <formula>"J. CONVENANCE"</formula>
    </cfRule>
    <cfRule type="cellIs" dxfId="37" priority="38" stopIfTrue="1" operator="equal">
      <formula>"VAC NOUNOU"</formula>
    </cfRule>
    <cfRule type="cellIs" dxfId="36" priority="39" stopIfTrue="1" operator="equal">
      <formula>"VAC PARENTS"</formula>
    </cfRule>
  </conditionalFormatting>
  <conditionalFormatting sqref="L213:L254">
    <cfRule type="cellIs" dxfId="35" priority="34" stopIfTrue="1" operator="equal">
      <formula>"J. CONVENANCE"</formula>
    </cfRule>
    <cfRule type="cellIs" dxfId="34" priority="35" stopIfTrue="1" operator="equal">
      <formula>"VAC NOUNOU"</formula>
    </cfRule>
    <cfRule type="cellIs" dxfId="33" priority="36" stopIfTrue="1" operator="equal">
      <formula>"VAC PARENTS"</formula>
    </cfRule>
  </conditionalFormatting>
  <conditionalFormatting sqref="L255:L296">
    <cfRule type="cellIs" dxfId="32" priority="31" stopIfTrue="1" operator="equal">
      <formula>"J. CONVENANCE"</formula>
    </cfRule>
    <cfRule type="cellIs" dxfId="31" priority="32" stopIfTrue="1" operator="equal">
      <formula>"VAC NOUNOU"</formula>
    </cfRule>
    <cfRule type="cellIs" dxfId="30" priority="33" stopIfTrue="1" operator="equal">
      <formula>"VAC PARENTS"</formula>
    </cfRule>
  </conditionalFormatting>
  <conditionalFormatting sqref="L297:L338">
    <cfRule type="cellIs" dxfId="29" priority="28" stopIfTrue="1" operator="equal">
      <formula>"J. CONVENANCE"</formula>
    </cfRule>
    <cfRule type="cellIs" dxfId="28" priority="29" stopIfTrue="1" operator="equal">
      <formula>"VAC NOUNOU"</formula>
    </cfRule>
    <cfRule type="cellIs" dxfId="27" priority="30" stopIfTrue="1" operator="equal">
      <formula>"VAC PARENTS"</formula>
    </cfRule>
  </conditionalFormatting>
  <conditionalFormatting sqref="L339:L380">
    <cfRule type="cellIs" dxfId="26" priority="25" stopIfTrue="1" operator="equal">
      <formula>"J. CONVENANCE"</formula>
    </cfRule>
    <cfRule type="cellIs" dxfId="25" priority="26" stopIfTrue="1" operator="equal">
      <formula>"VAC NOUNOU"</formula>
    </cfRule>
    <cfRule type="cellIs" dxfId="24" priority="27" stopIfTrue="1" operator="equal">
      <formula>"VAC PARENTS"</formula>
    </cfRule>
  </conditionalFormatting>
  <conditionalFormatting sqref="L381:L422">
    <cfRule type="cellIs" dxfId="23" priority="22" stopIfTrue="1" operator="equal">
      <formula>"J. CONVENANCE"</formula>
    </cfRule>
    <cfRule type="cellIs" dxfId="22" priority="23" stopIfTrue="1" operator="equal">
      <formula>"VAC NOUNOU"</formula>
    </cfRule>
    <cfRule type="cellIs" dxfId="21" priority="24" stopIfTrue="1" operator="equal">
      <formula>"VAC PARENTS"</formula>
    </cfRule>
  </conditionalFormatting>
  <conditionalFormatting sqref="L423:L464">
    <cfRule type="cellIs" dxfId="20" priority="19" stopIfTrue="1" operator="equal">
      <formula>"J. CONVENANCE"</formula>
    </cfRule>
    <cfRule type="cellIs" dxfId="19" priority="20" stopIfTrue="1" operator="equal">
      <formula>"VAC NOUNOU"</formula>
    </cfRule>
    <cfRule type="cellIs" dxfId="18" priority="21" stopIfTrue="1" operator="equal">
      <formula>"VAC PARENTS"</formula>
    </cfRule>
  </conditionalFormatting>
  <conditionalFormatting sqref="L465:L506">
    <cfRule type="cellIs" dxfId="17" priority="16" stopIfTrue="1" operator="equal">
      <formula>"J. CONVENANCE"</formula>
    </cfRule>
    <cfRule type="cellIs" dxfId="16" priority="17" stopIfTrue="1" operator="equal">
      <formula>"VAC NOUNOU"</formula>
    </cfRule>
    <cfRule type="cellIs" dxfId="15" priority="18" stopIfTrue="1" operator="equal">
      <formula>"VAC PARENTS"</formula>
    </cfRule>
  </conditionalFormatting>
  <conditionalFormatting sqref="N3:N44">
    <cfRule type="cellIs" dxfId="14" priority="15" stopIfTrue="1" operator="notEqual">
      <formula>0</formula>
    </cfRule>
  </conditionalFormatting>
  <conditionalFormatting sqref="M45:M86">
    <cfRule type="cellIs" dxfId="13" priority="14" stopIfTrue="1" operator="notEqual">
      <formula>0</formula>
    </cfRule>
  </conditionalFormatting>
  <conditionalFormatting sqref="M87:M128">
    <cfRule type="cellIs" dxfId="12" priority="13" stopIfTrue="1" operator="notEqual">
      <formula>0</formula>
    </cfRule>
  </conditionalFormatting>
  <conditionalFormatting sqref="M129:M170">
    <cfRule type="cellIs" dxfId="11" priority="12" stopIfTrue="1" operator="notEqual">
      <formula>0</formula>
    </cfRule>
  </conditionalFormatting>
  <conditionalFormatting sqref="M171:M212">
    <cfRule type="cellIs" dxfId="10" priority="11" stopIfTrue="1" operator="notEqual">
      <formula>0</formula>
    </cfRule>
  </conditionalFormatting>
  <conditionalFormatting sqref="M213:M254">
    <cfRule type="cellIs" dxfId="9" priority="10" stopIfTrue="1" operator="notEqual">
      <formula>0</formula>
    </cfRule>
  </conditionalFormatting>
  <conditionalFormatting sqref="M255:M296">
    <cfRule type="cellIs" dxfId="8" priority="9" stopIfTrue="1" operator="notEqual">
      <formula>0</formula>
    </cfRule>
  </conditionalFormatting>
  <conditionalFormatting sqref="M297:M338">
    <cfRule type="cellIs" dxfId="7" priority="8" stopIfTrue="1" operator="notEqual">
      <formula>0</formula>
    </cfRule>
  </conditionalFormatting>
  <conditionalFormatting sqref="M339:M380">
    <cfRule type="cellIs" dxfId="6" priority="7" stopIfTrue="1" operator="notEqual">
      <formula>0</formula>
    </cfRule>
  </conditionalFormatting>
  <conditionalFormatting sqref="M381:M422">
    <cfRule type="cellIs" dxfId="5" priority="6" stopIfTrue="1" operator="notEqual">
      <formula>0</formula>
    </cfRule>
  </conditionalFormatting>
  <conditionalFormatting sqref="M423:M464">
    <cfRule type="cellIs" dxfId="4" priority="5" stopIfTrue="1" operator="notEqual">
      <formula>0</formula>
    </cfRule>
  </conditionalFormatting>
  <conditionalFormatting sqref="M465:M506">
    <cfRule type="cellIs" dxfId="3" priority="4" stopIfTrue="1" operator="notEqual">
      <formula>0</formula>
    </cfRule>
  </conditionalFormatting>
  <conditionalFormatting sqref="H3:H506">
    <cfRule type="cellIs" dxfId="2" priority="3" stopIfTrue="1" operator="equal">
      <formula>FALSE</formula>
    </cfRule>
  </conditionalFormatting>
  <conditionalFormatting sqref="AE3:AH506">
    <cfRule type="cellIs" dxfId="1" priority="2" operator="equal">
      <formula>TRUE</formula>
    </cfRule>
  </conditionalFormatting>
  <conditionalFormatting sqref="C3">
    <cfRule type="cellIs" dxfId="0" priority="1" stopIfTrue="1" operator="notEqual">
      <formula>0</formula>
    </cfRule>
  </conditionalFormatting>
  <dataValidations count="7">
    <dataValidation type="custom" allowBlank="1" showInputMessage="1" showErrorMessage="1" errorTitle="ATTENTION..." error="Cellule protégée..." sqref="M3:AD506 AI3:AI506 C3:C506">
      <formula1>""""""</formula1>
    </dataValidation>
    <dataValidation type="list" allowBlank="1" showInputMessage="1" showErrorMessage="1" sqref="L3:L506">
      <formula1>Obs_Nounou</formula1>
    </dataValidation>
    <dataValidation type="list" allowBlank="1" showInputMessage="1" showErrorMessage="1" sqref="K3:K506">
      <formula1>OBSERV_Enfants</formula1>
    </dataValidation>
    <dataValidation type="list" allowBlank="1" showInputMessage="1" showErrorMessage="1" sqref="E3:E506">
      <formula1>Heures_Reunion</formula1>
    </dataValidation>
    <dataValidation type="list" allowBlank="1" showInputMessage="1" showErrorMessage="1" sqref="D3:D506">
      <formula1>Heures_Supp</formula1>
    </dataValidation>
    <dataValidation type="list" allowBlank="1" showInputMessage="1" showErrorMessage="1" sqref="A3:B506">
      <formula1>HORAIRES</formula1>
    </dataValidation>
    <dataValidation allowBlank="1" showInputMessage="1" showErrorMessage="1" errorTitle="ATTENTION..." error="Cellule protégée..." sqref="H3:H506"/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41" r:id="rId3" name="Check Box 2017">
              <controlPr defaultSize="0" autoFill="0" autoLine="0" autoPict="0">
                <anchor moveWithCells="1">
                  <from>
                    <xdr:col>5</xdr:col>
                    <xdr:colOff>495300</xdr:colOff>
                    <xdr:row>2</xdr:row>
                    <xdr:rowOff>19050</xdr:rowOff>
                  </from>
                  <to>
                    <xdr:col>5</xdr:col>
                    <xdr:colOff>752475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2" r:id="rId4" name="Check Box 2018">
              <controlPr defaultSize="0" autoFill="0" autoLine="0" autoPict="0">
                <anchor moveWithCells="1">
                  <from>
                    <xdr:col>5</xdr:col>
                    <xdr:colOff>495300</xdr:colOff>
                    <xdr:row>3</xdr:row>
                    <xdr:rowOff>19050</xdr:rowOff>
                  </from>
                  <to>
                    <xdr:col>5</xdr:col>
                    <xdr:colOff>752475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3" r:id="rId5" name="Check Box 2019">
              <controlPr defaultSize="0" autoFill="0" autoLine="0" autoPict="0">
                <anchor moveWithCells="1">
                  <from>
                    <xdr:col>5</xdr:col>
                    <xdr:colOff>495300</xdr:colOff>
                    <xdr:row>4</xdr:row>
                    <xdr:rowOff>19050</xdr:rowOff>
                  </from>
                  <to>
                    <xdr:col>5</xdr:col>
                    <xdr:colOff>752475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4" r:id="rId6" name="Check Box 2020">
              <controlPr defaultSize="0" autoFill="0" autoLine="0" autoPict="0">
                <anchor moveWithCells="1">
                  <from>
                    <xdr:col>5</xdr:col>
                    <xdr:colOff>504825</xdr:colOff>
                    <xdr:row>5</xdr:row>
                    <xdr:rowOff>19050</xdr:rowOff>
                  </from>
                  <to>
                    <xdr:col>5</xdr:col>
                    <xdr:colOff>752475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5" r:id="rId7" name="Check Box 2021">
              <controlPr defaultSize="0" autoFill="0" autoLine="0" autoPict="0">
                <anchor moveWithCells="1">
                  <from>
                    <xdr:col>5</xdr:col>
                    <xdr:colOff>495300</xdr:colOff>
                    <xdr:row>6</xdr:row>
                    <xdr:rowOff>19050</xdr:rowOff>
                  </from>
                  <to>
                    <xdr:col>5</xdr:col>
                    <xdr:colOff>752475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6" r:id="rId8" name="Check Box 2022">
              <controlPr defaultSize="0" autoFill="0" autoLine="0" autoPict="0">
                <anchor moveWithCells="1">
                  <from>
                    <xdr:col>5</xdr:col>
                    <xdr:colOff>495300</xdr:colOff>
                    <xdr:row>7</xdr:row>
                    <xdr:rowOff>19050</xdr:rowOff>
                  </from>
                  <to>
                    <xdr:col>5</xdr:col>
                    <xdr:colOff>752475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7" r:id="rId9" name="Check Box 2023">
              <controlPr defaultSize="0" autoFill="0" autoLine="0" autoPict="0">
                <anchor moveWithCells="1">
                  <from>
                    <xdr:col>5</xdr:col>
                    <xdr:colOff>495300</xdr:colOff>
                    <xdr:row>8</xdr:row>
                    <xdr:rowOff>19050</xdr:rowOff>
                  </from>
                  <to>
                    <xdr:col>5</xdr:col>
                    <xdr:colOff>752475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8" r:id="rId10" name="Check Box 2024">
              <controlPr defaultSize="0" autoFill="0" autoLine="0" autoPict="0">
                <anchor moveWithCells="1">
                  <from>
                    <xdr:col>5</xdr:col>
                    <xdr:colOff>495300</xdr:colOff>
                    <xdr:row>9</xdr:row>
                    <xdr:rowOff>19050</xdr:rowOff>
                  </from>
                  <to>
                    <xdr:col>5</xdr:col>
                    <xdr:colOff>752475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9" r:id="rId11" name="Check Box 2025">
              <controlPr defaultSize="0" autoFill="0" autoLine="0" autoPict="0">
                <anchor moveWithCells="1">
                  <from>
                    <xdr:col>5</xdr:col>
                    <xdr:colOff>495300</xdr:colOff>
                    <xdr:row>10</xdr:row>
                    <xdr:rowOff>19050</xdr:rowOff>
                  </from>
                  <to>
                    <xdr:col>5</xdr:col>
                    <xdr:colOff>752475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0" r:id="rId12" name="Check Box 2026">
              <controlPr defaultSize="0" autoFill="0" autoLine="0" autoPict="0">
                <anchor moveWithCells="1">
                  <from>
                    <xdr:col>5</xdr:col>
                    <xdr:colOff>495300</xdr:colOff>
                    <xdr:row>11</xdr:row>
                    <xdr:rowOff>19050</xdr:rowOff>
                  </from>
                  <to>
                    <xdr:col>5</xdr:col>
                    <xdr:colOff>752475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1" r:id="rId13" name="Check Box 2027">
              <controlPr defaultSize="0" autoFill="0" autoLine="0" autoPict="0">
                <anchor moveWithCells="1">
                  <from>
                    <xdr:col>5</xdr:col>
                    <xdr:colOff>495300</xdr:colOff>
                    <xdr:row>12</xdr:row>
                    <xdr:rowOff>19050</xdr:rowOff>
                  </from>
                  <to>
                    <xdr:col>5</xdr:col>
                    <xdr:colOff>752475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2" r:id="rId14" name="Check Box 2028">
              <controlPr defaultSize="0" autoFill="0" autoLine="0" autoPict="0">
                <anchor moveWithCells="1">
                  <from>
                    <xdr:col>5</xdr:col>
                    <xdr:colOff>495300</xdr:colOff>
                    <xdr:row>13</xdr:row>
                    <xdr:rowOff>19050</xdr:rowOff>
                  </from>
                  <to>
                    <xdr:col>5</xdr:col>
                    <xdr:colOff>752475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3" r:id="rId15" name="Check Box 2029">
              <controlPr defaultSize="0" autoFill="0" autoLine="0" autoPict="0">
                <anchor moveWithCells="1">
                  <from>
                    <xdr:col>5</xdr:col>
                    <xdr:colOff>495300</xdr:colOff>
                    <xdr:row>14</xdr:row>
                    <xdr:rowOff>19050</xdr:rowOff>
                  </from>
                  <to>
                    <xdr:col>5</xdr:col>
                    <xdr:colOff>752475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4" r:id="rId16" name="Check Box 2030">
              <controlPr defaultSize="0" autoFill="0" autoLine="0" autoPict="0">
                <anchor moveWithCells="1">
                  <from>
                    <xdr:col>5</xdr:col>
                    <xdr:colOff>495300</xdr:colOff>
                    <xdr:row>15</xdr:row>
                    <xdr:rowOff>19050</xdr:rowOff>
                  </from>
                  <to>
                    <xdr:col>5</xdr:col>
                    <xdr:colOff>752475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5" r:id="rId17" name="Check Box 2031">
              <controlPr defaultSize="0" autoFill="0" autoLine="0" autoPict="0">
                <anchor moveWithCells="1">
                  <from>
                    <xdr:col>5</xdr:col>
                    <xdr:colOff>495300</xdr:colOff>
                    <xdr:row>16</xdr:row>
                    <xdr:rowOff>19050</xdr:rowOff>
                  </from>
                  <to>
                    <xdr:col>5</xdr:col>
                    <xdr:colOff>752475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6" r:id="rId18" name="Check Box 2032">
              <controlPr defaultSize="0" autoFill="0" autoLine="0" autoPict="0">
                <anchor moveWithCells="1">
                  <from>
                    <xdr:col>5</xdr:col>
                    <xdr:colOff>495300</xdr:colOff>
                    <xdr:row>17</xdr:row>
                    <xdr:rowOff>19050</xdr:rowOff>
                  </from>
                  <to>
                    <xdr:col>5</xdr:col>
                    <xdr:colOff>752475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7" r:id="rId19" name="Check Box 2033">
              <controlPr defaultSize="0" autoFill="0" autoLine="0" autoPict="0">
                <anchor moveWithCells="1">
                  <from>
                    <xdr:col>5</xdr:col>
                    <xdr:colOff>495300</xdr:colOff>
                    <xdr:row>18</xdr:row>
                    <xdr:rowOff>19050</xdr:rowOff>
                  </from>
                  <to>
                    <xdr:col>5</xdr:col>
                    <xdr:colOff>752475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8" r:id="rId20" name="Check Box 2034">
              <controlPr defaultSize="0" autoFill="0" autoLine="0" autoPict="0">
                <anchor moveWithCells="1">
                  <from>
                    <xdr:col>5</xdr:col>
                    <xdr:colOff>495300</xdr:colOff>
                    <xdr:row>19</xdr:row>
                    <xdr:rowOff>19050</xdr:rowOff>
                  </from>
                  <to>
                    <xdr:col>5</xdr:col>
                    <xdr:colOff>752475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9" r:id="rId21" name="Check Box 2035">
              <controlPr defaultSize="0" autoFill="0" autoLine="0" autoPict="0">
                <anchor moveWithCells="1">
                  <from>
                    <xdr:col>5</xdr:col>
                    <xdr:colOff>495300</xdr:colOff>
                    <xdr:row>20</xdr:row>
                    <xdr:rowOff>19050</xdr:rowOff>
                  </from>
                  <to>
                    <xdr:col>5</xdr:col>
                    <xdr:colOff>752475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0" r:id="rId22" name="Check Box 2036">
              <controlPr defaultSize="0" autoFill="0" autoLine="0" autoPict="0">
                <anchor moveWithCells="1">
                  <from>
                    <xdr:col>5</xdr:col>
                    <xdr:colOff>495300</xdr:colOff>
                    <xdr:row>21</xdr:row>
                    <xdr:rowOff>19050</xdr:rowOff>
                  </from>
                  <to>
                    <xdr:col>5</xdr:col>
                    <xdr:colOff>752475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1" r:id="rId23" name="Check Box 2037">
              <controlPr defaultSize="0" autoFill="0" autoLine="0" autoPict="0">
                <anchor moveWithCells="1">
                  <from>
                    <xdr:col>5</xdr:col>
                    <xdr:colOff>495300</xdr:colOff>
                    <xdr:row>22</xdr:row>
                    <xdr:rowOff>19050</xdr:rowOff>
                  </from>
                  <to>
                    <xdr:col>5</xdr:col>
                    <xdr:colOff>752475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2" r:id="rId24" name="Check Box 2038">
              <controlPr defaultSize="0" autoFill="0" autoLine="0" autoPict="0">
                <anchor moveWithCells="1">
                  <from>
                    <xdr:col>5</xdr:col>
                    <xdr:colOff>495300</xdr:colOff>
                    <xdr:row>23</xdr:row>
                    <xdr:rowOff>19050</xdr:rowOff>
                  </from>
                  <to>
                    <xdr:col>5</xdr:col>
                    <xdr:colOff>752475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3" r:id="rId25" name="Check Box 2039">
              <controlPr defaultSize="0" autoFill="0" autoLine="0" autoPict="0">
                <anchor moveWithCells="1">
                  <from>
                    <xdr:col>5</xdr:col>
                    <xdr:colOff>495300</xdr:colOff>
                    <xdr:row>24</xdr:row>
                    <xdr:rowOff>19050</xdr:rowOff>
                  </from>
                  <to>
                    <xdr:col>5</xdr:col>
                    <xdr:colOff>752475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4" r:id="rId26" name="Check Box 2040">
              <controlPr defaultSize="0" autoFill="0" autoLine="0" autoPict="0">
                <anchor moveWithCells="1">
                  <from>
                    <xdr:col>5</xdr:col>
                    <xdr:colOff>495300</xdr:colOff>
                    <xdr:row>25</xdr:row>
                    <xdr:rowOff>19050</xdr:rowOff>
                  </from>
                  <to>
                    <xdr:col>5</xdr:col>
                    <xdr:colOff>752475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5" r:id="rId27" name="Check Box 2041">
              <controlPr defaultSize="0" autoFill="0" autoLine="0" autoPict="0">
                <anchor moveWithCells="1">
                  <from>
                    <xdr:col>5</xdr:col>
                    <xdr:colOff>495300</xdr:colOff>
                    <xdr:row>26</xdr:row>
                    <xdr:rowOff>19050</xdr:rowOff>
                  </from>
                  <to>
                    <xdr:col>5</xdr:col>
                    <xdr:colOff>752475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6" r:id="rId28" name="Check Box 2042">
              <controlPr defaultSize="0" autoFill="0" autoLine="0" autoPict="0">
                <anchor moveWithCells="1">
                  <from>
                    <xdr:col>5</xdr:col>
                    <xdr:colOff>495300</xdr:colOff>
                    <xdr:row>27</xdr:row>
                    <xdr:rowOff>19050</xdr:rowOff>
                  </from>
                  <to>
                    <xdr:col>5</xdr:col>
                    <xdr:colOff>752475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7" r:id="rId29" name="Check Box 2043">
              <controlPr defaultSize="0" autoFill="0" autoLine="0" autoPict="0">
                <anchor moveWithCells="1">
                  <from>
                    <xdr:col>5</xdr:col>
                    <xdr:colOff>495300</xdr:colOff>
                    <xdr:row>28</xdr:row>
                    <xdr:rowOff>19050</xdr:rowOff>
                  </from>
                  <to>
                    <xdr:col>5</xdr:col>
                    <xdr:colOff>752475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8" r:id="rId30" name="Check Box 2044">
              <controlPr defaultSize="0" autoFill="0" autoLine="0" autoPict="0">
                <anchor moveWithCells="1">
                  <from>
                    <xdr:col>5</xdr:col>
                    <xdr:colOff>495300</xdr:colOff>
                    <xdr:row>29</xdr:row>
                    <xdr:rowOff>19050</xdr:rowOff>
                  </from>
                  <to>
                    <xdr:col>5</xdr:col>
                    <xdr:colOff>752475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9" r:id="rId31" name="Check Box 2045">
              <controlPr defaultSize="0" autoFill="0" autoLine="0" autoPict="0">
                <anchor moveWithCells="1">
                  <from>
                    <xdr:col>5</xdr:col>
                    <xdr:colOff>495300</xdr:colOff>
                    <xdr:row>30</xdr:row>
                    <xdr:rowOff>19050</xdr:rowOff>
                  </from>
                  <to>
                    <xdr:col>5</xdr:col>
                    <xdr:colOff>752475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0" r:id="rId32" name="Check Box 2046">
              <controlPr defaultSize="0" autoFill="0" autoLine="0" autoPict="0">
                <anchor moveWithCells="1">
                  <from>
                    <xdr:col>5</xdr:col>
                    <xdr:colOff>495300</xdr:colOff>
                    <xdr:row>31</xdr:row>
                    <xdr:rowOff>19050</xdr:rowOff>
                  </from>
                  <to>
                    <xdr:col>5</xdr:col>
                    <xdr:colOff>752475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1" r:id="rId33" name="Check Box 2047">
              <controlPr defaultSize="0" autoFill="0" autoLine="0" autoPict="0">
                <anchor moveWithCells="1">
                  <from>
                    <xdr:col>5</xdr:col>
                    <xdr:colOff>495300</xdr:colOff>
                    <xdr:row>32</xdr:row>
                    <xdr:rowOff>19050</xdr:rowOff>
                  </from>
                  <to>
                    <xdr:col>5</xdr:col>
                    <xdr:colOff>752475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" r:id="rId34" name="Check Box 2048">
              <controlPr defaultSize="0" autoFill="0" autoLine="0" autoPict="0">
                <anchor moveWithCells="1">
                  <from>
                    <xdr:col>5</xdr:col>
                    <xdr:colOff>495300</xdr:colOff>
                    <xdr:row>33</xdr:row>
                    <xdr:rowOff>19050</xdr:rowOff>
                  </from>
                  <to>
                    <xdr:col>5</xdr:col>
                    <xdr:colOff>752475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" r:id="rId35" name="Check Box 2049">
              <controlPr defaultSize="0" autoFill="0" autoLine="0" autoPict="0">
                <anchor moveWithCells="1">
                  <from>
                    <xdr:col>5</xdr:col>
                    <xdr:colOff>495300</xdr:colOff>
                    <xdr:row>34</xdr:row>
                    <xdr:rowOff>19050</xdr:rowOff>
                  </from>
                  <to>
                    <xdr:col>5</xdr:col>
                    <xdr:colOff>752475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36" name="Check Box 2050">
              <controlPr defaultSize="0" autoFill="0" autoLine="0" autoPict="0">
                <anchor moveWithCells="1">
                  <from>
                    <xdr:col>5</xdr:col>
                    <xdr:colOff>495300</xdr:colOff>
                    <xdr:row>35</xdr:row>
                    <xdr:rowOff>19050</xdr:rowOff>
                  </from>
                  <to>
                    <xdr:col>5</xdr:col>
                    <xdr:colOff>752475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37" name="Check Box 2051">
              <controlPr defaultSize="0" autoFill="0" autoLine="0" autoPict="0">
                <anchor moveWithCells="1">
                  <from>
                    <xdr:col>5</xdr:col>
                    <xdr:colOff>495300</xdr:colOff>
                    <xdr:row>36</xdr:row>
                    <xdr:rowOff>19050</xdr:rowOff>
                  </from>
                  <to>
                    <xdr:col>5</xdr:col>
                    <xdr:colOff>752475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38" name="Check Box 2052">
              <controlPr defaultSize="0" autoFill="0" autoLine="0" autoPict="0">
                <anchor moveWithCells="1">
                  <from>
                    <xdr:col>5</xdr:col>
                    <xdr:colOff>495300</xdr:colOff>
                    <xdr:row>37</xdr:row>
                    <xdr:rowOff>19050</xdr:rowOff>
                  </from>
                  <to>
                    <xdr:col>5</xdr:col>
                    <xdr:colOff>752475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39" name="Check Box 2053">
              <controlPr defaultSize="0" autoFill="0" autoLine="0" autoPict="0">
                <anchor moveWithCells="1">
                  <from>
                    <xdr:col>5</xdr:col>
                    <xdr:colOff>495300</xdr:colOff>
                    <xdr:row>38</xdr:row>
                    <xdr:rowOff>19050</xdr:rowOff>
                  </from>
                  <to>
                    <xdr:col>5</xdr:col>
                    <xdr:colOff>752475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40" name="Check Box 2054">
              <controlPr defaultSize="0" autoFill="0" autoLine="0" autoPict="0">
                <anchor moveWithCells="1">
                  <from>
                    <xdr:col>5</xdr:col>
                    <xdr:colOff>495300</xdr:colOff>
                    <xdr:row>39</xdr:row>
                    <xdr:rowOff>19050</xdr:rowOff>
                  </from>
                  <to>
                    <xdr:col>5</xdr:col>
                    <xdr:colOff>752475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41" name="Check Box 2055">
              <controlPr defaultSize="0" autoFill="0" autoLine="0" autoPict="0">
                <anchor moveWithCells="1">
                  <from>
                    <xdr:col>5</xdr:col>
                    <xdr:colOff>495300</xdr:colOff>
                    <xdr:row>40</xdr:row>
                    <xdr:rowOff>19050</xdr:rowOff>
                  </from>
                  <to>
                    <xdr:col>5</xdr:col>
                    <xdr:colOff>752475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42" name="Check Box 2056">
              <controlPr defaultSize="0" autoFill="0" autoLine="0" autoPict="0">
                <anchor moveWithCells="1">
                  <from>
                    <xdr:col>5</xdr:col>
                    <xdr:colOff>495300</xdr:colOff>
                    <xdr:row>41</xdr:row>
                    <xdr:rowOff>19050</xdr:rowOff>
                  </from>
                  <to>
                    <xdr:col>5</xdr:col>
                    <xdr:colOff>752475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43" name="Check Box 2057">
              <controlPr defaultSize="0" autoFill="0" autoLine="0" autoPict="0">
                <anchor moveWithCells="1">
                  <from>
                    <xdr:col>5</xdr:col>
                    <xdr:colOff>495300</xdr:colOff>
                    <xdr:row>42</xdr:row>
                    <xdr:rowOff>19050</xdr:rowOff>
                  </from>
                  <to>
                    <xdr:col>5</xdr:col>
                    <xdr:colOff>752475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44" name="Check Box 2058">
              <controlPr defaultSize="0" autoFill="0" autoLine="0" autoPict="0">
                <anchor moveWithCells="1">
                  <from>
                    <xdr:col>5</xdr:col>
                    <xdr:colOff>495300</xdr:colOff>
                    <xdr:row>43</xdr:row>
                    <xdr:rowOff>19050</xdr:rowOff>
                  </from>
                  <to>
                    <xdr:col>5</xdr:col>
                    <xdr:colOff>752475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45" name="Check Box 2059">
              <controlPr defaultSize="0" autoFill="0" autoLine="0" autoPict="0">
                <anchor moveWithCells="1">
                  <from>
                    <xdr:col>5</xdr:col>
                    <xdr:colOff>495300</xdr:colOff>
                    <xdr:row>44</xdr:row>
                    <xdr:rowOff>19050</xdr:rowOff>
                  </from>
                  <to>
                    <xdr:col>5</xdr:col>
                    <xdr:colOff>752475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46" name="Check Box 2060">
              <controlPr defaultSize="0" autoFill="0" autoLine="0" autoPict="0">
                <anchor moveWithCells="1">
                  <from>
                    <xdr:col>5</xdr:col>
                    <xdr:colOff>495300</xdr:colOff>
                    <xdr:row>45</xdr:row>
                    <xdr:rowOff>19050</xdr:rowOff>
                  </from>
                  <to>
                    <xdr:col>5</xdr:col>
                    <xdr:colOff>752475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47" name="Check Box 2061">
              <controlPr defaultSize="0" autoFill="0" autoLine="0" autoPict="0">
                <anchor moveWithCells="1">
                  <from>
                    <xdr:col>5</xdr:col>
                    <xdr:colOff>495300</xdr:colOff>
                    <xdr:row>46</xdr:row>
                    <xdr:rowOff>19050</xdr:rowOff>
                  </from>
                  <to>
                    <xdr:col>5</xdr:col>
                    <xdr:colOff>752475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48" name="Check Box 2062">
              <controlPr defaultSize="0" autoFill="0" autoLine="0" autoPict="0">
                <anchor moveWithCells="1">
                  <from>
                    <xdr:col>5</xdr:col>
                    <xdr:colOff>495300</xdr:colOff>
                    <xdr:row>47</xdr:row>
                    <xdr:rowOff>19050</xdr:rowOff>
                  </from>
                  <to>
                    <xdr:col>5</xdr:col>
                    <xdr:colOff>752475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49" name="Check Box 2063">
              <controlPr defaultSize="0" autoFill="0" autoLine="0" autoPict="0">
                <anchor moveWithCells="1">
                  <from>
                    <xdr:col>5</xdr:col>
                    <xdr:colOff>495300</xdr:colOff>
                    <xdr:row>48</xdr:row>
                    <xdr:rowOff>19050</xdr:rowOff>
                  </from>
                  <to>
                    <xdr:col>5</xdr:col>
                    <xdr:colOff>752475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50" name="Check Box 2064">
              <controlPr defaultSize="0" autoFill="0" autoLine="0" autoPict="0">
                <anchor moveWithCells="1">
                  <from>
                    <xdr:col>5</xdr:col>
                    <xdr:colOff>495300</xdr:colOff>
                    <xdr:row>49</xdr:row>
                    <xdr:rowOff>19050</xdr:rowOff>
                  </from>
                  <to>
                    <xdr:col>5</xdr:col>
                    <xdr:colOff>752475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51" name="Check Box 2065">
              <controlPr defaultSize="0" autoFill="0" autoLine="0" autoPict="0">
                <anchor moveWithCells="1">
                  <from>
                    <xdr:col>5</xdr:col>
                    <xdr:colOff>495300</xdr:colOff>
                    <xdr:row>50</xdr:row>
                    <xdr:rowOff>19050</xdr:rowOff>
                  </from>
                  <to>
                    <xdr:col>5</xdr:col>
                    <xdr:colOff>752475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52" name="Check Box 2066">
              <controlPr defaultSize="0" autoFill="0" autoLine="0" autoPict="0">
                <anchor moveWithCells="1">
                  <from>
                    <xdr:col>5</xdr:col>
                    <xdr:colOff>495300</xdr:colOff>
                    <xdr:row>51</xdr:row>
                    <xdr:rowOff>19050</xdr:rowOff>
                  </from>
                  <to>
                    <xdr:col>5</xdr:col>
                    <xdr:colOff>752475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53" name="Check Box 2067">
              <controlPr defaultSize="0" autoFill="0" autoLine="0" autoPict="0">
                <anchor moveWithCells="1">
                  <from>
                    <xdr:col>5</xdr:col>
                    <xdr:colOff>495300</xdr:colOff>
                    <xdr:row>52</xdr:row>
                    <xdr:rowOff>19050</xdr:rowOff>
                  </from>
                  <to>
                    <xdr:col>5</xdr:col>
                    <xdr:colOff>752475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54" name="Check Box 2068">
              <controlPr defaultSize="0" autoFill="0" autoLine="0" autoPict="0">
                <anchor moveWithCells="1">
                  <from>
                    <xdr:col>5</xdr:col>
                    <xdr:colOff>495300</xdr:colOff>
                    <xdr:row>53</xdr:row>
                    <xdr:rowOff>19050</xdr:rowOff>
                  </from>
                  <to>
                    <xdr:col>5</xdr:col>
                    <xdr:colOff>752475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55" name="Check Box 2069">
              <controlPr defaultSize="0" autoFill="0" autoLine="0" autoPict="0">
                <anchor moveWithCells="1">
                  <from>
                    <xdr:col>5</xdr:col>
                    <xdr:colOff>495300</xdr:colOff>
                    <xdr:row>54</xdr:row>
                    <xdr:rowOff>19050</xdr:rowOff>
                  </from>
                  <to>
                    <xdr:col>5</xdr:col>
                    <xdr:colOff>752475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56" name="Check Box 2070">
              <controlPr defaultSize="0" autoFill="0" autoLine="0" autoPict="0">
                <anchor moveWithCells="1">
                  <from>
                    <xdr:col>5</xdr:col>
                    <xdr:colOff>495300</xdr:colOff>
                    <xdr:row>55</xdr:row>
                    <xdr:rowOff>19050</xdr:rowOff>
                  </from>
                  <to>
                    <xdr:col>5</xdr:col>
                    <xdr:colOff>752475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57" name="Check Box 2071">
              <controlPr defaultSize="0" autoFill="0" autoLine="0" autoPict="0">
                <anchor moveWithCells="1">
                  <from>
                    <xdr:col>5</xdr:col>
                    <xdr:colOff>495300</xdr:colOff>
                    <xdr:row>56</xdr:row>
                    <xdr:rowOff>19050</xdr:rowOff>
                  </from>
                  <to>
                    <xdr:col>5</xdr:col>
                    <xdr:colOff>752475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58" name="Check Box 2072">
              <controlPr defaultSize="0" autoFill="0" autoLine="0" autoPict="0">
                <anchor moveWithCells="1">
                  <from>
                    <xdr:col>5</xdr:col>
                    <xdr:colOff>495300</xdr:colOff>
                    <xdr:row>57</xdr:row>
                    <xdr:rowOff>19050</xdr:rowOff>
                  </from>
                  <to>
                    <xdr:col>5</xdr:col>
                    <xdr:colOff>752475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59" name="Check Box 2073">
              <controlPr defaultSize="0" autoFill="0" autoLine="0" autoPict="0">
                <anchor moveWithCells="1">
                  <from>
                    <xdr:col>5</xdr:col>
                    <xdr:colOff>495300</xdr:colOff>
                    <xdr:row>58</xdr:row>
                    <xdr:rowOff>19050</xdr:rowOff>
                  </from>
                  <to>
                    <xdr:col>5</xdr:col>
                    <xdr:colOff>752475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60" name="Check Box 2074">
              <controlPr defaultSize="0" autoFill="0" autoLine="0" autoPict="0">
                <anchor moveWithCells="1">
                  <from>
                    <xdr:col>5</xdr:col>
                    <xdr:colOff>495300</xdr:colOff>
                    <xdr:row>59</xdr:row>
                    <xdr:rowOff>19050</xdr:rowOff>
                  </from>
                  <to>
                    <xdr:col>5</xdr:col>
                    <xdr:colOff>752475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61" name="Check Box 2075">
              <controlPr defaultSize="0" autoFill="0" autoLine="0" autoPict="0">
                <anchor moveWithCells="1">
                  <from>
                    <xdr:col>5</xdr:col>
                    <xdr:colOff>495300</xdr:colOff>
                    <xdr:row>60</xdr:row>
                    <xdr:rowOff>19050</xdr:rowOff>
                  </from>
                  <to>
                    <xdr:col>5</xdr:col>
                    <xdr:colOff>752475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62" name="Check Box 2076">
              <controlPr defaultSize="0" autoFill="0" autoLine="0" autoPict="0">
                <anchor moveWithCells="1">
                  <from>
                    <xdr:col>5</xdr:col>
                    <xdr:colOff>495300</xdr:colOff>
                    <xdr:row>61</xdr:row>
                    <xdr:rowOff>19050</xdr:rowOff>
                  </from>
                  <to>
                    <xdr:col>5</xdr:col>
                    <xdr:colOff>752475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63" name="Check Box 2077">
              <controlPr defaultSize="0" autoFill="0" autoLine="0" autoPict="0">
                <anchor moveWithCells="1">
                  <from>
                    <xdr:col>5</xdr:col>
                    <xdr:colOff>495300</xdr:colOff>
                    <xdr:row>62</xdr:row>
                    <xdr:rowOff>19050</xdr:rowOff>
                  </from>
                  <to>
                    <xdr:col>5</xdr:col>
                    <xdr:colOff>752475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64" name="Check Box 2078">
              <controlPr defaultSize="0" autoFill="0" autoLine="0" autoPict="0">
                <anchor moveWithCells="1">
                  <from>
                    <xdr:col>5</xdr:col>
                    <xdr:colOff>495300</xdr:colOff>
                    <xdr:row>63</xdr:row>
                    <xdr:rowOff>19050</xdr:rowOff>
                  </from>
                  <to>
                    <xdr:col>5</xdr:col>
                    <xdr:colOff>752475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65" name="Check Box 2079">
              <controlPr defaultSize="0" autoFill="0" autoLine="0" autoPict="0">
                <anchor moveWithCells="1">
                  <from>
                    <xdr:col>5</xdr:col>
                    <xdr:colOff>495300</xdr:colOff>
                    <xdr:row>64</xdr:row>
                    <xdr:rowOff>19050</xdr:rowOff>
                  </from>
                  <to>
                    <xdr:col>5</xdr:col>
                    <xdr:colOff>752475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66" name="Check Box 2080">
              <controlPr defaultSize="0" autoFill="0" autoLine="0" autoPict="0">
                <anchor moveWithCells="1">
                  <from>
                    <xdr:col>5</xdr:col>
                    <xdr:colOff>495300</xdr:colOff>
                    <xdr:row>65</xdr:row>
                    <xdr:rowOff>19050</xdr:rowOff>
                  </from>
                  <to>
                    <xdr:col>5</xdr:col>
                    <xdr:colOff>752475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67" name="Check Box 2081">
              <controlPr defaultSize="0" autoFill="0" autoLine="0" autoPict="0">
                <anchor moveWithCells="1">
                  <from>
                    <xdr:col>5</xdr:col>
                    <xdr:colOff>495300</xdr:colOff>
                    <xdr:row>66</xdr:row>
                    <xdr:rowOff>19050</xdr:rowOff>
                  </from>
                  <to>
                    <xdr:col>5</xdr:col>
                    <xdr:colOff>752475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68" name="Check Box 2082">
              <controlPr defaultSize="0" autoFill="0" autoLine="0" autoPict="0">
                <anchor moveWithCells="1">
                  <from>
                    <xdr:col>5</xdr:col>
                    <xdr:colOff>495300</xdr:colOff>
                    <xdr:row>67</xdr:row>
                    <xdr:rowOff>19050</xdr:rowOff>
                  </from>
                  <to>
                    <xdr:col>5</xdr:col>
                    <xdr:colOff>752475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69" name="Check Box 2083">
              <controlPr defaultSize="0" autoFill="0" autoLine="0" autoPict="0">
                <anchor moveWithCells="1">
                  <from>
                    <xdr:col>5</xdr:col>
                    <xdr:colOff>495300</xdr:colOff>
                    <xdr:row>68</xdr:row>
                    <xdr:rowOff>19050</xdr:rowOff>
                  </from>
                  <to>
                    <xdr:col>5</xdr:col>
                    <xdr:colOff>752475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70" name="Check Box 2084">
              <controlPr defaultSize="0" autoFill="0" autoLine="0" autoPict="0">
                <anchor moveWithCells="1">
                  <from>
                    <xdr:col>5</xdr:col>
                    <xdr:colOff>495300</xdr:colOff>
                    <xdr:row>69</xdr:row>
                    <xdr:rowOff>19050</xdr:rowOff>
                  </from>
                  <to>
                    <xdr:col>5</xdr:col>
                    <xdr:colOff>752475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71" name="Check Box 2085">
              <controlPr defaultSize="0" autoFill="0" autoLine="0" autoPict="0">
                <anchor moveWithCells="1">
                  <from>
                    <xdr:col>5</xdr:col>
                    <xdr:colOff>495300</xdr:colOff>
                    <xdr:row>70</xdr:row>
                    <xdr:rowOff>19050</xdr:rowOff>
                  </from>
                  <to>
                    <xdr:col>5</xdr:col>
                    <xdr:colOff>752475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72" name="Check Box 2086">
              <controlPr defaultSize="0" autoFill="0" autoLine="0" autoPict="0">
                <anchor moveWithCells="1">
                  <from>
                    <xdr:col>5</xdr:col>
                    <xdr:colOff>495300</xdr:colOff>
                    <xdr:row>71</xdr:row>
                    <xdr:rowOff>19050</xdr:rowOff>
                  </from>
                  <to>
                    <xdr:col>5</xdr:col>
                    <xdr:colOff>752475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73" name="Check Box 2087">
              <controlPr defaultSize="0" autoFill="0" autoLine="0" autoPict="0">
                <anchor moveWithCells="1">
                  <from>
                    <xdr:col>5</xdr:col>
                    <xdr:colOff>495300</xdr:colOff>
                    <xdr:row>72</xdr:row>
                    <xdr:rowOff>19050</xdr:rowOff>
                  </from>
                  <to>
                    <xdr:col>5</xdr:col>
                    <xdr:colOff>752475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74" name="Check Box 2088">
              <controlPr defaultSize="0" autoFill="0" autoLine="0" autoPict="0">
                <anchor moveWithCells="1">
                  <from>
                    <xdr:col>5</xdr:col>
                    <xdr:colOff>495300</xdr:colOff>
                    <xdr:row>73</xdr:row>
                    <xdr:rowOff>19050</xdr:rowOff>
                  </from>
                  <to>
                    <xdr:col>5</xdr:col>
                    <xdr:colOff>752475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75" name="Check Box 2089">
              <controlPr defaultSize="0" autoFill="0" autoLine="0" autoPict="0">
                <anchor moveWithCells="1">
                  <from>
                    <xdr:col>5</xdr:col>
                    <xdr:colOff>495300</xdr:colOff>
                    <xdr:row>74</xdr:row>
                    <xdr:rowOff>19050</xdr:rowOff>
                  </from>
                  <to>
                    <xdr:col>5</xdr:col>
                    <xdr:colOff>752475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76" name="Check Box 2090">
              <controlPr defaultSize="0" autoFill="0" autoLine="0" autoPict="0">
                <anchor moveWithCells="1">
                  <from>
                    <xdr:col>5</xdr:col>
                    <xdr:colOff>495300</xdr:colOff>
                    <xdr:row>75</xdr:row>
                    <xdr:rowOff>19050</xdr:rowOff>
                  </from>
                  <to>
                    <xdr:col>5</xdr:col>
                    <xdr:colOff>752475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77" name="Check Box 2091">
              <controlPr defaultSize="0" autoFill="0" autoLine="0" autoPict="0">
                <anchor moveWithCells="1">
                  <from>
                    <xdr:col>5</xdr:col>
                    <xdr:colOff>495300</xdr:colOff>
                    <xdr:row>76</xdr:row>
                    <xdr:rowOff>19050</xdr:rowOff>
                  </from>
                  <to>
                    <xdr:col>5</xdr:col>
                    <xdr:colOff>752475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78" name="Check Box 2092">
              <controlPr defaultSize="0" autoFill="0" autoLine="0" autoPict="0">
                <anchor moveWithCells="1">
                  <from>
                    <xdr:col>5</xdr:col>
                    <xdr:colOff>495300</xdr:colOff>
                    <xdr:row>77</xdr:row>
                    <xdr:rowOff>19050</xdr:rowOff>
                  </from>
                  <to>
                    <xdr:col>5</xdr:col>
                    <xdr:colOff>752475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79" name="Check Box 2093">
              <controlPr defaultSize="0" autoFill="0" autoLine="0" autoPict="0">
                <anchor moveWithCells="1">
                  <from>
                    <xdr:col>5</xdr:col>
                    <xdr:colOff>495300</xdr:colOff>
                    <xdr:row>78</xdr:row>
                    <xdr:rowOff>19050</xdr:rowOff>
                  </from>
                  <to>
                    <xdr:col>5</xdr:col>
                    <xdr:colOff>752475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80" name="Check Box 2094">
              <controlPr defaultSize="0" autoFill="0" autoLine="0" autoPict="0">
                <anchor moveWithCells="1">
                  <from>
                    <xdr:col>5</xdr:col>
                    <xdr:colOff>495300</xdr:colOff>
                    <xdr:row>79</xdr:row>
                    <xdr:rowOff>19050</xdr:rowOff>
                  </from>
                  <to>
                    <xdr:col>5</xdr:col>
                    <xdr:colOff>752475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81" name="Check Box 2095">
              <controlPr defaultSize="0" autoFill="0" autoLine="0" autoPict="0">
                <anchor moveWithCells="1">
                  <from>
                    <xdr:col>5</xdr:col>
                    <xdr:colOff>495300</xdr:colOff>
                    <xdr:row>80</xdr:row>
                    <xdr:rowOff>19050</xdr:rowOff>
                  </from>
                  <to>
                    <xdr:col>5</xdr:col>
                    <xdr:colOff>752475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82" name="Check Box 2096">
              <controlPr defaultSize="0" autoFill="0" autoLine="0" autoPict="0">
                <anchor moveWithCells="1">
                  <from>
                    <xdr:col>5</xdr:col>
                    <xdr:colOff>495300</xdr:colOff>
                    <xdr:row>81</xdr:row>
                    <xdr:rowOff>19050</xdr:rowOff>
                  </from>
                  <to>
                    <xdr:col>5</xdr:col>
                    <xdr:colOff>752475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83" name="Check Box 2097">
              <controlPr defaultSize="0" autoFill="0" autoLine="0" autoPict="0">
                <anchor moveWithCells="1">
                  <from>
                    <xdr:col>5</xdr:col>
                    <xdr:colOff>495300</xdr:colOff>
                    <xdr:row>82</xdr:row>
                    <xdr:rowOff>19050</xdr:rowOff>
                  </from>
                  <to>
                    <xdr:col>5</xdr:col>
                    <xdr:colOff>752475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r:id="rId84" name="Check Box 2098">
              <controlPr defaultSize="0" autoFill="0" autoLine="0" autoPict="0">
                <anchor moveWithCells="1">
                  <from>
                    <xdr:col>5</xdr:col>
                    <xdr:colOff>495300</xdr:colOff>
                    <xdr:row>83</xdr:row>
                    <xdr:rowOff>19050</xdr:rowOff>
                  </from>
                  <to>
                    <xdr:col>5</xdr:col>
                    <xdr:colOff>752475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3" r:id="rId85" name="Check Box 2099">
              <controlPr defaultSize="0" autoFill="0" autoLine="0" autoPict="0">
                <anchor moveWithCells="1">
                  <from>
                    <xdr:col>5</xdr:col>
                    <xdr:colOff>495300</xdr:colOff>
                    <xdr:row>84</xdr:row>
                    <xdr:rowOff>19050</xdr:rowOff>
                  </from>
                  <to>
                    <xdr:col>5</xdr:col>
                    <xdr:colOff>752475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r:id="rId86" name="Check Box 2100">
              <controlPr defaultSize="0" autoFill="0" autoLine="0" autoPict="0">
                <anchor moveWithCells="1">
                  <from>
                    <xdr:col>5</xdr:col>
                    <xdr:colOff>495300</xdr:colOff>
                    <xdr:row>85</xdr:row>
                    <xdr:rowOff>19050</xdr:rowOff>
                  </from>
                  <to>
                    <xdr:col>5</xdr:col>
                    <xdr:colOff>752475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r:id="rId87" name="Check Box 2101">
              <controlPr defaultSize="0" autoFill="0" autoLine="0" autoPict="0">
                <anchor moveWithCells="1">
                  <from>
                    <xdr:col>5</xdr:col>
                    <xdr:colOff>495300</xdr:colOff>
                    <xdr:row>86</xdr:row>
                    <xdr:rowOff>19050</xdr:rowOff>
                  </from>
                  <to>
                    <xdr:col>5</xdr:col>
                    <xdr:colOff>752475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6" r:id="rId88" name="Check Box 2102">
              <controlPr defaultSize="0" autoFill="0" autoLine="0" autoPict="0">
                <anchor moveWithCells="1">
                  <from>
                    <xdr:col>5</xdr:col>
                    <xdr:colOff>495300</xdr:colOff>
                    <xdr:row>87</xdr:row>
                    <xdr:rowOff>19050</xdr:rowOff>
                  </from>
                  <to>
                    <xdr:col>5</xdr:col>
                    <xdr:colOff>752475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89" name="Check Box 2103">
              <controlPr defaultSize="0" autoFill="0" autoLine="0" autoPict="0">
                <anchor moveWithCells="1">
                  <from>
                    <xdr:col>5</xdr:col>
                    <xdr:colOff>495300</xdr:colOff>
                    <xdr:row>88</xdr:row>
                    <xdr:rowOff>19050</xdr:rowOff>
                  </from>
                  <to>
                    <xdr:col>5</xdr:col>
                    <xdr:colOff>752475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8" r:id="rId90" name="Check Box 2104">
              <controlPr defaultSize="0" autoFill="0" autoLine="0" autoPict="0">
                <anchor moveWithCells="1">
                  <from>
                    <xdr:col>5</xdr:col>
                    <xdr:colOff>495300</xdr:colOff>
                    <xdr:row>89</xdr:row>
                    <xdr:rowOff>19050</xdr:rowOff>
                  </from>
                  <to>
                    <xdr:col>5</xdr:col>
                    <xdr:colOff>752475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9" r:id="rId91" name="Check Box 2105">
              <controlPr defaultSize="0" autoFill="0" autoLine="0" autoPict="0">
                <anchor moveWithCells="1">
                  <from>
                    <xdr:col>5</xdr:col>
                    <xdr:colOff>495300</xdr:colOff>
                    <xdr:row>90</xdr:row>
                    <xdr:rowOff>19050</xdr:rowOff>
                  </from>
                  <to>
                    <xdr:col>5</xdr:col>
                    <xdr:colOff>752475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r:id="rId92" name="Check Box 2106">
              <controlPr defaultSize="0" autoFill="0" autoLine="0" autoPict="0">
                <anchor moveWithCells="1">
                  <from>
                    <xdr:col>5</xdr:col>
                    <xdr:colOff>495300</xdr:colOff>
                    <xdr:row>91</xdr:row>
                    <xdr:rowOff>19050</xdr:rowOff>
                  </from>
                  <to>
                    <xdr:col>5</xdr:col>
                    <xdr:colOff>752475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93" name="Check Box 2107">
              <controlPr defaultSize="0" autoFill="0" autoLine="0" autoPict="0">
                <anchor moveWithCells="1">
                  <from>
                    <xdr:col>5</xdr:col>
                    <xdr:colOff>495300</xdr:colOff>
                    <xdr:row>92</xdr:row>
                    <xdr:rowOff>19050</xdr:rowOff>
                  </from>
                  <to>
                    <xdr:col>5</xdr:col>
                    <xdr:colOff>752475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r:id="rId94" name="Check Box 2108">
              <controlPr defaultSize="0" autoFill="0" autoLine="0" autoPict="0">
                <anchor moveWithCells="1">
                  <from>
                    <xdr:col>5</xdr:col>
                    <xdr:colOff>495300</xdr:colOff>
                    <xdr:row>93</xdr:row>
                    <xdr:rowOff>19050</xdr:rowOff>
                  </from>
                  <to>
                    <xdr:col>5</xdr:col>
                    <xdr:colOff>752475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95" name="Check Box 2109">
              <controlPr defaultSize="0" autoFill="0" autoLine="0" autoPict="0">
                <anchor moveWithCells="1">
                  <from>
                    <xdr:col>5</xdr:col>
                    <xdr:colOff>495300</xdr:colOff>
                    <xdr:row>94</xdr:row>
                    <xdr:rowOff>19050</xdr:rowOff>
                  </from>
                  <to>
                    <xdr:col>5</xdr:col>
                    <xdr:colOff>752475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96" name="Check Box 2110">
              <controlPr defaultSize="0" autoFill="0" autoLine="0" autoPict="0">
                <anchor moveWithCells="1">
                  <from>
                    <xdr:col>5</xdr:col>
                    <xdr:colOff>495300</xdr:colOff>
                    <xdr:row>95</xdr:row>
                    <xdr:rowOff>19050</xdr:rowOff>
                  </from>
                  <to>
                    <xdr:col>5</xdr:col>
                    <xdr:colOff>752475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97" name="Check Box 2111">
              <controlPr defaultSize="0" autoFill="0" autoLine="0" autoPict="0">
                <anchor moveWithCells="1">
                  <from>
                    <xdr:col>5</xdr:col>
                    <xdr:colOff>495300</xdr:colOff>
                    <xdr:row>96</xdr:row>
                    <xdr:rowOff>19050</xdr:rowOff>
                  </from>
                  <to>
                    <xdr:col>5</xdr:col>
                    <xdr:colOff>752475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98" name="Check Box 2112">
              <controlPr defaultSize="0" autoFill="0" autoLine="0" autoPict="0">
                <anchor moveWithCells="1">
                  <from>
                    <xdr:col>5</xdr:col>
                    <xdr:colOff>495300</xdr:colOff>
                    <xdr:row>97</xdr:row>
                    <xdr:rowOff>19050</xdr:rowOff>
                  </from>
                  <to>
                    <xdr:col>5</xdr:col>
                    <xdr:colOff>752475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99" name="Check Box 2113">
              <controlPr defaultSize="0" autoFill="0" autoLine="0" autoPict="0">
                <anchor moveWithCells="1">
                  <from>
                    <xdr:col>5</xdr:col>
                    <xdr:colOff>495300</xdr:colOff>
                    <xdr:row>98</xdr:row>
                    <xdr:rowOff>19050</xdr:rowOff>
                  </from>
                  <to>
                    <xdr:col>5</xdr:col>
                    <xdr:colOff>752475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8" r:id="rId100" name="Check Box 2114">
              <controlPr defaultSize="0" autoFill="0" autoLine="0" autoPict="0">
                <anchor moveWithCells="1">
                  <from>
                    <xdr:col>5</xdr:col>
                    <xdr:colOff>495300</xdr:colOff>
                    <xdr:row>99</xdr:row>
                    <xdr:rowOff>19050</xdr:rowOff>
                  </from>
                  <to>
                    <xdr:col>5</xdr:col>
                    <xdr:colOff>752475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9" r:id="rId101" name="Check Box 2115">
              <controlPr defaultSize="0" autoFill="0" autoLine="0" autoPict="0">
                <anchor moveWithCells="1">
                  <from>
                    <xdr:col>5</xdr:col>
                    <xdr:colOff>495300</xdr:colOff>
                    <xdr:row>100</xdr:row>
                    <xdr:rowOff>19050</xdr:rowOff>
                  </from>
                  <to>
                    <xdr:col>5</xdr:col>
                    <xdr:colOff>752475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0" r:id="rId102" name="Check Box 2116">
              <controlPr defaultSize="0" autoFill="0" autoLine="0" autoPict="0">
                <anchor moveWithCells="1">
                  <from>
                    <xdr:col>5</xdr:col>
                    <xdr:colOff>495300</xdr:colOff>
                    <xdr:row>101</xdr:row>
                    <xdr:rowOff>19050</xdr:rowOff>
                  </from>
                  <to>
                    <xdr:col>5</xdr:col>
                    <xdr:colOff>752475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1" r:id="rId103" name="Check Box 2117">
              <controlPr defaultSize="0" autoFill="0" autoLine="0" autoPict="0">
                <anchor moveWithCells="1">
                  <from>
                    <xdr:col>5</xdr:col>
                    <xdr:colOff>495300</xdr:colOff>
                    <xdr:row>102</xdr:row>
                    <xdr:rowOff>19050</xdr:rowOff>
                  </from>
                  <to>
                    <xdr:col>5</xdr:col>
                    <xdr:colOff>752475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2" r:id="rId104" name="Check Box 2118">
              <controlPr defaultSize="0" autoFill="0" autoLine="0" autoPict="0">
                <anchor moveWithCells="1">
                  <from>
                    <xdr:col>5</xdr:col>
                    <xdr:colOff>495300</xdr:colOff>
                    <xdr:row>103</xdr:row>
                    <xdr:rowOff>19050</xdr:rowOff>
                  </from>
                  <to>
                    <xdr:col>5</xdr:col>
                    <xdr:colOff>752475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3" r:id="rId105" name="Check Box 2119">
              <controlPr defaultSize="0" autoFill="0" autoLine="0" autoPict="0">
                <anchor moveWithCells="1">
                  <from>
                    <xdr:col>5</xdr:col>
                    <xdr:colOff>495300</xdr:colOff>
                    <xdr:row>104</xdr:row>
                    <xdr:rowOff>19050</xdr:rowOff>
                  </from>
                  <to>
                    <xdr:col>5</xdr:col>
                    <xdr:colOff>752475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4" r:id="rId106" name="Check Box 2120">
              <controlPr defaultSize="0" autoFill="0" autoLine="0" autoPict="0">
                <anchor moveWithCells="1">
                  <from>
                    <xdr:col>5</xdr:col>
                    <xdr:colOff>495300</xdr:colOff>
                    <xdr:row>105</xdr:row>
                    <xdr:rowOff>19050</xdr:rowOff>
                  </from>
                  <to>
                    <xdr:col>5</xdr:col>
                    <xdr:colOff>752475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5" r:id="rId107" name="Check Box 2121">
              <controlPr defaultSize="0" autoFill="0" autoLine="0" autoPict="0">
                <anchor moveWithCells="1">
                  <from>
                    <xdr:col>5</xdr:col>
                    <xdr:colOff>495300</xdr:colOff>
                    <xdr:row>106</xdr:row>
                    <xdr:rowOff>19050</xdr:rowOff>
                  </from>
                  <to>
                    <xdr:col>5</xdr:col>
                    <xdr:colOff>752475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6" r:id="rId108" name="Check Box 2122">
              <controlPr defaultSize="0" autoFill="0" autoLine="0" autoPict="0">
                <anchor moveWithCells="1">
                  <from>
                    <xdr:col>5</xdr:col>
                    <xdr:colOff>495300</xdr:colOff>
                    <xdr:row>107</xdr:row>
                    <xdr:rowOff>19050</xdr:rowOff>
                  </from>
                  <to>
                    <xdr:col>5</xdr:col>
                    <xdr:colOff>752475</xdr:colOff>
                    <xdr:row>108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7" r:id="rId109" name="Check Box 2123">
              <controlPr defaultSize="0" autoFill="0" autoLine="0" autoPict="0">
                <anchor moveWithCells="1">
                  <from>
                    <xdr:col>5</xdr:col>
                    <xdr:colOff>495300</xdr:colOff>
                    <xdr:row>108</xdr:row>
                    <xdr:rowOff>19050</xdr:rowOff>
                  </from>
                  <to>
                    <xdr:col>5</xdr:col>
                    <xdr:colOff>752475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8" r:id="rId110" name="Check Box 2124">
              <controlPr defaultSize="0" autoFill="0" autoLine="0" autoPict="0">
                <anchor moveWithCells="1">
                  <from>
                    <xdr:col>5</xdr:col>
                    <xdr:colOff>495300</xdr:colOff>
                    <xdr:row>109</xdr:row>
                    <xdr:rowOff>19050</xdr:rowOff>
                  </from>
                  <to>
                    <xdr:col>5</xdr:col>
                    <xdr:colOff>752475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9" r:id="rId111" name="Check Box 2125">
              <controlPr defaultSize="0" autoFill="0" autoLine="0" autoPict="0">
                <anchor moveWithCells="1">
                  <from>
                    <xdr:col>5</xdr:col>
                    <xdr:colOff>495300</xdr:colOff>
                    <xdr:row>110</xdr:row>
                    <xdr:rowOff>19050</xdr:rowOff>
                  </from>
                  <to>
                    <xdr:col>5</xdr:col>
                    <xdr:colOff>752475</xdr:colOff>
                    <xdr:row>111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0" r:id="rId112" name="Check Box 2126">
              <controlPr defaultSize="0" autoFill="0" autoLine="0" autoPict="0">
                <anchor moveWithCells="1">
                  <from>
                    <xdr:col>5</xdr:col>
                    <xdr:colOff>495300</xdr:colOff>
                    <xdr:row>111</xdr:row>
                    <xdr:rowOff>19050</xdr:rowOff>
                  </from>
                  <to>
                    <xdr:col>5</xdr:col>
                    <xdr:colOff>752475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1" r:id="rId113" name="Check Box 2127">
              <controlPr defaultSize="0" autoFill="0" autoLine="0" autoPict="0">
                <anchor moveWithCells="1">
                  <from>
                    <xdr:col>5</xdr:col>
                    <xdr:colOff>495300</xdr:colOff>
                    <xdr:row>112</xdr:row>
                    <xdr:rowOff>19050</xdr:rowOff>
                  </from>
                  <to>
                    <xdr:col>5</xdr:col>
                    <xdr:colOff>752475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2" r:id="rId114" name="Check Box 2128">
              <controlPr defaultSize="0" autoFill="0" autoLine="0" autoPict="0">
                <anchor moveWithCells="1">
                  <from>
                    <xdr:col>5</xdr:col>
                    <xdr:colOff>495300</xdr:colOff>
                    <xdr:row>113</xdr:row>
                    <xdr:rowOff>19050</xdr:rowOff>
                  </from>
                  <to>
                    <xdr:col>5</xdr:col>
                    <xdr:colOff>752475</xdr:colOff>
                    <xdr:row>114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3" r:id="rId115" name="Check Box 2129">
              <controlPr defaultSize="0" autoFill="0" autoLine="0" autoPict="0">
                <anchor moveWithCells="1">
                  <from>
                    <xdr:col>5</xdr:col>
                    <xdr:colOff>495300</xdr:colOff>
                    <xdr:row>114</xdr:row>
                    <xdr:rowOff>19050</xdr:rowOff>
                  </from>
                  <to>
                    <xdr:col>5</xdr:col>
                    <xdr:colOff>752475</xdr:colOff>
                    <xdr:row>115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4" r:id="rId116" name="Check Box 2130">
              <controlPr defaultSize="0" autoFill="0" autoLine="0" autoPict="0">
                <anchor moveWithCells="1">
                  <from>
                    <xdr:col>5</xdr:col>
                    <xdr:colOff>495300</xdr:colOff>
                    <xdr:row>115</xdr:row>
                    <xdr:rowOff>19050</xdr:rowOff>
                  </from>
                  <to>
                    <xdr:col>5</xdr:col>
                    <xdr:colOff>752475</xdr:colOff>
                    <xdr:row>116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5" r:id="rId117" name="Check Box 2131">
              <controlPr defaultSize="0" autoFill="0" autoLine="0" autoPict="0">
                <anchor moveWithCells="1">
                  <from>
                    <xdr:col>5</xdr:col>
                    <xdr:colOff>495300</xdr:colOff>
                    <xdr:row>116</xdr:row>
                    <xdr:rowOff>19050</xdr:rowOff>
                  </from>
                  <to>
                    <xdr:col>5</xdr:col>
                    <xdr:colOff>752475</xdr:colOff>
                    <xdr:row>117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6" r:id="rId118" name="Check Box 2132">
              <controlPr defaultSize="0" autoFill="0" autoLine="0" autoPict="0">
                <anchor moveWithCells="1">
                  <from>
                    <xdr:col>5</xdr:col>
                    <xdr:colOff>495300</xdr:colOff>
                    <xdr:row>117</xdr:row>
                    <xdr:rowOff>19050</xdr:rowOff>
                  </from>
                  <to>
                    <xdr:col>5</xdr:col>
                    <xdr:colOff>752475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7" r:id="rId119" name="Check Box 2133">
              <controlPr defaultSize="0" autoFill="0" autoLine="0" autoPict="0">
                <anchor moveWithCells="1">
                  <from>
                    <xdr:col>5</xdr:col>
                    <xdr:colOff>495300</xdr:colOff>
                    <xdr:row>118</xdr:row>
                    <xdr:rowOff>19050</xdr:rowOff>
                  </from>
                  <to>
                    <xdr:col>5</xdr:col>
                    <xdr:colOff>752475</xdr:colOff>
                    <xdr:row>119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8" r:id="rId120" name="Check Box 2134">
              <controlPr defaultSize="0" autoFill="0" autoLine="0" autoPict="0">
                <anchor moveWithCells="1">
                  <from>
                    <xdr:col>5</xdr:col>
                    <xdr:colOff>495300</xdr:colOff>
                    <xdr:row>119</xdr:row>
                    <xdr:rowOff>19050</xdr:rowOff>
                  </from>
                  <to>
                    <xdr:col>5</xdr:col>
                    <xdr:colOff>752475</xdr:colOff>
                    <xdr:row>120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9" r:id="rId121" name="Check Box 2135">
              <controlPr defaultSize="0" autoFill="0" autoLine="0" autoPict="0">
                <anchor moveWithCells="1">
                  <from>
                    <xdr:col>5</xdr:col>
                    <xdr:colOff>495300</xdr:colOff>
                    <xdr:row>120</xdr:row>
                    <xdr:rowOff>19050</xdr:rowOff>
                  </from>
                  <to>
                    <xdr:col>5</xdr:col>
                    <xdr:colOff>752475</xdr:colOff>
                    <xdr:row>121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0" r:id="rId122" name="Check Box 2136">
              <controlPr defaultSize="0" autoFill="0" autoLine="0" autoPict="0">
                <anchor moveWithCells="1">
                  <from>
                    <xdr:col>5</xdr:col>
                    <xdr:colOff>495300</xdr:colOff>
                    <xdr:row>121</xdr:row>
                    <xdr:rowOff>19050</xdr:rowOff>
                  </from>
                  <to>
                    <xdr:col>5</xdr:col>
                    <xdr:colOff>752475</xdr:colOff>
                    <xdr:row>122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1" r:id="rId123" name="Check Box 2137">
              <controlPr defaultSize="0" autoFill="0" autoLine="0" autoPict="0">
                <anchor moveWithCells="1">
                  <from>
                    <xdr:col>5</xdr:col>
                    <xdr:colOff>495300</xdr:colOff>
                    <xdr:row>122</xdr:row>
                    <xdr:rowOff>19050</xdr:rowOff>
                  </from>
                  <to>
                    <xdr:col>5</xdr:col>
                    <xdr:colOff>752475</xdr:colOff>
                    <xdr:row>123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2" r:id="rId124" name="Check Box 2138">
              <controlPr defaultSize="0" autoFill="0" autoLine="0" autoPict="0">
                <anchor moveWithCells="1">
                  <from>
                    <xdr:col>5</xdr:col>
                    <xdr:colOff>495300</xdr:colOff>
                    <xdr:row>123</xdr:row>
                    <xdr:rowOff>19050</xdr:rowOff>
                  </from>
                  <to>
                    <xdr:col>5</xdr:col>
                    <xdr:colOff>752475</xdr:colOff>
                    <xdr:row>124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3" r:id="rId125" name="Check Box 2139">
              <controlPr defaultSize="0" autoFill="0" autoLine="0" autoPict="0">
                <anchor moveWithCells="1">
                  <from>
                    <xdr:col>5</xdr:col>
                    <xdr:colOff>495300</xdr:colOff>
                    <xdr:row>124</xdr:row>
                    <xdr:rowOff>19050</xdr:rowOff>
                  </from>
                  <to>
                    <xdr:col>5</xdr:col>
                    <xdr:colOff>752475</xdr:colOff>
                    <xdr:row>125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4" r:id="rId126" name="Check Box 2140">
              <controlPr defaultSize="0" autoFill="0" autoLine="0" autoPict="0">
                <anchor moveWithCells="1">
                  <from>
                    <xdr:col>5</xdr:col>
                    <xdr:colOff>495300</xdr:colOff>
                    <xdr:row>125</xdr:row>
                    <xdr:rowOff>19050</xdr:rowOff>
                  </from>
                  <to>
                    <xdr:col>5</xdr:col>
                    <xdr:colOff>752475</xdr:colOff>
                    <xdr:row>126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5" r:id="rId127" name="Check Box 2141">
              <controlPr defaultSize="0" autoFill="0" autoLine="0" autoPict="0">
                <anchor moveWithCells="1">
                  <from>
                    <xdr:col>5</xdr:col>
                    <xdr:colOff>495300</xdr:colOff>
                    <xdr:row>126</xdr:row>
                    <xdr:rowOff>19050</xdr:rowOff>
                  </from>
                  <to>
                    <xdr:col>5</xdr:col>
                    <xdr:colOff>752475</xdr:colOff>
                    <xdr:row>127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6" r:id="rId128" name="Check Box 2142">
              <controlPr defaultSize="0" autoFill="0" autoLine="0" autoPict="0">
                <anchor moveWithCells="1">
                  <from>
                    <xdr:col>5</xdr:col>
                    <xdr:colOff>495300</xdr:colOff>
                    <xdr:row>127</xdr:row>
                    <xdr:rowOff>19050</xdr:rowOff>
                  </from>
                  <to>
                    <xdr:col>5</xdr:col>
                    <xdr:colOff>752475</xdr:colOff>
                    <xdr:row>128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7" r:id="rId129" name="Check Box 2143">
              <controlPr defaultSize="0" autoFill="0" autoLine="0" autoPict="0">
                <anchor moveWithCells="1">
                  <from>
                    <xdr:col>5</xdr:col>
                    <xdr:colOff>495300</xdr:colOff>
                    <xdr:row>128</xdr:row>
                    <xdr:rowOff>19050</xdr:rowOff>
                  </from>
                  <to>
                    <xdr:col>5</xdr:col>
                    <xdr:colOff>752475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8" r:id="rId130" name="Check Box 2144">
              <controlPr defaultSize="0" autoFill="0" autoLine="0" autoPict="0">
                <anchor moveWithCells="1">
                  <from>
                    <xdr:col>5</xdr:col>
                    <xdr:colOff>495300</xdr:colOff>
                    <xdr:row>129</xdr:row>
                    <xdr:rowOff>19050</xdr:rowOff>
                  </from>
                  <to>
                    <xdr:col>5</xdr:col>
                    <xdr:colOff>752475</xdr:colOff>
                    <xdr:row>130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9" r:id="rId131" name="Check Box 2145">
              <controlPr defaultSize="0" autoFill="0" autoLine="0" autoPict="0">
                <anchor moveWithCells="1">
                  <from>
                    <xdr:col>5</xdr:col>
                    <xdr:colOff>495300</xdr:colOff>
                    <xdr:row>130</xdr:row>
                    <xdr:rowOff>19050</xdr:rowOff>
                  </from>
                  <to>
                    <xdr:col>5</xdr:col>
                    <xdr:colOff>752475</xdr:colOff>
                    <xdr:row>131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0" r:id="rId132" name="Check Box 2146">
              <controlPr defaultSize="0" autoFill="0" autoLine="0" autoPict="0">
                <anchor moveWithCells="1">
                  <from>
                    <xdr:col>5</xdr:col>
                    <xdr:colOff>495300</xdr:colOff>
                    <xdr:row>131</xdr:row>
                    <xdr:rowOff>19050</xdr:rowOff>
                  </from>
                  <to>
                    <xdr:col>5</xdr:col>
                    <xdr:colOff>752475</xdr:colOff>
                    <xdr:row>132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1" r:id="rId133" name="Check Box 2147">
              <controlPr defaultSize="0" autoFill="0" autoLine="0" autoPict="0">
                <anchor moveWithCells="1">
                  <from>
                    <xdr:col>5</xdr:col>
                    <xdr:colOff>495300</xdr:colOff>
                    <xdr:row>132</xdr:row>
                    <xdr:rowOff>19050</xdr:rowOff>
                  </from>
                  <to>
                    <xdr:col>5</xdr:col>
                    <xdr:colOff>752475</xdr:colOff>
                    <xdr:row>133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2" r:id="rId134" name="Check Box 2148">
              <controlPr defaultSize="0" autoFill="0" autoLine="0" autoPict="0">
                <anchor moveWithCells="1">
                  <from>
                    <xdr:col>5</xdr:col>
                    <xdr:colOff>495300</xdr:colOff>
                    <xdr:row>133</xdr:row>
                    <xdr:rowOff>19050</xdr:rowOff>
                  </from>
                  <to>
                    <xdr:col>5</xdr:col>
                    <xdr:colOff>752475</xdr:colOff>
                    <xdr:row>134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3" r:id="rId135" name="Check Box 2149">
              <controlPr defaultSize="0" autoFill="0" autoLine="0" autoPict="0">
                <anchor moveWithCells="1">
                  <from>
                    <xdr:col>5</xdr:col>
                    <xdr:colOff>495300</xdr:colOff>
                    <xdr:row>134</xdr:row>
                    <xdr:rowOff>19050</xdr:rowOff>
                  </from>
                  <to>
                    <xdr:col>5</xdr:col>
                    <xdr:colOff>752475</xdr:colOff>
                    <xdr:row>135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" r:id="rId136" name="Check Box 2150">
              <controlPr defaultSize="0" autoFill="0" autoLine="0" autoPict="0">
                <anchor moveWithCells="1">
                  <from>
                    <xdr:col>5</xdr:col>
                    <xdr:colOff>495300</xdr:colOff>
                    <xdr:row>135</xdr:row>
                    <xdr:rowOff>19050</xdr:rowOff>
                  </from>
                  <to>
                    <xdr:col>5</xdr:col>
                    <xdr:colOff>752475</xdr:colOff>
                    <xdr:row>136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" r:id="rId137" name="Check Box 2151">
              <controlPr defaultSize="0" autoFill="0" autoLine="0" autoPict="0">
                <anchor moveWithCells="1">
                  <from>
                    <xdr:col>5</xdr:col>
                    <xdr:colOff>495300</xdr:colOff>
                    <xdr:row>136</xdr:row>
                    <xdr:rowOff>19050</xdr:rowOff>
                  </from>
                  <to>
                    <xdr:col>5</xdr:col>
                    <xdr:colOff>752475</xdr:colOff>
                    <xdr:row>137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" r:id="rId138" name="Check Box 2152">
              <controlPr defaultSize="0" autoFill="0" autoLine="0" autoPict="0">
                <anchor moveWithCells="1">
                  <from>
                    <xdr:col>5</xdr:col>
                    <xdr:colOff>495300</xdr:colOff>
                    <xdr:row>137</xdr:row>
                    <xdr:rowOff>19050</xdr:rowOff>
                  </from>
                  <to>
                    <xdr:col>5</xdr:col>
                    <xdr:colOff>752475</xdr:colOff>
                    <xdr:row>138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" r:id="rId139" name="Check Box 2153">
              <controlPr defaultSize="0" autoFill="0" autoLine="0" autoPict="0">
                <anchor moveWithCells="1">
                  <from>
                    <xdr:col>5</xdr:col>
                    <xdr:colOff>495300</xdr:colOff>
                    <xdr:row>138</xdr:row>
                    <xdr:rowOff>19050</xdr:rowOff>
                  </from>
                  <to>
                    <xdr:col>5</xdr:col>
                    <xdr:colOff>752475</xdr:colOff>
                    <xdr:row>139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" r:id="rId140" name="Check Box 2154">
              <controlPr defaultSize="0" autoFill="0" autoLine="0" autoPict="0">
                <anchor moveWithCells="1">
                  <from>
                    <xdr:col>5</xdr:col>
                    <xdr:colOff>495300</xdr:colOff>
                    <xdr:row>139</xdr:row>
                    <xdr:rowOff>19050</xdr:rowOff>
                  </from>
                  <to>
                    <xdr:col>5</xdr:col>
                    <xdr:colOff>752475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9" r:id="rId141" name="Check Box 2155">
              <controlPr defaultSize="0" autoFill="0" autoLine="0" autoPict="0">
                <anchor moveWithCells="1">
                  <from>
                    <xdr:col>5</xdr:col>
                    <xdr:colOff>495300</xdr:colOff>
                    <xdr:row>140</xdr:row>
                    <xdr:rowOff>19050</xdr:rowOff>
                  </from>
                  <to>
                    <xdr:col>5</xdr:col>
                    <xdr:colOff>752475</xdr:colOff>
                    <xdr:row>141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0" r:id="rId142" name="Check Box 2156">
              <controlPr defaultSize="0" autoFill="0" autoLine="0" autoPict="0">
                <anchor moveWithCells="1">
                  <from>
                    <xdr:col>5</xdr:col>
                    <xdr:colOff>495300</xdr:colOff>
                    <xdr:row>141</xdr:row>
                    <xdr:rowOff>19050</xdr:rowOff>
                  </from>
                  <to>
                    <xdr:col>5</xdr:col>
                    <xdr:colOff>752475</xdr:colOff>
                    <xdr:row>142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1" r:id="rId143" name="Check Box 2157">
              <controlPr defaultSize="0" autoFill="0" autoLine="0" autoPict="0">
                <anchor moveWithCells="1">
                  <from>
                    <xdr:col>5</xdr:col>
                    <xdr:colOff>495300</xdr:colOff>
                    <xdr:row>142</xdr:row>
                    <xdr:rowOff>19050</xdr:rowOff>
                  </from>
                  <to>
                    <xdr:col>5</xdr:col>
                    <xdr:colOff>752475</xdr:colOff>
                    <xdr:row>143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2" r:id="rId144" name="Check Box 2158">
              <controlPr defaultSize="0" autoFill="0" autoLine="0" autoPict="0">
                <anchor moveWithCells="1">
                  <from>
                    <xdr:col>5</xdr:col>
                    <xdr:colOff>495300</xdr:colOff>
                    <xdr:row>143</xdr:row>
                    <xdr:rowOff>19050</xdr:rowOff>
                  </from>
                  <to>
                    <xdr:col>5</xdr:col>
                    <xdr:colOff>752475</xdr:colOff>
                    <xdr:row>144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3" r:id="rId145" name="Check Box 2159">
              <controlPr defaultSize="0" autoFill="0" autoLine="0" autoPict="0">
                <anchor moveWithCells="1">
                  <from>
                    <xdr:col>5</xdr:col>
                    <xdr:colOff>495300</xdr:colOff>
                    <xdr:row>144</xdr:row>
                    <xdr:rowOff>19050</xdr:rowOff>
                  </from>
                  <to>
                    <xdr:col>5</xdr:col>
                    <xdr:colOff>752475</xdr:colOff>
                    <xdr:row>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4" r:id="rId146" name="Check Box 2160">
              <controlPr defaultSize="0" autoFill="0" autoLine="0" autoPict="0">
                <anchor moveWithCells="1">
                  <from>
                    <xdr:col>5</xdr:col>
                    <xdr:colOff>495300</xdr:colOff>
                    <xdr:row>145</xdr:row>
                    <xdr:rowOff>19050</xdr:rowOff>
                  </from>
                  <to>
                    <xdr:col>5</xdr:col>
                    <xdr:colOff>752475</xdr:colOff>
                    <xdr:row>146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5" r:id="rId147" name="Check Box 2161">
              <controlPr defaultSize="0" autoFill="0" autoLine="0" autoPict="0">
                <anchor moveWithCells="1">
                  <from>
                    <xdr:col>5</xdr:col>
                    <xdr:colOff>495300</xdr:colOff>
                    <xdr:row>146</xdr:row>
                    <xdr:rowOff>19050</xdr:rowOff>
                  </from>
                  <to>
                    <xdr:col>5</xdr:col>
                    <xdr:colOff>752475</xdr:colOff>
                    <xdr:row>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6" r:id="rId148" name="Check Box 2162">
              <controlPr defaultSize="0" autoFill="0" autoLine="0" autoPict="0">
                <anchor moveWithCells="1">
                  <from>
                    <xdr:col>5</xdr:col>
                    <xdr:colOff>495300</xdr:colOff>
                    <xdr:row>147</xdr:row>
                    <xdr:rowOff>19050</xdr:rowOff>
                  </from>
                  <to>
                    <xdr:col>5</xdr:col>
                    <xdr:colOff>752475</xdr:colOff>
                    <xdr:row>148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7" r:id="rId149" name="Check Box 2163">
              <controlPr defaultSize="0" autoFill="0" autoLine="0" autoPict="0">
                <anchor moveWithCells="1">
                  <from>
                    <xdr:col>5</xdr:col>
                    <xdr:colOff>495300</xdr:colOff>
                    <xdr:row>148</xdr:row>
                    <xdr:rowOff>19050</xdr:rowOff>
                  </from>
                  <to>
                    <xdr:col>5</xdr:col>
                    <xdr:colOff>752475</xdr:colOff>
                    <xdr:row>149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8" r:id="rId150" name="Check Box 2164">
              <controlPr defaultSize="0" autoFill="0" autoLine="0" autoPict="0">
                <anchor moveWithCells="1">
                  <from>
                    <xdr:col>5</xdr:col>
                    <xdr:colOff>495300</xdr:colOff>
                    <xdr:row>149</xdr:row>
                    <xdr:rowOff>19050</xdr:rowOff>
                  </from>
                  <to>
                    <xdr:col>5</xdr:col>
                    <xdr:colOff>752475</xdr:colOff>
                    <xdr:row>150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9" r:id="rId151" name="Check Box 2165">
              <controlPr defaultSize="0" autoFill="0" autoLine="0" autoPict="0">
                <anchor moveWithCells="1">
                  <from>
                    <xdr:col>5</xdr:col>
                    <xdr:colOff>495300</xdr:colOff>
                    <xdr:row>150</xdr:row>
                    <xdr:rowOff>19050</xdr:rowOff>
                  </from>
                  <to>
                    <xdr:col>5</xdr:col>
                    <xdr:colOff>752475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0" r:id="rId152" name="Check Box 2166">
              <controlPr defaultSize="0" autoFill="0" autoLine="0" autoPict="0">
                <anchor moveWithCells="1">
                  <from>
                    <xdr:col>5</xdr:col>
                    <xdr:colOff>495300</xdr:colOff>
                    <xdr:row>151</xdr:row>
                    <xdr:rowOff>19050</xdr:rowOff>
                  </from>
                  <to>
                    <xdr:col>5</xdr:col>
                    <xdr:colOff>752475</xdr:colOff>
                    <xdr:row>152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1" r:id="rId153" name="Check Box 2167">
              <controlPr defaultSize="0" autoFill="0" autoLine="0" autoPict="0">
                <anchor moveWithCells="1">
                  <from>
                    <xdr:col>5</xdr:col>
                    <xdr:colOff>495300</xdr:colOff>
                    <xdr:row>152</xdr:row>
                    <xdr:rowOff>19050</xdr:rowOff>
                  </from>
                  <to>
                    <xdr:col>5</xdr:col>
                    <xdr:colOff>752475</xdr:colOff>
                    <xdr:row>153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2" r:id="rId154" name="Check Box 2168">
              <controlPr defaultSize="0" autoFill="0" autoLine="0" autoPict="0">
                <anchor moveWithCells="1">
                  <from>
                    <xdr:col>5</xdr:col>
                    <xdr:colOff>495300</xdr:colOff>
                    <xdr:row>153</xdr:row>
                    <xdr:rowOff>19050</xdr:rowOff>
                  </from>
                  <to>
                    <xdr:col>5</xdr:col>
                    <xdr:colOff>752475</xdr:colOff>
                    <xdr:row>154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3" r:id="rId155" name="Check Box 2169">
              <controlPr defaultSize="0" autoFill="0" autoLine="0" autoPict="0">
                <anchor moveWithCells="1">
                  <from>
                    <xdr:col>5</xdr:col>
                    <xdr:colOff>495300</xdr:colOff>
                    <xdr:row>154</xdr:row>
                    <xdr:rowOff>19050</xdr:rowOff>
                  </from>
                  <to>
                    <xdr:col>5</xdr:col>
                    <xdr:colOff>752475</xdr:colOff>
                    <xdr:row>155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4" r:id="rId156" name="Check Box 2170">
              <controlPr defaultSize="0" autoFill="0" autoLine="0" autoPict="0">
                <anchor moveWithCells="1">
                  <from>
                    <xdr:col>5</xdr:col>
                    <xdr:colOff>495300</xdr:colOff>
                    <xdr:row>155</xdr:row>
                    <xdr:rowOff>19050</xdr:rowOff>
                  </from>
                  <to>
                    <xdr:col>5</xdr:col>
                    <xdr:colOff>752475</xdr:colOff>
                    <xdr:row>156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5" r:id="rId157" name="Check Box 2171">
              <controlPr defaultSize="0" autoFill="0" autoLine="0" autoPict="0">
                <anchor moveWithCells="1">
                  <from>
                    <xdr:col>5</xdr:col>
                    <xdr:colOff>495300</xdr:colOff>
                    <xdr:row>156</xdr:row>
                    <xdr:rowOff>19050</xdr:rowOff>
                  </from>
                  <to>
                    <xdr:col>5</xdr:col>
                    <xdr:colOff>752475</xdr:colOff>
                    <xdr:row>157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6" r:id="rId158" name="Check Box 2172">
              <controlPr defaultSize="0" autoFill="0" autoLine="0" autoPict="0">
                <anchor moveWithCells="1">
                  <from>
                    <xdr:col>5</xdr:col>
                    <xdr:colOff>495300</xdr:colOff>
                    <xdr:row>157</xdr:row>
                    <xdr:rowOff>19050</xdr:rowOff>
                  </from>
                  <to>
                    <xdr:col>5</xdr:col>
                    <xdr:colOff>752475</xdr:colOff>
                    <xdr:row>158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7" r:id="rId159" name="Check Box 2173">
              <controlPr defaultSize="0" autoFill="0" autoLine="0" autoPict="0">
                <anchor moveWithCells="1">
                  <from>
                    <xdr:col>5</xdr:col>
                    <xdr:colOff>495300</xdr:colOff>
                    <xdr:row>158</xdr:row>
                    <xdr:rowOff>19050</xdr:rowOff>
                  </from>
                  <to>
                    <xdr:col>5</xdr:col>
                    <xdr:colOff>752475</xdr:colOff>
                    <xdr:row>159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8" r:id="rId160" name="Check Box 2174">
              <controlPr defaultSize="0" autoFill="0" autoLine="0" autoPict="0">
                <anchor moveWithCells="1">
                  <from>
                    <xdr:col>5</xdr:col>
                    <xdr:colOff>495300</xdr:colOff>
                    <xdr:row>159</xdr:row>
                    <xdr:rowOff>19050</xdr:rowOff>
                  </from>
                  <to>
                    <xdr:col>5</xdr:col>
                    <xdr:colOff>752475</xdr:colOff>
                    <xdr:row>160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9" r:id="rId161" name="Check Box 2175">
              <controlPr defaultSize="0" autoFill="0" autoLine="0" autoPict="0">
                <anchor moveWithCells="1">
                  <from>
                    <xdr:col>5</xdr:col>
                    <xdr:colOff>495300</xdr:colOff>
                    <xdr:row>160</xdr:row>
                    <xdr:rowOff>19050</xdr:rowOff>
                  </from>
                  <to>
                    <xdr:col>5</xdr:col>
                    <xdr:colOff>752475</xdr:colOff>
                    <xdr:row>161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0" r:id="rId162" name="Check Box 2176">
              <controlPr defaultSize="0" autoFill="0" autoLine="0" autoPict="0">
                <anchor moveWithCells="1">
                  <from>
                    <xdr:col>5</xdr:col>
                    <xdr:colOff>495300</xdr:colOff>
                    <xdr:row>161</xdr:row>
                    <xdr:rowOff>19050</xdr:rowOff>
                  </from>
                  <to>
                    <xdr:col>5</xdr:col>
                    <xdr:colOff>752475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1" r:id="rId163" name="Check Box 2177">
              <controlPr defaultSize="0" autoFill="0" autoLine="0" autoPict="0">
                <anchor moveWithCells="1">
                  <from>
                    <xdr:col>5</xdr:col>
                    <xdr:colOff>495300</xdr:colOff>
                    <xdr:row>162</xdr:row>
                    <xdr:rowOff>19050</xdr:rowOff>
                  </from>
                  <to>
                    <xdr:col>5</xdr:col>
                    <xdr:colOff>752475</xdr:colOff>
                    <xdr:row>163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2" r:id="rId164" name="Check Box 2178">
              <controlPr defaultSize="0" autoFill="0" autoLine="0" autoPict="0">
                <anchor moveWithCells="1">
                  <from>
                    <xdr:col>5</xdr:col>
                    <xdr:colOff>495300</xdr:colOff>
                    <xdr:row>163</xdr:row>
                    <xdr:rowOff>19050</xdr:rowOff>
                  </from>
                  <to>
                    <xdr:col>5</xdr:col>
                    <xdr:colOff>752475</xdr:colOff>
                    <xdr:row>164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3" r:id="rId165" name="Check Box 2179">
              <controlPr defaultSize="0" autoFill="0" autoLine="0" autoPict="0">
                <anchor moveWithCells="1">
                  <from>
                    <xdr:col>5</xdr:col>
                    <xdr:colOff>495300</xdr:colOff>
                    <xdr:row>164</xdr:row>
                    <xdr:rowOff>19050</xdr:rowOff>
                  </from>
                  <to>
                    <xdr:col>5</xdr:col>
                    <xdr:colOff>752475</xdr:colOff>
                    <xdr:row>165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4" r:id="rId166" name="Check Box 2180">
              <controlPr defaultSize="0" autoFill="0" autoLine="0" autoPict="0">
                <anchor moveWithCells="1">
                  <from>
                    <xdr:col>5</xdr:col>
                    <xdr:colOff>495300</xdr:colOff>
                    <xdr:row>165</xdr:row>
                    <xdr:rowOff>19050</xdr:rowOff>
                  </from>
                  <to>
                    <xdr:col>5</xdr:col>
                    <xdr:colOff>752475</xdr:colOff>
                    <xdr:row>166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5" r:id="rId167" name="Check Box 2181">
              <controlPr defaultSize="0" autoFill="0" autoLine="0" autoPict="0">
                <anchor moveWithCells="1">
                  <from>
                    <xdr:col>5</xdr:col>
                    <xdr:colOff>495300</xdr:colOff>
                    <xdr:row>166</xdr:row>
                    <xdr:rowOff>19050</xdr:rowOff>
                  </from>
                  <to>
                    <xdr:col>5</xdr:col>
                    <xdr:colOff>752475</xdr:colOff>
                    <xdr:row>167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6" r:id="rId168" name="Check Box 2182">
              <controlPr defaultSize="0" autoFill="0" autoLine="0" autoPict="0">
                <anchor moveWithCells="1">
                  <from>
                    <xdr:col>5</xdr:col>
                    <xdr:colOff>495300</xdr:colOff>
                    <xdr:row>167</xdr:row>
                    <xdr:rowOff>19050</xdr:rowOff>
                  </from>
                  <to>
                    <xdr:col>5</xdr:col>
                    <xdr:colOff>752475</xdr:colOff>
                    <xdr:row>168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7" r:id="rId169" name="Check Box 2183">
              <controlPr defaultSize="0" autoFill="0" autoLine="0" autoPict="0">
                <anchor moveWithCells="1">
                  <from>
                    <xdr:col>5</xdr:col>
                    <xdr:colOff>495300</xdr:colOff>
                    <xdr:row>168</xdr:row>
                    <xdr:rowOff>19050</xdr:rowOff>
                  </from>
                  <to>
                    <xdr:col>5</xdr:col>
                    <xdr:colOff>752475</xdr:colOff>
                    <xdr:row>169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8" r:id="rId170" name="Check Box 2184">
              <controlPr defaultSize="0" autoFill="0" autoLine="0" autoPict="0">
                <anchor moveWithCells="1">
                  <from>
                    <xdr:col>5</xdr:col>
                    <xdr:colOff>495300</xdr:colOff>
                    <xdr:row>169</xdr:row>
                    <xdr:rowOff>19050</xdr:rowOff>
                  </from>
                  <to>
                    <xdr:col>5</xdr:col>
                    <xdr:colOff>752475</xdr:colOff>
                    <xdr:row>170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9" r:id="rId171" name="Check Box 2185">
              <controlPr defaultSize="0" autoFill="0" autoLine="0" autoPict="0">
                <anchor moveWithCells="1">
                  <from>
                    <xdr:col>5</xdr:col>
                    <xdr:colOff>495300</xdr:colOff>
                    <xdr:row>170</xdr:row>
                    <xdr:rowOff>19050</xdr:rowOff>
                  </from>
                  <to>
                    <xdr:col>5</xdr:col>
                    <xdr:colOff>752475</xdr:colOff>
                    <xdr:row>171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0" r:id="rId172" name="Check Box 2186">
              <controlPr defaultSize="0" autoFill="0" autoLine="0" autoPict="0">
                <anchor moveWithCells="1">
                  <from>
                    <xdr:col>5</xdr:col>
                    <xdr:colOff>495300</xdr:colOff>
                    <xdr:row>171</xdr:row>
                    <xdr:rowOff>19050</xdr:rowOff>
                  </from>
                  <to>
                    <xdr:col>5</xdr:col>
                    <xdr:colOff>752475</xdr:colOff>
                    <xdr:row>172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1" r:id="rId173" name="Check Box 2187">
              <controlPr defaultSize="0" autoFill="0" autoLine="0" autoPict="0">
                <anchor moveWithCells="1">
                  <from>
                    <xdr:col>5</xdr:col>
                    <xdr:colOff>495300</xdr:colOff>
                    <xdr:row>172</xdr:row>
                    <xdr:rowOff>19050</xdr:rowOff>
                  </from>
                  <to>
                    <xdr:col>5</xdr:col>
                    <xdr:colOff>752475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2" r:id="rId174" name="Check Box 2188">
              <controlPr defaultSize="0" autoFill="0" autoLine="0" autoPict="0">
                <anchor moveWithCells="1">
                  <from>
                    <xdr:col>5</xdr:col>
                    <xdr:colOff>495300</xdr:colOff>
                    <xdr:row>173</xdr:row>
                    <xdr:rowOff>19050</xdr:rowOff>
                  </from>
                  <to>
                    <xdr:col>5</xdr:col>
                    <xdr:colOff>752475</xdr:colOff>
                    <xdr:row>174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3" r:id="rId175" name="Check Box 2189">
              <controlPr defaultSize="0" autoFill="0" autoLine="0" autoPict="0">
                <anchor moveWithCells="1">
                  <from>
                    <xdr:col>5</xdr:col>
                    <xdr:colOff>495300</xdr:colOff>
                    <xdr:row>174</xdr:row>
                    <xdr:rowOff>19050</xdr:rowOff>
                  </from>
                  <to>
                    <xdr:col>5</xdr:col>
                    <xdr:colOff>752475</xdr:colOff>
                    <xdr:row>175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4" r:id="rId176" name="Check Box 2190">
              <controlPr defaultSize="0" autoFill="0" autoLine="0" autoPict="0">
                <anchor moveWithCells="1">
                  <from>
                    <xdr:col>5</xdr:col>
                    <xdr:colOff>495300</xdr:colOff>
                    <xdr:row>175</xdr:row>
                    <xdr:rowOff>19050</xdr:rowOff>
                  </from>
                  <to>
                    <xdr:col>5</xdr:col>
                    <xdr:colOff>752475</xdr:colOff>
                    <xdr:row>176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5" r:id="rId177" name="Check Box 2191">
              <controlPr defaultSize="0" autoFill="0" autoLine="0" autoPict="0">
                <anchor moveWithCells="1">
                  <from>
                    <xdr:col>5</xdr:col>
                    <xdr:colOff>495300</xdr:colOff>
                    <xdr:row>176</xdr:row>
                    <xdr:rowOff>19050</xdr:rowOff>
                  </from>
                  <to>
                    <xdr:col>5</xdr:col>
                    <xdr:colOff>752475</xdr:colOff>
                    <xdr:row>177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6" r:id="rId178" name="Check Box 2192">
              <controlPr defaultSize="0" autoFill="0" autoLine="0" autoPict="0">
                <anchor moveWithCells="1">
                  <from>
                    <xdr:col>5</xdr:col>
                    <xdr:colOff>495300</xdr:colOff>
                    <xdr:row>177</xdr:row>
                    <xdr:rowOff>19050</xdr:rowOff>
                  </from>
                  <to>
                    <xdr:col>5</xdr:col>
                    <xdr:colOff>752475</xdr:colOff>
                    <xdr:row>178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7" r:id="rId179" name="Check Box 2193">
              <controlPr defaultSize="0" autoFill="0" autoLine="0" autoPict="0">
                <anchor moveWithCells="1">
                  <from>
                    <xdr:col>5</xdr:col>
                    <xdr:colOff>495300</xdr:colOff>
                    <xdr:row>178</xdr:row>
                    <xdr:rowOff>19050</xdr:rowOff>
                  </from>
                  <to>
                    <xdr:col>5</xdr:col>
                    <xdr:colOff>752475</xdr:colOff>
                    <xdr:row>179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8" r:id="rId180" name="Check Box 2194">
              <controlPr defaultSize="0" autoFill="0" autoLine="0" autoPict="0">
                <anchor moveWithCells="1">
                  <from>
                    <xdr:col>5</xdr:col>
                    <xdr:colOff>495300</xdr:colOff>
                    <xdr:row>179</xdr:row>
                    <xdr:rowOff>19050</xdr:rowOff>
                  </from>
                  <to>
                    <xdr:col>5</xdr:col>
                    <xdr:colOff>752475</xdr:colOff>
                    <xdr:row>180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9" r:id="rId181" name="Check Box 2195">
              <controlPr defaultSize="0" autoFill="0" autoLine="0" autoPict="0">
                <anchor moveWithCells="1">
                  <from>
                    <xdr:col>5</xdr:col>
                    <xdr:colOff>495300</xdr:colOff>
                    <xdr:row>180</xdr:row>
                    <xdr:rowOff>19050</xdr:rowOff>
                  </from>
                  <to>
                    <xdr:col>5</xdr:col>
                    <xdr:colOff>752475</xdr:colOff>
                    <xdr:row>181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0" r:id="rId182" name="Check Box 2196">
              <controlPr defaultSize="0" autoFill="0" autoLine="0" autoPict="0">
                <anchor moveWithCells="1">
                  <from>
                    <xdr:col>5</xdr:col>
                    <xdr:colOff>495300</xdr:colOff>
                    <xdr:row>181</xdr:row>
                    <xdr:rowOff>19050</xdr:rowOff>
                  </from>
                  <to>
                    <xdr:col>5</xdr:col>
                    <xdr:colOff>752475</xdr:colOff>
                    <xdr:row>182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1" r:id="rId183" name="Check Box 2197">
              <controlPr defaultSize="0" autoFill="0" autoLine="0" autoPict="0">
                <anchor moveWithCells="1">
                  <from>
                    <xdr:col>5</xdr:col>
                    <xdr:colOff>495300</xdr:colOff>
                    <xdr:row>182</xdr:row>
                    <xdr:rowOff>19050</xdr:rowOff>
                  </from>
                  <to>
                    <xdr:col>5</xdr:col>
                    <xdr:colOff>752475</xdr:colOff>
                    <xdr:row>183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2" r:id="rId184" name="Check Box 2198">
              <controlPr defaultSize="0" autoFill="0" autoLine="0" autoPict="0">
                <anchor moveWithCells="1">
                  <from>
                    <xdr:col>5</xdr:col>
                    <xdr:colOff>495300</xdr:colOff>
                    <xdr:row>183</xdr:row>
                    <xdr:rowOff>19050</xdr:rowOff>
                  </from>
                  <to>
                    <xdr:col>5</xdr:col>
                    <xdr:colOff>752475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3" r:id="rId185" name="Check Box 2199">
              <controlPr defaultSize="0" autoFill="0" autoLine="0" autoPict="0">
                <anchor moveWithCells="1">
                  <from>
                    <xdr:col>5</xdr:col>
                    <xdr:colOff>495300</xdr:colOff>
                    <xdr:row>184</xdr:row>
                    <xdr:rowOff>19050</xdr:rowOff>
                  </from>
                  <to>
                    <xdr:col>5</xdr:col>
                    <xdr:colOff>752475</xdr:colOff>
                    <xdr:row>185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4" r:id="rId186" name="Check Box 2200">
              <controlPr defaultSize="0" autoFill="0" autoLine="0" autoPict="0">
                <anchor moveWithCells="1">
                  <from>
                    <xdr:col>5</xdr:col>
                    <xdr:colOff>495300</xdr:colOff>
                    <xdr:row>185</xdr:row>
                    <xdr:rowOff>19050</xdr:rowOff>
                  </from>
                  <to>
                    <xdr:col>5</xdr:col>
                    <xdr:colOff>752475</xdr:colOff>
                    <xdr:row>186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5" r:id="rId187" name="Check Box 2201">
              <controlPr defaultSize="0" autoFill="0" autoLine="0" autoPict="0">
                <anchor moveWithCells="1">
                  <from>
                    <xdr:col>5</xdr:col>
                    <xdr:colOff>495300</xdr:colOff>
                    <xdr:row>186</xdr:row>
                    <xdr:rowOff>19050</xdr:rowOff>
                  </from>
                  <to>
                    <xdr:col>5</xdr:col>
                    <xdr:colOff>752475</xdr:colOff>
                    <xdr:row>187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6" r:id="rId188" name="Check Box 2202">
              <controlPr defaultSize="0" autoFill="0" autoLine="0" autoPict="0">
                <anchor moveWithCells="1">
                  <from>
                    <xdr:col>5</xdr:col>
                    <xdr:colOff>495300</xdr:colOff>
                    <xdr:row>187</xdr:row>
                    <xdr:rowOff>19050</xdr:rowOff>
                  </from>
                  <to>
                    <xdr:col>5</xdr:col>
                    <xdr:colOff>752475</xdr:colOff>
                    <xdr:row>188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7" r:id="rId189" name="Check Box 2203">
              <controlPr defaultSize="0" autoFill="0" autoLine="0" autoPict="0">
                <anchor moveWithCells="1">
                  <from>
                    <xdr:col>5</xdr:col>
                    <xdr:colOff>495300</xdr:colOff>
                    <xdr:row>188</xdr:row>
                    <xdr:rowOff>19050</xdr:rowOff>
                  </from>
                  <to>
                    <xdr:col>5</xdr:col>
                    <xdr:colOff>752475</xdr:colOff>
                    <xdr:row>189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8" r:id="rId190" name="Check Box 2204">
              <controlPr defaultSize="0" autoFill="0" autoLine="0" autoPict="0">
                <anchor moveWithCells="1">
                  <from>
                    <xdr:col>5</xdr:col>
                    <xdr:colOff>495300</xdr:colOff>
                    <xdr:row>189</xdr:row>
                    <xdr:rowOff>19050</xdr:rowOff>
                  </from>
                  <to>
                    <xdr:col>5</xdr:col>
                    <xdr:colOff>752475</xdr:colOff>
                    <xdr:row>190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9" r:id="rId191" name="Check Box 2205">
              <controlPr defaultSize="0" autoFill="0" autoLine="0" autoPict="0">
                <anchor moveWithCells="1">
                  <from>
                    <xdr:col>5</xdr:col>
                    <xdr:colOff>495300</xdr:colOff>
                    <xdr:row>190</xdr:row>
                    <xdr:rowOff>19050</xdr:rowOff>
                  </from>
                  <to>
                    <xdr:col>5</xdr:col>
                    <xdr:colOff>752475</xdr:colOff>
                    <xdr:row>191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0" r:id="rId192" name="Check Box 2206">
              <controlPr defaultSize="0" autoFill="0" autoLine="0" autoPict="0">
                <anchor moveWithCells="1">
                  <from>
                    <xdr:col>5</xdr:col>
                    <xdr:colOff>495300</xdr:colOff>
                    <xdr:row>191</xdr:row>
                    <xdr:rowOff>19050</xdr:rowOff>
                  </from>
                  <to>
                    <xdr:col>5</xdr:col>
                    <xdr:colOff>752475</xdr:colOff>
                    <xdr:row>192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1" r:id="rId193" name="Check Box 2207">
              <controlPr defaultSize="0" autoFill="0" autoLine="0" autoPict="0">
                <anchor moveWithCells="1">
                  <from>
                    <xdr:col>5</xdr:col>
                    <xdr:colOff>495300</xdr:colOff>
                    <xdr:row>192</xdr:row>
                    <xdr:rowOff>19050</xdr:rowOff>
                  </from>
                  <to>
                    <xdr:col>5</xdr:col>
                    <xdr:colOff>752475</xdr:colOff>
                    <xdr:row>193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2" r:id="rId194" name="Check Box 2208">
              <controlPr defaultSize="0" autoFill="0" autoLine="0" autoPict="0">
                <anchor moveWithCells="1">
                  <from>
                    <xdr:col>5</xdr:col>
                    <xdr:colOff>495300</xdr:colOff>
                    <xdr:row>193</xdr:row>
                    <xdr:rowOff>19050</xdr:rowOff>
                  </from>
                  <to>
                    <xdr:col>5</xdr:col>
                    <xdr:colOff>752475</xdr:colOff>
                    <xdr:row>194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3" r:id="rId195" name="Check Box 2209">
              <controlPr defaultSize="0" autoFill="0" autoLine="0" autoPict="0">
                <anchor moveWithCells="1">
                  <from>
                    <xdr:col>5</xdr:col>
                    <xdr:colOff>495300</xdr:colOff>
                    <xdr:row>194</xdr:row>
                    <xdr:rowOff>19050</xdr:rowOff>
                  </from>
                  <to>
                    <xdr:col>5</xdr:col>
                    <xdr:colOff>752475</xdr:colOff>
                    <xdr:row>195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4" r:id="rId196" name="Check Box 2210">
              <controlPr defaultSize="0" autoFill="0" autoLine="0" autoPict="0">
                <anchor moveWithCells="1">
                  <from>
                    <xdr:col>5</xdr:col>
                    <xdr:colOff>495300</xdr:colOff>
                    <xdr:row>195</xdr:row>
                    <xdr:rowOff>19050</xdr:rowOff>
                  </from>
                  <to>
                    <xdr:col>5</xdr:col>
                    <xdr:colOff>752475</xdr:colOff>
                    <xdr:row>196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5" r:id="rId197" name="Check Box 2211">
              <controlPr defaultSize="0" autoFill="0" autoLine="0" autoPict="0">
                <anchor moveWithCells="1">
                  <from>
                    <xdr:col>5</xdr:col>
                    <xdr:colOff>495300</xdr:colOff>
                    <xdr:row>196</xdr:row>
                    <xdr:rowOff>19050</xdr:rowOff>
                  </from>
                  <to>
                    <xdr:col>5</xdr:col>
                    <xdr:colOff>752475</xdr:colOff>
                    <xdr:row>197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6" r:id="rId198" name="Check Box 2212">
              <controlPr defaultSize="0" autoFill="0" autoLine="0" autoPict="0">
                <anchor moveWithCells="1">
                  <from>
                    <xdr:col>5</xdr:col>
                    <xdr:colOff>495300</xdr:colOff>
                    <xdr:row>197</xdr:row>
                    <xdr:rowOff>19050</xdr:rowOff>
                  </from>
                  <to>
                    <xdr:col>5</xdr:col>
                    <xdr:colOff>752475</xdr:colOff>
                    <xdr:row>198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7" r:id="rId199" name="Check Box 2213">
              <controlPr defaultSize="0" autoFill="0" autoLine="0" autoPict="0">
                <anchor moveWithCells="1">
                  <from>
                    <xdr:col>5</xdr:col>
                    <xdr:colOff>495300</xdr:colOff>
                    <xdr:row>198</xdr:row>
                    <xdr:rowOff>19050</xdr:rowOff>
                  </from>
                  <to>
                    <xdr:col>5</xdr:col>
                    <xdr:colOff>752475</xdr:colOff>
                    <xdr:row>199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8" r:id="rId200" name="Check Box 2214">
              <controlPr defaultSize="0" autoFill="0" autoLine="0" autoPict="0">
                <anchor moveWithCells="1">
                  <from>
                    <xdr:col>5</xdr:col>
                    <xdr:colOff>495300</xdr:colOff>
                    <xdr:row>199</xdr:row>
                    <xdr:rowOff>19050</xdr:rowOff>
                  </from>
                  <to>
                    <xdr:col>5</xdr:col>
                    <xdr:colOff>752475</xdr:colOff>
                    <xdr:row>200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9" r:id="rId201" name="Check Box 2215">
              <controlPr defaultSize="0" autoFill="0" autoLine="0" autoPict="0">
                <anchor moveWithCells="1">
                  <from>
                    <xdr:col>5</xdr:col>
                    <xdr:colOff>495300</xdr:colOff>
                    <xdr:row>200</xdr:row>
                    <xdr:rowOff>19050</xdr:rowOff>
                  </from>
                  <to>
                    <xdr:col>5</xdr:col>
                    <xdr:colOff>752475</xdr:colOff>
                    <xdr:row>201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0" r:id="rId202" name="Check Box 2216">
              <controlPr defaultSize="0" autoFill="0" autoLine="0" autoPict="0">
                <anchor moveWithCells="1">
                  <from>
                    <xdr:col>5</xdr:col>
                    <xdr:colOff>495300</xdr:colOff>
                    <xdr:row>201</xdr:row>
                    <xdr:rowOff>19050</xdr:rowOff>
                  </from>
                  <to>
                    <xdr:col>5</xdr:col>
                    <xdr:colOff>752475</xdr:colOff>
                    <xdr:row>202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1" r:id="rId203" name="Check Box 2217">
              <controlPr defaultSize="0" autoFill="0" autoLine="0" autoPict="0">
                <anchor moveWithCells="1">
                  <from>
                    <xdr:col>5</xdr:col>
                    <xdr:colOff>495300</xdr:colOff>
                    <xdr:row>202</xdr:row>
                    <xdr:rowOff>19050</xdr:rowOff>
                  </from>
                  <to>
                    <xdr:col>5</xdr:col>
                    <xdr:colOff>752475</xdr:colOff>
                    <xdr:row>203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2" r:id="rId204" name="Check Box 2218">
              <controlPr defaultSize="0" autoFill="0" autoLine="0" autoPict="0">
                <anchor moveWithCells="1">
                  <from>
                    <xdr:col>5</xdr:col>
                    <xdr:colOff>495300</xdr:colOff>
                    <xdr:row>203</xdr:row>
                    <xdr:rowOff>19050</xdr:rowOff>
                  </from>
                  <to>
                    <xdr:col>5</xdr:col>
                    <xdr:colOff>752475</xdr:colOff>
                    <xdr:row>204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3" r:id="rId205" name="Check Box 2219">
              <controlPr defaultSize="0" autoFill="0" autoLine="0" autoPict="0">
                <anchor moveWithCells="1">
                  <from>
                    <xdr:col>5</xdr:col>
                    <xdr:colOff>495300</xdr:colOff>
                    <xdr:row>204</xdr:row>
                    <xdr:rowOff>19050</xdr:rowOff>
                  </from>
                  <to>
                    <xdr:col>5</xdr:col>
                    <xdr:colOff>752475</xdr:colOff>
                    <xdr:row>205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4" r:id="rId206" name="Check Box 2220">
              <controlPr defaultSize="0" autoFill="0" autoLine="0" autoPict="0">
                <anchor moveWithCells="1">
                  <from>
                    <xdr:col>5</xdr:col>
                    <xdr:colOff>495300</xdr:colOff>
                    <xdr:row>205</xdr:row>
                    <xdr:rowOff>19050</xdr:rowOff>
                  </from>
                  <to>
                    <xdr:col>5</xdr:col>
                    <xdr:colOff>752475</xdr:colOff>
                    <xdr:row>206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5" r:id="rId207" name="Check Box 2221">
              <controlPr defaultSize="0" autoFill="0" autoLine="0" autoPict="0">
                <anchor moveWithCells="1">
                  <from>
                    <xdr:col>5</xdr:col>
                    <xdr:colOff>495300</xdr:colOff>
                    <xdr:row>206</xdr:row>
                    <xdr:rowOff>19050</xdr:rowOff>
                  </from>
                  <to>
                    <xdr:col>5</xdr:col>
                    <xdr:colOff>752475</xdr:colOff>
                    <xdr:row>207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6" r:id="rId208" name="Check Box 2222">
              <controlPr defaultSize="0" autoFill="0" autoLine="0" autoPict="0">
                <anchor moveWithCells="1">
                  <from>
                    <xdr:col>5</xdr:col>
                    <xdr:colOff>495300</xdr:colOff>
                    <xdr:row>207</xdr:row>
                    <xdr:rowOff>19050</xdr:rowOff>
                  </from>
                  <to>
                    <xdr:col>5</xdr:col>
                    <xdr:colOff>752475</xdr:colOff>
                    <xdr:row>208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7" r:id="rId209" name="Check Box 2223">
              <controlPr defaultSize="0" autoFill="0" autoLine="0" autoPict="0">
                <anchor moveWithCells="1">
                  <from>
                    <xdr:col>5</xdr:col>
                    <xdr:colOff>495300</xdr:colOff>
                    <xdr:row>208</xdr:row>
                    <xdr:rowOff>19050</xdr:rowOff>
                  </from>
                  <to>
                    <xdr:col>5</xdr:col>
                    <xdr:colOff>752475</xdr:colOff>
                    <xdr:row>209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8" r:id="rId210" name="Check Box 2224">
              <controlPr defaultSize="0" autoFill="0" autoLine="0" autoPict="0">
                <anchor moveWithCells="1">
                  <from>
                    <xdr:col>5</xdr:col>
                    <xdr:colOff>495300</xdr:colOff>
                    <xdr:row>209</xdr:row>
                    <xdr:rowOff>19050</xdr:rowOff>
                  </from>
                  <to>
                    <xdr:col>5</xdr:col>
                    <xdr:colOff>752475</xdr:colOff>
                    <xdr:row>210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9" r:id="rId211" name="Check Box 2225">
              <controlPr defaultSize="0" autoFill="0" autoLine="0" autoPict="0">
                <anchor moveWithCells="1">
                  <from>
                    <xdr:col>5</xdr:col>
                    <xdr:colOff>495300</xdr:colOff>
                    <xdr:row>210</xdr:row>
                    <xdr:rowOff>19050</xdr:rowOff>
                  </from>
                  <to>
                    <xdr:col>5</xdr:col>
                    <xdr:colOff>752475</xdr:colOff>
                    <xdr:row>211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0" r:id="rId212" name="Check Box 2226">
              <controlPr defaultSize="0" autoFill="0" autoLine="0" autoPict="0">
                <anchor moveWithCells="1">
                  <from>
                    <xdr:col>5</xdr:col>
                    <xdr:colOff>495300</xdr:colOff>
                    <xdr:row>211</xdr:row>
                    <xdr:rowOff>19050</xdr:rowOff>
                  </from>
                  <to>
                    <xdr:col>5</xdr:col>
                    <xdr:colOff>752475</xdr:colOff>
                    <xdr:row>212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1" r:id="rId213" name="Check Box 2227">
              <controlPr defaultSize="0" autoFill="0" autoLine="0" autoPict="0">
                <anchor moveWithCells="1">
                  <from>
                    <xdr:col>5</xdr:col>
                    <xdr:colOff>495300</xdr:colOff>
                    <xdr:row>212</xdr:row>
                    <xdr:rowOff>19050</xdr:rowOff>
                  </from>
                  <to>
                    <xdr:col>5</xdr:col>
                    <xdr:colOff>752475</xdr:colOff>
                    <xdr:row>213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2" r:id="rId214" name="Check Box 2228">
              <controlPr defaultSize="0" autoFill="0" autoLine="0" autoPict="0">
                <anchor moveWithCells="1">
                  <from>
                    <xdr:col>5</xdr:col>
                    <xdr:colOff>495300</xdr:colOff>
                    <xdr:row>213</xdr:row>
                    <xdr:rowOff>19050</xdr:rowOff>
                  </from>
                  <to>
                    <xdr:col>5</xdr:col>
                    <xdr:colOff>752475</xdr:colOff>
                    <xdr:row>214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3" r:id="rId215" name="Check Box 2229">
              <controlPr defaultSize="0" autoFill="0" autoLine="0" autoPict="0">
                <anchor moveWithCells="1">
                  <from>
                    <xdr:col>5</xdr:col>
                    <xdr:colOff>495300</xdr:colOff>
                    <xdr:row>214</xdr:row>
                    <xdr:rowOff>19050</xdr:rowOff>
                  </from>
                  <to>
                    <xdr:col>5</xdr:col>
                    <xdr:colOff>752475</xdr:colOff>
                    <xdr:row>215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4" r:id="rId216" name="Check Box 2230">
              <controlPr defaultSize="0" autoFill="0" autoLine="0" autoPict="0">
                <anchor moveWithCells="1">
                  <from>
                    <xdr:col>5</xdr:col>
                    <xdr:colOff>495300</xdr:colOff>
                    <xdr:row>215</xdr:row>
                    <xdr:rowOff>19050</xdr:rowOff>
                  </from>
                  <to>
                    <xdr:col>5</xdr:col>
                    <xdr:colOff>752475</xdr:colOff>
                    <xdr:row>216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5" r:id="rId217" name="Check Box 2231">
              <controlPr defaultSize="0" autoFill="0" autoLine="0" autoPict="0">
                <anchor moveWithCells="1">
                  <from>
                    <xdr:col>5</xdr:col>
                    <xdr:colOff>495300</xdr:colOff>
                    <xdr:row>216</xdr:row>
                    <xdr:rowOff>19050</xdr:rowOff>
                  </from>
                  <to>
                    <xdr:col>5</xdr:col>
                    <xdr:colOff>752475</xdr:colOff>
                    <xdr:row>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6" r:id="rId218" name="Check Box 2232">
              <controlPr defaultSize="0" autoFill="0" autoLine="0" autoPict="0">
                <anchor moveWithCells="1">
                  <from>
                    <xdr:col>5</xdr:col>
                    <xdr:colOff>495300</xdr:colOff>
                    <xdr:row>217</xdr:row>
                    <xdr:rowOff>19050</xdr:rowOff>
                  </from>
                  <to>
                    <xdr:col>5</xdr:col>
                    <xdr:colOff>752475</xdr:colOff>
                    <xdr:row>218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7" r:id="rId219" name="Check Box 2233">
              <controlPr defaultSize="0" autoFill="0" autoLine="0" autoPict="0">
                <anchor moveWithCells="1">
                  <from>
                    <xdr:col>5</xdr:col>
                    <xdr:colOff>495300</xdr:colOff>
                    <xdr:row>218</xdr:row>
                    <xdr:rowOff>19050</xdr:rowOff>
                  </from>
                  <to>
                    <xdr:col>5</xdr:col>
                    <xdr:colOff>752475</xdr:colOff>
                    <xdr:row>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8" r:id="rId220" name="Check Box 2234">
              <controlPr defaultSize="0" autoFill="0" autoLine="0" autoPict="0">
                <anchor moveWithCells="1">
                  <from>
                    <xdr:col>5</xdr:col>
                    <xdr:colOff>495300</xdr:colOff>
                    <xdr:row>219</xdr:row>
                    <xdr:rowOff>19050</xdr:rowOff>
                  </from>
                  <to>
                    <xdr:col>5</xdr:col>
                    <xdr:colOff>752475</xdr:colOff>
                    <xdr:row>220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9" r:id="rId221" name="Check Box 2235">
              <controlPr defaultSize="0" autoFill="0" autoLine="0" autoPict="0">
                <anchor moveWithCells="1">
                  <from>
                    <xdr:col>5</xdr:col>
                    <xdr:colOff>495300</xdr:colOff>
                    <xdr:row>220</xdr:row>
                    <xdr:rowOff>19050</xdr:rowOff>
                  </from>
                  <to>
                    <xdr:col>5</xdr:col>
                    <xdr:colOff>752475</xdr:colOff>
                    <xdr:row>221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0" r:id="rId222" name="Check Box 2236">
              <controlPr defaultSize="0" autoFill="0" autoLine="0" autoPict="0">
                <anchor moveWithCells="1">
                  <from>
                    <xdr:col>5</xdr:col>
                    <xdr:colOff>495300</xdr:colOff>
                    <xdr:row>221</xdr:row>
                    <xdr:rowOff>19050</xdr:rowOff>
                  </from>
                  <to>
                    <xdr:col>5</xdr:col>
                    <xdr:colOff>752475</xdr:colOff>
                    <xdr:row>222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1" r:id="rId223" name="Check Box 2237">
              <controlPr defaultSize="0" autoFill="0" autoLine="0" autoPict="0">
                <anchor moveWithCells="1">
                  <from>
                    <xdr:col>5</xdr:col>
                    <xdr:colOff>495300</xdr:colOff>
                    <xdr:row>222</xdr:row>
                    <xdr:rowOff>19050</xdr:rowOff>
                  </from>
                  <to>
                    <xdr:col>5</xdr:col>
                    <xdr:colOff>752475</xdr:colOff>
                    <xdr:row>223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2" r:id="rId224" name="Check Box 2238">
              <controlPr defaultSize="0" autoFill="0" autoLine="0" autoPict="0">
                <anchor moveWithCells="1">
                  <from>
                    <xdr:col>5</xdr:col>
                    <xdr:colOff>495300</xdr:colOff>
                    <xdr:row>223</xdr:row>
                    <xdr:rowOff>19050</xdr:rowOff>
                  </from>
                  <to>
                    <xdr:col>5</xdr:col>
                    <xdr:colOff>752475</xdr:colOff>
                    <xdr:row>224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3" r:id="rId225" name="Check Box 2239">
              <controlPr defaultSize="0" autoFill="0" autoLine="0" autoPict="0">
                <anchor moveWithCells="1">
                  <from>
                    <xdr:col>5</xdr:col>
                    <xdr:colOff>495300</xdr:colOff>
                    <xdr:row>224</xdr:row>
                    <xdr:rowOff>19050</xdr:rowOff>
                  </from>
                  <to>
                    <xdr:col>5</xdr:col>
                    <xdr:colOff>752475</xdr:colOff>
                    <xdr:row>225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4" r:id="rId226" name="Check Box 2240">
              <controlPr defaultSize="0" autoFill="0" autoLine="0" autoPict="0">
                <anchor moveWithCells="1">
                  <from>
                    <xdr:col>5</xdr:col>
                    <xdr:colOff>495300</xdr:colOff>
                    <xdr:row>225</xdr:row>
                    <xdr:rowOff>19050</xdr:rowOff>
                  </from>
                  <to>
                    <xdr:col>5</xdr:col>
                    <xdr:colOff>752475</xdr:colOff>
                    <xdr:row>226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5" r:id="rId227" name="Check Box 2241">
              <controlPr defaultSize="0" autoFill="0" autoLine="0" autoPict="0">
                <anchor moveWithCells="1">
                  <from>
                    <xdr:col>5</xdr:col>
                    <xdr:colOff>495300</xdr:colOff>
                    <xdr:row>226</xdr:row>
                    <xdr:rowOff>19050</xdr:rowOff>
                  </from>
                  <to>
                    <xdr:col>5</xdr:col>
                    <xdr:colOff>752475</xdr:colOff>
                    <xdr:row>227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6" r:id="rId228" name="Check Box 2242">
              <controlPr defaultSize="0" autoFill="0" autoLine="0" autoPict="0">
                <anchor moveWithCells="1">
                  <from>
                    <xdr:col>5</xdr:col>
                    <xdr:colOff>495300</xdr:colOff>
                    <xdr:row>227</xdr:row>
                    <xdr:rowOff>19050</xdr:rowOff>
                  </from>
                  <to>
                    <xdr:col>5</xdr:col>
                    <xdr:colOff>752475</xdr:colOff>
                    <xdr:row>228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7" r:id="rId229" name="Check Box 2243">
              <controlPr defaultSize="0" autoFill="0" autoLine="0" autoPict="0">
                <anchor moveWithCells="1">
                  <from>
                    <xdr:col>5</xdr:col>
                    <xdr:colOff>495300</xdr:colOff>
                    <xdr:row>228</xdr:row>
                    <xdr:rowOff>19050</xdr:rowOff>
                  </from>
                  <to>
                    <xdr:col>5</xdr:col>
                    <xdr:colOff>752475</xdr:colOff>
                    <xdr:row>229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8" r:id="rId230" name="Check Box 2244">
              <controlPr defaultSize="0" autoFill="0" autoLine="0" autoPict="0">
                <anchor moveWithCells="1">
                  <from>
                    <xdr:col>5</xdr:col>
                    <xdr:colOff>495300</xdr:colOff>
                    <xdr:row>229</xdr:row>
                    <xdr:rowOff>19050</xdr:rowOff>
                  </from>
                  <to>
                    <xdr:col>5</xdr:col>
                    <xdr:colOff>752475</xdr:colOff>
                    <xdr:row>230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9" r:id="rId231" name="Check Box 2245">
              <controlPr defaultSize="0" autoFill="0" autoLine="0" autoPict="0">
                <anchor moveWithCells="1">
                  <from>
                    <xdr:col>5</xdr:col>
                    <xdr:colOff>495300</xdr:colOff>
                    <xdr:row>230</xdr:row>
                    <xdr:rowOff>19050</xdr:rowOff>
                  </from>
                  <to>
                    <xdr:col>5</xdr:col>
                    <xdr:colOff>752475</xdr:colOff>
                    <xdr:row>231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0" r:id="rId232" name="Check Box 2246">
              <controlPr defaultSize="0" autoFill="0" autoLine="0" autoPict="0">
                <anchor moveWithCells="1">
                  <from>
                    <xdr:col>5</xdr:col>
                    <xdr:colOff>495300</xdr:colOff>
                    <xdr:row>231</xdr:row>
                    <xdr:rowOff>19050</xdr:rowOff>
                  </from>
                  <to>
                    <xdr:col>5</xdr:col>
                    <xdr:colOff>752475</xdr:colOff>
                    <xdr:row>232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1" r:id="rId233" name="Check Box 2247">
              <controlPr defaultSize="0" autoFill="0" autoLine="0" autoPict="0">
                <anchor moveWithCells="1">
                  <from>
                    <xdr:col>5</xdr:col>
                    <xdr:colOff>495300</xdr:colOff>
                    <xdr:row>232</xdr:row>
                    <xdr:rowOff>19050</xdr:rowOff>
                  </from>
                  <to>
                    <xdr:col>5</xdr:col>
                    <xdr:colOff>752475</xdr:colOff>
                    <xdr:row>233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2" r:id="rId234" name="Check Box 2248">
              <controlPr defaultSize="0" autoFill="0" autoLine="0" autoPict="0">
                <anchor moveWithCells="1">
                  <from>
                    <xdr:col>5</xdr:col>
                    <xdr:colOff>495300</xdr:colOff>
                    <xdr:row>233</xdr:row>
                    <xdr:rowOff>19050</xdr:rowOff>
                  </from>
                  <to>
                    <xdr:col>5</xdr:col>
                    <xdr:colOff>752475</xdr:colOff>
                    <xdr:row>234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3" r:id="rId235" name="Check Box 2249">
              <controlPr defaultSize="0" autoFill="0" autoLine="0" autoPict="0">
                <anchor moveWithCells="1">
                  <from>
                    <xdr:col>5</xdr:col>
                    <xdr:colOff>495300</xdr:colOff>
                    <xdr:row>234</xdr:row>
                    <xdr:rowOff>19050</xdr:rowOff>
                  </from>
                  <to>
                    <xdr:col>5</xdr:col>
                    <xdr:colOff>752475</xdr:colOff>
                    <xdr:row>235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4" r:id="rId236" name="Check Box 2250">
              <controlPr defaultSize="0" autoFill="0" autoLine="0" autoPict="0">
                <anchor moveWithCells="1">
                  <from>
                    <xdr:col>5</xdr:col>
                    <xdr:colOff>495300</xdr:colOff>
                    <xdr:row>235</xdr:row>
                    <xdr:rowOff>19050</xdr:rowOff>
                  </from>
                  <to>
                    <xdr:col>5</xdr:col>
                    <xdr:colOff>752475</xdr:colOff>
                    <xdr:row>236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5" r:id="rId237" name="Check Box 2251">
              <controlPr defaultSize="0" autoFill="0" autoLine="0" autoPict="0">
                <anchor moveWithCells="1">
                  <from>
                    <xdr:col>5</xdr:col>
                    <xdr:colOff>495300</xdr:colOff>
                    <xdr:row>236</xdr:row>
                    <xdr:rowOff>19050</xdr:rowOff>
                  </from>
                  <to>
                    <xdr:col>5</xdr:col>
                    <xdr:colOff>752475</xdr:colOff>
                    <xdr:row>237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6" r:id="rId238" name="Check Box 2252">
              <controlPr defaultSize="0" autoFill="0" autoLine="0" autoPict="0">
                <anchor moveWithCells="1">
                  <from>
                    <xdr:col>5</xdr:col>
                    <xdr:colOff>495300</xdr:colOff>
                    <xdr:row>237</xdr:row>
                    <xdr:rowOff>19050</xdr:rowOff>
                  </from>
                  <to>
                    <xdr:col>5</xdr:col>
                    <xdr:colOff>752475</xdr:colOff>
                    <xdr:row>238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" r:id="rId239" name="Check Box 2253">
              <controlPr defaultSize="0" autoFill="0" autoLine="0" autoPict="0">
                <anchor moveWithCells="1">
                  <from>
                    <xdr:col>5</xdr:col>
                    <xdr:colOff>495300</xdr:colOff>
                    <xdr:row>238</xdr:row>
                    <xdr:rowOff>19050</xdr:rowOff>
                  </from>
                  <to>
                    <xdr:col>5</xdr:col>
                    <xdr:colOff>752475</xdr:colOff>
                    <xdr:row>239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" r:id="rId240" name="Check Box 2254">
              <controlPr defaultSize="0" autoFill="0" autoLine="0" autoPict="0">
                <anchor moveWithCells="1">
                  <from>
                    <xdr:col>5</xdr:col>
                    <xdr:colOff>495300</xdr:colOff>
                    <xdr:row>239</xdr:row>
                    <xdr:rowOff>19050</xdr:rowOff>
                  </from>
                  <to>
                    <xdr:col>5</xdr:col>
                    <xdr:colOff>752475</xdr:colOff>
                    <xdr:row>240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" r:id="rId241" name="Check Box 2255">
              <controlPr defaultSize="0" autoFill="0" autoLine="0" autoPict="0">
                <anchor moveWithCells="1">
                  <from>
                    <xdr:col>5</xdr:col>
                    <xdr:colOff>495300</xdr:colOff>
                    <xdr:row>240</xdr:row>
                    <xdr:rowOff>19050</xdr:rowOff>
                  </from>
                  <to>
                    <xdr:col>5</xdr:col>
                    <xdr:colOff>752475</xdr:colOff>
                    <xdr:row>241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" r:id="rId242" name="Check Box 2256">
              <controlPr defaultSize="0" autoFill="0" autoLine="0" autoPict="0">
                <anchor moveWithCells="1">
                  <from>
                    <xdr:col>5</xdr:col>
                    <xdr:colOff>495300</xdr:colOff>
                    <xdr:row>241</xdr:row>
                    <xdr:rowOff>19050</xdr:rowOff>
                  </from>
                  <to>
                    <xdr:col>5</xdr:col>
                    <xdr:colOff>752475</xdr:colOff>
                    <xdr:row>242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1" r:id="rId243" name="Check Box 2257">
              <controlPr defaultSize="0" autoFill="0" autoLine="0" autoPict="0">
                <anchor moveWithCells="1">
                  <from>
                    <xdr:col>5</xdr:col>
                    <xdr:colOff>495300</xdr:colOff>
                    <xdr:row>242</xdr:row>
                    <xdr:rowOff>19050</xdr:rowOff>
                  </from>
                  <to>
                    <xdr:col>5</xdr:col>
                    <xdr:colOff>752475</xdr:colOff>
                    <xdr:row>243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2" r:id="rId244" name="Check Box 2258">
              <controlPr defaultSize="0" autoFill="0" autoLine="0" autoPict="0">
                <anchor moveWithCells="1">
                  <from>
                    <xdr:col>5</xdr:col>
                    <xdr:colOff>495300</xdr:colOff>
                    <xdr:row>243</xdr:row>
                    <xdr:rowOff>19050</xdr:rowOff>
                  </from>
                  <to>
                    <xdr:col>5</xdr:col>
                    <xdr:colOff>752475</xdr:colOff>
                    <xdr:row>244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3" r:id="rId245" name="Check Box 2259">
              <controlPr defaultSize="0" autoFill="0" autoLine="0" autoPict="0">
                <anchor moveWithCells="1">
                  <from>
                    <xdr:col>5</xdr:col>
                    <xdr:colOff>495300</xdr:colOff>
                    <xdr:row>244</xdr:row>
                    <xdr:rowOff>19050</xdr:rowOff>
                  </from>
                  <to>
                    <xdr:col>5</xdr:col>
                    <xdr:colOff>752475</xdr:colOff>
                    <xdr:row>245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4" r:id="rId246" name="Check Box 2260">
              <controlPr defaultSize="0" autoFill="0" autoLine="0" autoPict="0">
                <anchor moveWithCells="1">
                  <from>
                    <xdr:col>5</xdr:col>
                    <xdr:colOff>495300</xdr:colOff>
                    <xdr:row>245</xdr:row>
                    <xdr:rowOff>19050</xdr:rowOff>
                  </from>
                  <to>
                    <xdr:col>5</xdr:col>
                    <xdr:colOff>752475</xdr:colOff>
                    <xdr:row>246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5" r:id="rId247" name="Check Box 2261">
              <controlPr defaultSize="0" autoFill="0" autoLine="0" autoPict="0">
                <anchor moveWithCells="1">
                  <from>
                    <xdr:col>5</xdr:col>
                    <xdr:colOff>495300</xdr:colOff>
                    <xdr:row>246</xdr:row>
                    <xdr:rowOff>19050</xdr:rowOff>
                  </from>
                  <to>
                    <xdr:col>5</xdr:col>
                    <xdr:colOff>752475</xdr:colOff>
                    <xdr:row>247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6" r:id="rId248" name="Check Box 2262">
              <controlPr defaultSize="0" autoFill="0" autoLine="0" autoPict="0">
                <anchor moveWithCells="1">
                  <from>
                    <xdr:col>5</xdr:col>
                    <xdr:colOff>495300</xdr:colOff>
                    <xdr:row>247</xdr:row>
                    <xdr:rowOff>19050</xdr:rowOff>
                  </from>
                  <to>
                    <xdr:col>5</xdr:col>
                    <xdr:colOff>752475</xdr:colOff>
                    <xdr:row>248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7" r:id="rId249" name="Check Box 2263">
              <controlPr defaultSize="0" autoFill="0" autoLine="0" autoPict="0">
                <anchor moveWithCells="1">
                  <from>
                    <xdr:col>5</xdr:col>
                    <xdr:colOff>495300</xdr:colOff>
                    <xdr:row>248</xdr:row>
                    <xdr:rowOff>19050</xdr:rowOff>
                  </from>
                  <to>
                    <xdr:col>5</xdr:col>
                    <xdr:colOff>752475</xdr:colOff>
                    <xdr:row>249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8" r:id="rId250" name="Check Box 2264">
              <controlPr defaultSize="0" autoFill="0" autoLine="0" autoPict="0">
                <anchor moveWithCells="1">
                  <from>
                    <xdr:col>5</xdr:col>
                    <xdr:colOff>495300</xdr:colOff>
                    <xdr:row>249</xdr:row>
                    <xdr:rowOff>19050</xdr:rowOff>
                  </from>
                  <to>
                    <xdr:col>5</xdr:col>
                    <xdr:colOff>752475</xdr:colOff>
                    <xdr:row>250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9" r:id="rId251" name="Check Box 2265">
              <controlPr defaultSize="0" autoFill="0" autoLine="0" autoPict="0">
                <anchor moveWithCells="1">
                  <from>
                    <xdr:col>5</xdr:col>
                    <xdr:colOff>495300</xdr:colOff>
                    <xdr:row>250</xdr:row>
                    <xdr:rowOff>19050</xdr:rowOff>
                  </from>
                  <to>
                    <xdr:col>5</xdr:col>
                    <xdr:colOff>752475</xdr:colOff>
                    <xdr:row>251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0" r:id="rId252" name="Check Box 2266">
              <controlPr defaultSize="0" autoFill="0" autoLine="0" autoPict="0">
                <anchor moveWithCells="1">
                  <from>
                    <xdr:col>5</xdr:col>
                    <xdr:colOff>495300</xdr:colOff>
                    <xdr:row>251</xdr:row>
                    <xdr:rowOff>19050</xdr:rowOff>
                  </from>
                  <to>
                    <xdr:col>5</xdr:col>
                    <xdr:colOff>752475</xdr:colOff>
                    <xdr:row>252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1" r:id="rId253" name="Check Box 2267">
              <controlPr defaultSize="0" autoFill="0" autoLine="0" autoPict="0">
                <anchor moveWithCells="1">
                  <from>
                    <xdr:col>5</xdr:col>
                    <xdr:colOff>495300</xdr:colOff>
                    <xdr:row>252</xdr:row>
                    <xdr:rowOff>19050</xdr:rowOff>
                  </from>
                  <to>
                    <xdr:col>5</xdr:col>
                    <xdr:colOff>752475</xdr:colOff>
                    <xdr:row>253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2" r:id="rId254" name="Check Box 2268">
              <controlPr defaultSize="0" autoFill="0" autoLine="0" autoPict="0">
                <anchor moveWithCells="1">
                  <from>
                    <xdr:col>5</xdr:col>
                    <xdr:colOff>495300</xdr:colOff>
                    <xdr:row>253</xdr:row>
                    <xdr:rowOff>19050</xdr:rowOff>
                  </from>
                  <to>
                    <xdr:col>5</xdr:col>
                    <xdr:colOff>752475</xdr:colOff>
                    <xdr:row>254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3" r:id="rId255" name="Check Box 2269">
              <controlPr defaultSize="0" autoFill="0" autoLine="0" autoPict="0">
                <anchor moveWithCells="1">
                  <from>
                    <xdr:col>5</xdr:col>
                    <xdr:colOff>495300</xdr:colOff>
                    <xdr:row>254</xdr:row>
                    <xdr:rowOff>19050</xdr:rowOff>
                  </from>
                  <to>
                    <xdr:col>5</xdr:col>
                    <xdr:colOff>752475</xdr:colOff>
                    <xdr:row>255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4" r:id="rId256" name="Check Box 2270">
              <controlPr defaultSize="0" autoFill="0" autoLine="0" autoPict="0">
                <anchor moveWithCells="1">
                  <from>
                    <xdr:col>5</xdr:col>
                    <xdr:colOff>495300</xdr:colOff>
                    <xdr:row>255</xdr:row>
                    <xdr:rowOff>19050</xdr:rowOff>
                  </from>
                  <to>
                    <xdr:col>5</xdr:col>
                    <xdr:colOff>752475</xdr:colOff>
                    <xdr:row>256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5" r:id="rId257" name="Check Box 2271">
              <controlPr defaultSize="0" autoFill="0" autoLine="0" autoPict="0">
                <anchor moveWithCells="1">
                  <from>
                    <xdr:col>5</xdr:col>
                    <xdr:colOff>495300</xdr:colOff>
                    <xdr:row>256</xdr:row>
                    <xdr:rowOff>19050</xdr:rowOff>
                  </from>
                  <to>
                    <xdr:col>5</xdr:col>
                    <xdr:colOff>752475</xdr:colOff>
                    <xdr:row>257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6" r:id="rId258" name="Check Box 2272">
              <controlPr defaultSize="0" autoFill="0" autoLine="0" autoPict="0">
                <anchor moveWithCells="1">
                  <from>
                    <xdr:col>5</xdr:col>
                    <xdr:colOff>495300</xdr:colOff>
                    <xdr:row>257</xdr:row>
                    <xdr:rowOff>19050</xdr:rowOff>
                  </from>
                  <to>
                    <xdr:col>5</xdr:col>
                    <xdr:colOff>752475</xdr:colOff>
                    <xdr:row>258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7" r:id="rId259" name="Check Box 2273">
              <controlPr defaultSize="0" autoFill="0" autoLine="0" autoPict="0">
                <anchor moveWithCells="1">
                  <from>
                    <xdr:col>5</xdr:col>
                    <xdr:colOff>495300</xdr:colOff>
                    <xdr:row>258</xdr:row>
                    <xdr:rowOff>19050</xdr:rowOff>
                  </from>
                  <to>
                    <xdr:col>5</xdr:col>
                    <xdr:colOff>752475</xdr:colOff>
                    <xdr:row>259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8" r:id="rId260" name="Check Box 2274">
              <controlPr defaultSize="0" autoFill="0" autoLine="0" autoPict="0">
                <anchor moveWithCells="1">
                  <from>
                    <xdr:col>5</xdr:col>
                    <xdr:colOff>495300</xdr:colOff>
                    <xdr:row>259</xdr:row>
                    <xdr:rowOff>19050</xdr:rowOff>
                  </from>
                  <to>
                    <xdr:col>5</xdr:col>
                    <xdr:colOff>752475</xdr:colOff>
                    <xdr:row>260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9" r:id="rId261" name="Check Box 2275">
              <controlPr defaultSize="0" autoFill="0" autoLine="0" autoPict="0">
                <anchor moveWithCells="1">
                  <from>
                    <xdr:col>5</xdr:col>
                    <xdr:colOff>495300</xdr:colOff>
                    <xdr:row>260</xdr:row>
                    <xdr:rowOff>19050</xdr:rowOff>
                  </from>
                  <to>
                    <xdr:col>5</xdr:col>
                    <xdr:colOff>752475</xdr:colOff>
                    <xdr:row>261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0" r:id="rId262" name="Check Box 2276">
              <controlPr defaultSize="0" autoFill="0" autoLine="0" autoPict="0">
                <anchor moveWithCells="1">
                  <from>
                    <xdr:col>5</xdr:col>
                    <xdr:colOff>495300</xdr:colOff>
                    <xdr:row>261</xdr:row>
                    <xdr:rowOff>19050</xdr:rowOff>
                  </from>
                  <to>
                    <xdr:col>5</xdr:col>
                    <xdr:colOff>752475</xdr:colOff>
                    <xdr:row>262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1" r:id="rId263" name="Check Box 2277">
              <controlPr defaultSize="0" autoFill="0" autoLine="0" autoPict="0">
                <anchor moveWithCells="1">
                  <from>
                    <xdr:col>5</xdr:col>
                    <xdr:colOff>495300</xdr:colOff>
                    <xdr:row>262</xdr:row>
                    <xdr:rowOff>19050</xdr:rowOff>
                  </from>
                  <to>
                    <xdr:col>5</xdr:col>
                    <xdr:colOff>752475</xdr:colOff>
                    <xdr:row>263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2" r:id="rId264" name="Check Box 2278">
              <controlPr defaultSize="0" autoFill="0" autoLine="0" autoPict="0">
                <anchor moveWithCells="1">
                  <from>
                    <xdr:col>5</xdr:col>
                    <xdr:colOff>495300</xdr:colOff>
                    <xdr:row>263</xdr:row>
                    <xdr:rowOff>19050</xdr:rowOff>
                  </from>
                  <to>
                    <xdr:col>5</xdr:col>
                    <xdr:colOff>752475</xdr:colOff>
                    <xdr:row>264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3" r:id="rId265" name="Check Box 2279">
              <controlPr defaultSize="0" autoFill="0" autoLine="0" autoPict="0">
                <anchor moveWithCells="1">
                  <from>
                    <xdr:col>5</xdr:col>
                    <xdr:colOff>495300</xdr:colOff>
                    <xdr:row>264</xdr:row>
                    <xdr:rowOff>19050</xdr:rowOff>
                  </from>
                  <to>
                    <xdr:col>5</xdr:col>
                    <xdr:colOff>752475</xdr:colOff>
                    <xdr:row>265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4" r:id="rId266" name="Check Box 2280">
              <controlPr defaultSize="0" autoFill="0" autoLine="0" autoPict="0">
                <anchor moveWithCells="1">
                  <from>
                    <xdr:col>5</xdr:col>
                    <xdr:colOff>495300</xdr:colOff>
                    <xdr:row>265</xdr:row>
                    <xdr:rowOff>19050</xdr:rowOff>
                  </from>
                  <to>
                    <xdr:col>5</xdr:col>
                    <xdr:colOff>752475</xdr:colOff>
                    <xdr:row>266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5" r:id="rId267" name="Check Box 2281">
              <controlPr defaultSize="0" autoFill="0" autoLine="0" autoPict="0">
                <anchor moveWithCells="1">
                  <from>
                    <xdr:col>5</xdr:col>
                    <xdr:colOff>495300</xdr:colOff>
                    <xdr:row>266</xdr:row>
                    <xdr:rowOff>19050</xdr:rowOff>
                  </from>
                  <to>
                    <xdr:col>5</xdr:col>
                    <xdr:colOff>752475</xdr:colOff>
                    <xdr:row>267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6" r:id="rId268" name="Check Box 2282">
              <controlPr defaultSize="0" autoFill="0" autoLine="0" autoPict="0">
                <anchor moveWithCells="1">
                  <from>
                    <xdr:col>5</xdr:col>
                    <xdr:colOff>495300</xdr:colOff>
                    <xdr:row>267</xdr:row>
                    <xdr:rowOff>19050</xdr:rowOff>
                  </from>
                  <to>
                    <xdr:col>5</xdr:col>
                    <xdr:colOff>752475</xdr:colOff>
                    <xdr:row>268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7" r:id="rId269" name="Check Box 2283">
              <controlPr defaultSize="0" autoFill="0" autoLine="0" autoPict="0">
                <anchor moveWithCells="1">
                  <from>
                    <xdr:col>5</xdr:col>
                    <xdr:colOff>495300</xdr:colOff>
                    <xdr:row>268</xdr:row>
                    <xdr:rowOff>19050</xdr:rowOff>
                  </from>
                  <to>
                    <xdr:col>5</xdr:col>
                    <xdr:colOff>752475</xdr:colOff>
                    <xdr:row>269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8" r:id="rId270" name="Check Box 2284">
              <controlPr defaultSize="0" autoFill="0" autoLine="0" autoPict="0">
                <anchor moveWithCells="1">
                  <from>
                    <xdr:col>5</xdr:col>
                    <xdr:colOff>495300</xdr:colOff>
                    <xdr:row>269</xdr:row>
                    <xdr:rowOff>19050</xdr:rowOff>
                  </from>
                  <to>
                    <xdr:col>5</xdr:col>
                    <xdr:colOff>752475</xdr:colOff>
                    <xdr:row>270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9" r:id="rId271" name="Check Box 2285">
              <controlPr defaultSize="0" autoFill="0" autoLine="0" autoPict="0">
                <anchor moveWithCells="1">
                  <from>
                    <xdr:col>5</xdr:col>
                    <xdr:colOff>495300</xdr:colOff>
                    <xdr:row>270</xdr:row>
                    <xdr:rowOff>19050</xdr:rowOff>
                  </from>
                  <to>
                    <xdr:col>5</xdr:col>
                    <xdr:colOff>752475</xdr:colOff>
                    <xdr:row>271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0" r:id="rId272" name="Check Box 2286">
              <controlPr defaultSize="0" autoFill="0" autoLine="0" autoPict="0">
                <anchor moveWithCells="1">
                  <from>
                    <xdr:col>5</xdr:col>
                    <xdr:colOff>495300</xdr:colOff>
                    <xdr:row>271</xdr:row>
                    <xdr:rowOff>19050</xdr:rowOff>
                  </from>
                  <to>
                    <xdr:col>5</xdr:col>
                    <xdr:colOff>752475</xdr:colOff>
                    <xdr:row>272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1" r:id="rId273" name="Check Box 2287">
              <controlPr defaultSize="0" autoFill="0" autoLine="0" autoPict="0">
                <anchor moveWithCells="1">
                  <from>
                    <xdr:col>5</xdr:col>
                    <xdr:colOff>495300</xdr:colOff>
                    <xdr:row>272</xdr:row>
                    <xdr:rowOff>19050</xdr:rowOff>
                  </from>
                  <to>
                    <xdr:col>5</xdr:col>
                    <xdr:colOff>752475</xdr:colOff>
                    <xdr:row>273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2" r:id="rId274" name="Check Box 2288">
              <controlPr defaultSize="0" autoFill="0" autoLine="0" autoPict="0">
                <anchor moveWithCells="1">
                  <from>
                    <xdr:col>5</xdr:col>
                    <xdr:colOff>495300</xdr:colOff>
                    <xdr:row>273</xdr:row>
                    <xdr:rowOff>19050</xdr:rowOff>
                  </from>
                  <to>
                    <xdr:col>5</xdr:col>
                    <xdr:colOff>752475</xdr:colOff>
                    <xdr:row>274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3" r:id="rId275" name="Check Box 2289">
              <controlPr defaultSize="0" autoFill="0" autoLine="0" autoPict="0">
                <anchor moveWithCells="1">
                  <from>
                    <xdr:col>5</xdr:col>
                    <xdr:colOff>495300</xdr:colOff>
                    <xdr:row>274</xdr:row>
                    <xdr:rowOff>19050</xdr:rowOff>
                  </from>
                  <to>
                    <xdr:col>5</xdr:col>
                    <xdr:colOff>752475</xdr:colOff>
                    <xdr:row>275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4" r:id="rId276" name="Check Box 2290">
              <controlPr defaultSize="0" autoFill="0" autoLine="0" autoPict="0">
                <anchor moveWithCells="1">
                  <from>
                    <xdr:col>5</xdr:col>
                    <xdr:colOff>495300</xdr:colOff>
                    <xdr:row>275</xdr:row>
                    <xdr:rowOff>19050</xdr:rowOff>
                  </from>
                  <to>
                    <xdr:col>5</xdr:col>
                    <xdr:colOff>752475</xdr:colOff>
                    <xdr:row>276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5" r:id="rId277" name="Check Box 2291">
              <controlPr defaultSize="0" autoFill="0" autoLine="0" autoPict="0">
                <anchor moveWithCells="1">
                  <from>
                    <xdr:col>5</xdr:col>
                    <xdr:colOff>495300</xdr:colOff>
                    <xdr:row>276</xdr:row>
                    <xdr:rowOff>19050</xdr:rowOff>
                  </from>
                  <to>
                    <xdr:col>5</xdr:col>
                    <xdr:colOff>752475</xdr:colOff>
                    <xdr:row>277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6" r:id="rId278" name="Check Box 2292">
              <controlPr defaultSize="0" autoFill="0" autoLine="0" autoPict="0">
                <anchor moveWithCells="1">
                  <from>
                    <xdr:col>5</xdr:col>
                    <xdr:colOff>495300</xdr:colOff>
                    <xdr:row>277</xdr:row>
                    <xdr:rowOff>19050</xdr:rowOff>
                  </from>
                  <to>
                    <xdr:col>5</xdr:col>
                    <xdr:colOff>752475</xdr:colOff>
                    <xdr:row>278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7" r:id="rId279" name="Check Box 2293">
              <controlPr defaultSize="0" autoFill="0" autoLine="0" autoPict="0">
                <anchor moveWithCells="1">
                  <from>
                    <xdr:col>5</xdr:col>
                    <xdr:colOff>495300</xdr:colOff>
                    <xdr:row>278</xdr:row>
                    <xdr:rowOff>19050</xdr:rowOff>
                  </from>
                  <to>
                    <xdr:col>5</xdr:col>
                    <xdr:colOff>752475</xdr:colOff>
                    <xdr:row>279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8" r:id="rId280" name="Check Box 2294">
              <controlPr defaultSize="0" autoFill="0" autoLine="0" autoPict="0">
                <anchor moveWithCells="1">
                  <from>
                    <xdr:col>5</xdr:col>
                    <xdr:colOff>495300</xdr:colOff>
                    <xdr:row>279</xdr:row>
                    <xdr:rowOff>19050</xdr:rowOff>
                  </from>
                  <to>
                    <xdr:col>5</xdr:col>
                    <xdr:colOff>752475</xdr:colOff>
                    <xdr:row>280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9" r:id="rId281" name="Check Box 2295">
              <controlPr defaultSize="0" autoFill="0" autoLine="0" autoPict="0">
                <anchor moveWithCells="1">
                  <from>
                    <xdr:col>5</xdr:col>
                    <xdr:colOff>495300</xdr:colOff>
                    <xdr:row>280</xdr:row>
                    <xdr:rowOff>19050</xdr:rowOff>
                  </from>
                  <to>
                    <xdr:col>5</xdr:col>
                    <xdr:colOff>752475</xdr:colOff>
                    <xdr:row>281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0" r:id="rId282" name="Check Box 2296">
              <controlPr defaultSize="0" autoFill="0" autoLine="0" autoPict="0">
                <anchor moveWithCells="1">
                  <from>
                    <xdr:col>5</xdr:col>
                    <xdr:colOff>495300</xdr:colOff>
                    <xdr:row>281</xdr:row>
                    <xdr:rowOff>19050</xdr:rowOff>
                  </from>
                  <to>
                    <xdr:col>5</xdr:col>
                    <xdr:colOff>752475</xdr:colOff>
                    <xdr:row>282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1" r:id="rId283" name="Check Box 2297">
              <controlPr defaultSize="0" autoFill="0" autoLine="0" autoPict="0">
                <anchor moveWithCells="1">
                  <from>
                    <xdr:col>5</xdr:col>
                    <xdr:colOff>495300</xdr:colOff>
                    <xdr:row>282</xdr:row>
                    <xdr:rowOff>19050</xdr:rowOff>
                  </from>
                  <to>
                    <xdr:col>5</xdr:col>
                    <xdr:colOff>752475</xdr:colOff>
                    <xdr:row>283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2" r:id="rId284" name="Check Box 2298">
              <controlPr defaultSize="0" autoFill="0" autoLine="0" autoPict="0">
                <anchor moveWithCells="1">
                  <from>
                    <xdr:col>5</xdr:col>
                    <xdr:colOff>495300</xdr:colOff>
                    <xdr:row>283</xdr:row>
                    <xdr:rowOff>19050</xdr:rowOff>
                  </from>
                  <to>
                    <xdr:col>5</xdr:col>
                    <xdr:colOff>752475</xdr:colOff>
                    <xdr:row>284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3" r:id="rId285" name="Check Box 2299">
              <controlPr defaultSize="0" autoFill="0" autoLine="0" autoPict="0">
                <anchor moveWithCells="1">
                  <from>
                    <xdr:col>5</xdr:col>
                    <xdr:colOff>495300</xdr:colOff>
                    <xdr:row>284</xdr:row>
                    <xdr:rowOff>19050</xdr:rowOff>
                  </from>
                  <to>
                    <xdr:col>5</xdr:col>
                    <xdr:colOff>752475</xdr:colOff>
                    <xdr:row>285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4" r:id="rId286" name="Check Box 2300">
              <controlPr defaultSize="0" autoFill="0" autoLine="0" autoPict="0">
                <anchor moveWithCells="1">
                  <from>
                    <xdr:col>5</xdr:col>
                    <xdr:colOff>495300</xdr:colOff>
                    <xdr:row>285</xdr:row>
                    <xdr:rowOff>19050</xdr:rowOff>
                  </from>
                  <to>
                    <xdr:col>5</xdr:col>
                    <xdr:colOff>752475</xdr:colOff>
                    <xdr:row>286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5" r:id="rId287" name="Check Box 2301">
              <controlPr defaultSize="0" autoFill="0" autoLine="0" autoPict="0">
                <anchor moveWithCells="1">
                  <from>
                    <xdr:col>5</xdr:col>
                    <xdr:colOff>495300</xdr:colOff>
                    <xdr:row>286</xdr:row>
                    <xdr:rowOff>19050</xdr:rowOff>
                  </from>
                  <to>
                    <xdr:col>5</xdr:col>
                    <xdr:colOff>752475</xdr:colOff>
                    <xdr:row>287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6" r:id="rId288" name="Check Box 2302">
              <controlPr defaultSize="0" autoFill="0" autoLine="0" autoPict="0">
                <anchor moveWithCells="1">
                  <from>
                    <xdr:col>5</xdr:col>
                    <xdr:colOff>495300</xdr:colOff>
                    <xdr:row>287</xdr:row>
                    <xdr:rowOff>19050</xdr:rowOff>
                  </from>
                  <to>
                    <xdr:col>5</xdr:col>
                    <xdr:colOff>752475</xdr:colOff>
                    <xdr:row>288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7" r:id="rId289" name="Check Box 2303">
              <controlPr defaultSize="0" autoFill="0" autoLine="0" autoPict="0">
                <anchor moveWithCells="1">
                  <from>
                    <xdr:col>5</xdr:col>
                    <xdr:colOff>495300</xdr:colOff>
                    <xdr:row>288</xdr:row>
                    <xdr:rowOff>19050</xdr:rowOff>
                  </from>
                  <to>
                    <xdr:col>5</xdr:col>
                    <xdr:colOff>752475</xdr:colOff>
                    <xdr:row>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8" r:id="rId290" name="Check Box 2304">
              <controlPr defaultSize="0" autoFill="0" autoLine="0" autoPict="0">
                <anchor moveWithCells="1">
                  <from>
                    <xdr:col>5</xdr:col>
                    <xdr:colOff>495300</xdr:colOff>
                    <xdr:row>289</xdr:row>
                    <xdr:rowOff>19050</xdr:rowOff>
                  </from>
                  <to>
                    <xdr:col>5</xdr:col>
                    <xdr:colOff>752475</xdr:colOff>
                    <xdr:row>290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9" r:id="rId291" name="Check Box 2305">
              <controlPr defaultSize="0" autoFill="0" autoLine="0" autoPict="0">
                <anchor moveWithCells="1">
                  <from>
                    <xdr:col>5</xdr:col>
                    <xdr:colOff>495300</xdr:colOff>
                    <xdr:row>290</xdr:row>
                    <xdr:rowOff>19050</xdr:rowOff>
                  </from>
                  <to>
                    <xdr:col>5</xdr:col>
                    <xdr:colOff>752475</xdr:colOff>
                    <xdr:row>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0" r:id="rId292" name="Check Box 2306">
              <controlPr defaultSize="0" autoFill="0" autoLine="0" autoPict="0">
                <anchor moveWithCells="1">
                  <from>
                    <xdr:col>5</xdr:col>
                    <xdr:colOff>495300</xdr:colOff>
                    <xdr:row>291</xdr:row>
                    <xdr:rowOff>19050</xdr:rowOff>
                  </from>
                  <to>
                    <xdr:col>5</xdr:col>
                    <xdr:colOff>752475</xdr:colOff>
                    <xdr:row>292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1" r:id="rId293" name="Check Box 2307">
              <controlPr defaultSize="0" autoFill="0" autoLine="0" autoPict="0">
                <anchor moveWithCells="1">
                  <from>
                    <xdr:col>5</xdr:col>
                    <xdr:colOff>495300</xdr:colOff>
                    <xdr:row>292</xdr:row>
                    <xdr:rowOff>19050</xdr:rowOff>
                  </from>
                  <to>
                    <xdr:col>5</xdr:col>
                    <xdr:colOff>752475</xdr:colOff>
                    <xdr:row>293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2" r:id="rId294" name="Check Box 2308">
              <controlPr defaultSize="0" autoFill="0" autoLine="0" autoPict="0">
                <anchor moveWithCells="1">
                  <from>
                    <xdr:col>5</xdr:col>
                    <xdr:colOff>495300</xdr:colOff>
                    <xdr:row>293</xdr:row>
                    <xdr:rowOff>19050</xdr:rowOff>
                  </from>
                  <to>
                    <xdr:col>5</xdr:col>
                    <xdr:colOff>752475</xdr:colOff>
                    <xdr:row>294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3" r:id="rId295" name="Check Box 2309">
              <controlPr defaultSize="0" autoFill="0" autoLine="0" autoPict="0">
                <anchor moveWithCells="1">
                  <from>
                    <xdr:col>5</xdr:col>
                    <xdr:colOff>495300</xdr:colOff>
                    <xdr:row>294</xdr:row>
                    <xdr:rowOff>19050</xdr:rowOff>
                  </from>
                  <to>
                    <xdr:col>5</xdr:col>
                    <xdr:colOff>752475</xdr:colOff>
                    <xdr:row>295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4" r:id="rId296" name="Check Box 2310">
              <controlPr defaultSize="0" autoFill="0" autoLine="0" autoPict="0">
                <anchor moveWithCells="1">
                  <from>
                    <xdr:col>5</xdr:col>
                    <xdr:colOff>495300</xdr:colOff>
                    <xdr:row>295</xdr:row>
                    <xdr:rowOff>19050</xdr:rowOff>
                  </from>
                  <to>
                    <xdr:col>5</xdr:col>
                    <xdr:colOff>752475</xdr:colOff>
                    <xdr:row>296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5" r:id="rId297" name="Check Box 2311">
              <controlPr defaultSize="0" autoFill="0" autoLine="0" autoPict="0">
                <anchor moveWithCells="1">
                  <from>
                    <xdr:col>5</xdr:col>
                    <xdr:colOff>495300</xdr:colOff>
                    <xdr:row>296</xdr:row>
                    <xdr:rowOff>19050</xdr:rowOff>
                  </from>
                  <to>
                    <xdr:col>5</xdr:col>
                    <xdr:colOff>752475</xdr:colOff>
                    <xdr:row>297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6" r:id="rId298" name="Check Box 2312">
              <controlPr defaultSize="0" autoFill="0" autoLine="0" autoPict="0">
                <anchor moveWithCells="1">
                  <from>
                    <xdr:col>5</xdr:col>
                    <xdr:colOff>495300</xdr:colOff>
                    <xdr:row>297</xdr:row>
                    <xdr:rowOff>19050</xdr:rowOff>
                  </from>
                  <to>
                    <xdr:col>5</xdr:col>
                    <xdr:colOff>752475</xdr:colOff>
                    <xdr:row>298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7" r:id="rId299" name="Check Box 2313">
              <controlPr defaultSize="0" autoFill="0" autoLine="0" autoPict="0">
                <anchor moveWithCells="1">
                  <from>
                    <xdr:col>5</xdr:col>
                    <xdr:colOff>495300</xdr:colOff>
                    <xdr:row>298</xdr:row>
                    <xdr:rowOff>19050</xdr:rowOff>
                  </from>
                  <to>
                    <xdr:col>5</xdr:col>
                    <xdr:colOff>752475</xdr:colOff>
                    <xdr:row>299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" r:id="rId300" name="Check Box 2314">
              <controlPr defaultSize="0" autoFill="0" autoLine="0" autoPict="0">
                <anchor moveWithCells="1">
                  <from>
                    <xdr:col>5</xdr:col>
                    <xdr:colOff>495300</xdr:colOff>
                    <xdr:row>299</xdr:row>
                    <xdr:rowOff>19050</xdr:rowOff>
                  </from>
                  <to>
                    <xdr:col>5</xdr:col>
                    <xdr:colOff>752475</xdr:colOff>
                    <xdr:row>300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9" r:id="rId301" name="Check Box 2315">
              <controlPr defaultSize="0" autoFill="0" autoLine="0" autoPict="0">
                <anchor moveWithCells="1">
                  <from>
                    <xdr:col>5</xdr:col>
                    <xdr:colOff>495300</xdr:colOff>
                    <xdr:row>300</xdr:row>
                    <xdr:rowOff>19050</xdr:rowOff>
                  </from>
                  <to>
                    <xdr:col>5</xdr:col>
                    <xdr:colOff>752475</xdr:colOff>
                    <xdr:row>301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0" r:id="rId302" name="Check Box 2316">
              <controlPr defaultSize="0" autoFill="0" autoLine="0" autoPict="0">
                <anchor moveWithCells="1">
                  <from>
                    <xdr:col>5</xdr:col>
                    <xdr:colOff>495300</xdr:colOff>
                    <xdr:row>301</xdr:row>
                    <xdr:rowOff>19050</xdr:rowOff>
                  </from>
                  <to>
                    <xdr:col>5</xdr:col>
                    <xdr:colOff>752475</xdr:colOff>
                    <xdr:row>302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1" r:id="rId303" name="Check Box 2317">
              <controlPr defaultSize="0" autoFill="0" autoLine="0" autoPict="0">
                <anchor moveWithCells="1">
                  <from>
                    <xdr:col>5</xdr:col>
                    <xdr:colOff>495300</xdr:colOff>
                    <xdr:row>302</xdr:row>
                    <xdr:rowOff>19050</xdr:rowOff>
                  </from>
                  <to>
                    <xdr:col>5</xdr:col>
                    <xdr:colOff>752475</xdr:colOff>
                    <xdr:row>303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2" r:id="rId304" name="Check Box 2318">
              <controlPr defaultSize="0" autoFill="0" autoLine="0" autoPict="0">
                <anchor moveWithCells="1">
                  <from>
                    <xdr:col>5</xdr:col>
                    <xdr:colOff>495300</xdr:colOff>
                    <xdr:row>303</xdr:row>
                    <xdr:rowOff>19050</xdr:rowOff>
                  </from>
                  <to>
                    <xdr:col>5</xdr:col>
                    <xdr:colOff>752475</xdr:colOff>
                    <xdr:row>304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3" r:id="rId305" name="Check Box 2319">
              <controlPr defaultSize="0" autoFill="0" autoLine="0" autoPict="0">
                <anchor moveWithCells="1">
                  <from>
                    <xdr:col>5</xdr:col>
                    <xdr:colOff>495300</xdr:colOff>
                    <xdr:row>304</xdr:row>
                    <xdr:rowOff>19050</xdr:rowOff>
                  </from>
                  <to>
                    <xdr:col>5</xdr:col>
                    <xdr:colOff>752475</xdr:colOff>
                    <xdr:row>305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4" r:id="rId306" name="Check Box 2320">
              <controlPr defaultSize="0" autoFill="0" autoLine="0" autoPict="0">
                <anchor moveWithCells="1">
                  <from>
                    <xdr:col>5</xdr:col>
                    <xdr:colOff>495300</xdr:colOff>
                    <xdr:row>305</xdr:row>
                    <xdr:rowOff>19050</xdr:rowOff>
                  </from>
                  <to>
                    <xdr:col>5</xdr:col>
                    <xdr:colOff>752475</xdr:colOff>
                    <xdr:row>306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5" r:id="rId307" name="Check Box 2321">
              <controlPr defaultSize="0" autoFill="0" autoLine="0" autoPict="0">
                <anchor moveWithCells="1">
                  <from>
                    <xdr:col>5</xdr:col>
                    <xdr:colOff>495300</xdr:colOff>
                    <xdr:row>306</xdr:row>
                    <xdr:rowOff>19050</xdr:rowOff>
                  </from>
                  <to>
                    <xdr:col>5</xdr:col>
                    <xdr:colOff>752475</xdr:colOff>
                    <xdr:row>307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6" r:id="rId308" name="Check Box 2322">
              <controlPr defaultSize="0" autoFill="0" autoLine="0" autoPict="0">
                <anchor moveWithCells="1">
                  <from>
                    <xdr:col>5</xdr:col>
                    <xdr:colOff>495300</xdr:colOff>
                    <xdr:row>307</xdr:row>
                    <xdr:rowOff>19050</xdr:rowOff>
                  </from>
                  <to>
                    <xdr:col>5</xdr:col>
                    <xdr:colOff>752475</xdr:colOff>
                    <xdr:row>308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7" r:id="rId309" name="Check Box 2323">
              <controlPr defaultSize="0" autoFill="0" autoLine="0" autoPict="0">
                <anchor moveWithCells="1">
                  <from>
                    <xdr:col>5</xdr:col>
                    <xdr:colOff>495300</xdr:colOff>
                    <xdr:row>308</xdr:row>
                    <xdr:rowOff>19050</xdr:rowOff>
                  </from>
                  <to>
                    <xdr:col>5</xdr:col>
                    <xdr:colOff>752475</xdr:colOff>
                    <xdr:row>309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8" r:id="rId310" name="Check Box 2324">
              <controlPr defaultSize="0" autoFill="0" autoLine="0" autoPict="0">
                <anchor moveWithCells="1">
                  <from>
                    <xdr:col>5</xdr:col>
                    <xdr:colOff>495300</xdr:colOff>
                    <xdr:row>309</xdr:row>
                    <xdr:rowOff>19050</xdr:rowOff>
                  </from>
                  <to>
                    <xdr:col>5</xdr:col>
                    <xdr:colOff>752475</xdr:colOff>
                    <xdr:row>310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9" r:id="rId311" name="Check Box 2325">
              <controlPr defaultSize="0" autoFill="0" autoLine="0" autoPict="0">
                <anchor moveWithCells="1">
                  <from>
                    <xdr:col>5</xdr:col>
                    <xdr:colOff>495300</xdr:colOff>
                    <xdr:row>310</xdr:row>
                    <xdr:rowOff>19050</xdr:rowOff>
                  </from>
                  <to>
                    <xdr:col>5</xdr:col>
                    <xdr:colOff>752475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0" r:id="rId312" name="Check Box 2326">
              <controlPr defaultSize="0" autoFill="0" autoLine="0" autoPict="0">
                <anchor moveWithCells="1">
                  <from>
                    <xdr:col>5</xdr:col>
                    <xdr:colOff>495300</xdr:colOff>
                    <xdr:row>311</xdr:row>
                    <xdr:rowOff>19050</xdr:rowOff>
                  </from>
                  <to>
                    <xdr:col>5</xdr:col>
                    <xdr:colOff>752475</xdr:colOff>
                    <xdr:row>312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1" r:id="rId313" name="Check Box 2327">
              <controlPr defaultSize="0" autoFill="0" autoLine="0" autoPict="0">
                <anchor moveWithCells="1">
                  <from>
                    <xdr:col>5</xdr:col>
                    <xdr:colOff>495300</xdr:colOff>
                    <xdr:row>312</xdr:row>
                    <xdr:rowOff>19050</xdr:rowOff>
                  </from>
                  <to>
                    <xdr:col>5</xdr:col>
                    <xdr:colOff>752475</xdr:colOff>
                    <xdr:row>313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2" r:id="rId314" name="Check Box 2328">
              <controlPr defaultSize="0" autoFill="0" autoLine="0" autoPict="0">
                <anchor moveWithCells="1">
                  <from>
                    <xdr:col>5</xdr:col>
                    <xdr:colOff>495300</xdr:colOff>
                    <xdr:row>313</xdr:row>
                    <xdr:rowOff>19050</xdr:rowOff>
                  </from>
                  <to>
                    <xdr:col>5</xdr:col>
                    <xdr:colOff>752475</xdr:colOff>
                    <xdr:row>314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3" r:id="rId315" name="Check Box 2329">
              <controlPr defaultSize="0" autoFill="0" autoLine="0" autoPict="0">
                <anchor moveWithCells="1">
                  <from>
                    <xdr:col>5</xdr:col>
                    <xdr:colOff>495300</xdr:colOff>
                    <xdr:row>314</xdr:row>
                    <xdr:rowOff>19050</xdr:rowOff>
                  </from>
                  <to>
                    <xdr:col>5</xdr:col>
                    <xdr:colOff>752475</xdr:colOff>
                    <xdr:row>315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4" r:id="rId316" name="Check Box 2330">
              <controlPr defaultSize="0" autoFill="0" autoLine="0" autoPict="0">
                <anchor moveWithCells="1">
                  <from>
                    <xdr:col>5</xdr:col>
                    <xdr:colOff>495300</xdr:colOff>
                    <xdr:row>315</xdr:row>
                    <xdr:rowOff>19050</xdr:rowOff>
                  </from>
                  <to>
                    <xdr:col>5</xdr:col>
                    <xdr:colOff>752475</xdr:colOff>
                    <xdr:row>316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5" r:id="rId317" name="Check Box 2331">
              <controlPr defaultSize="0" autoFill="0" autoLine="0" autoPict="0">
                <anchor moveWithCells="1">
                  <from>
                    <xdr:col>5</xdr:col>
                    <xdr:colOff>495300</xdr:colOff>
                    <xdr:row>316</xdr:row>
                    <xdr:rowOff>19050</xdr:rowOff>
                  </from>
                  <to>
                    <xdr:col>5</xdr:col>
                    <xdr:colOff>752475</xdr:colOff>
                    <xdr:row>317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6" r:id="rId318" name="Check Box 2332">
              <controlPr defaultSize="0" autoFill="0" autoLine="0" autoPict="0">
                <anchor moveWithCells="1">
                  <from>
                    <xdr:col>5</xdr:col>
                    <xdr:colOff>495300</xdr:colOff>
                    <xdr:row>317</xdr:row>
                    <xdr:rowOff>19050</xdr:rowOff>
                  </from>
                  <to>
                    <xdr:col>5</xdr:col>
                    <xdr:colOff>752475</xdr:colOff>
                    <xdr:row>318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7" r:id="rId319" name="Check Box 2333">
              <controlPr defaultSize="0" autoFill="0" autoLine="0" autoPict="0">
                <anchor moveWithCells="1">
                  <from>
                    <xdr:col>5</xdr:col>
                    <xdr:colOff>495300</xdr:colOff>
                    <xdr:row>318</xdr:row>
                    <xdr:rowOff>19050</xdr:rowOff>
                  </from>
                  <to>
                    <xdr:col>5</xdr:col>
                    <xdr:colOff>752475</xdr:colOff>
                    <xdr:row>319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8" r:id="rId320" name="Check Box 2334">
              <controlPr defaultSize="0" autoFill="0" autoLine="0" autoPict="0">
                <anchor moveWithCells="1">
                  <from>
                    <xdr:col>5</xdr:col>
                    <xdr:colOff>495300</xdr:colOff>
                    <xdr:row>319</xdr:row>
                    <xdr:rowOff>19050</xdr:rowOff>
                  </from>
                  <to>
                    <xdr:col>5</xdr:col>
                    <xdr:colOff>752475</xdr:colOff>
                    <xdr:row>320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9" r:id="rId321" name="Check Box 2335">
              <controlPr defaultSize="0" autoFill="0" autoLine="0" autoPict="0">
                <anchor moveWithCells="1">
                  <from>
                    <xdr:col>5</xdr:col>
                    <xdr:colOff>495300</xdr:colOff>
                    <xdr:row>320</xdr:row>
                    <xdr:rowOff>19050</xdr:rowOff>
                  </from>
                  <to>
                    <xdr:col>5</xdr:col>
                    <xdr:colOff>752475</xdr:colOff>
                    <xdr:row>321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0" r:id="rId322" name="Check Box 2336">
              <controlPr defaultSize="0" autoFill="0" autoLine="0" autoPict="0">
                <anchor moveWithCells="1">
                  <from>
                    <xdr:col>5</xdr:col>
                    <xdr:colOff>495300</xdr:colOff>
                    <xdr:row>321</xdr:row>
                    <xdr:rowOff>19050</xdr:rowOff>
                  </from>
                  <to>
                    <xdr:col>5</xdr:col>
                    <xdr:colOff>752475</xdr:colOff>
                    <xdr:row>322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1" r:id="rId323" name="Check Box 2337">
              <controlPr defaultSize="0" autoFill="0" autoLine="0" autoPict="0">
                <anchor moveWithCells="1">
                  <from>
                    <xdr:col>5</xdr:col>
                    <xdr:colOff>495300</xdr:colOff>
                    <xdr:row>322</xdr:row>
                    <xdr:rowOff>19050</xdr:rowOff>
                  </from>
                  <to>
                    <xdr:col>5</xdr:col>
                    <xdr:colOff>752475</xdr:colOff>
                    <xdr:row>323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2" r:id="rId324" name="Check Box 2338">
              <controlPr defaultSize="0" autoFill="0" autoLine="0" autoPict="0">
                <anchor moveWithCells="1">
                  <from>
                    <xdr:col>5</xdr:col>
                    <xdr:colOff>495300</xdr:colOff>
                    <xdr:row>323</xdr:row>
                    <xdr:rowOff>19050</xdr:rowOff>
                  </from>
                  <to>
                    <xdr:col>5</xdr:col>
                    <xdr:colOff>752475</xdr:colOff>
                    <xdr:row>324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3" r:id="rId325" name="Check Box 2339">
              <controlPr defaultSize="0" autoFill="0" autoLine="0" autoPict="0">
                <anchor moveWithCells="1">
                  <from>
                    <xdr:col>5</xdr:col>
                    <xdr:colOff>495300</xdr:colOff>
                    <xdr:row>324</xdr:row>
                    <xdr:rowOff>19050</xdr:rowOff>
                  </from>
                  <to>
                    <xdr:col>5</xdr:col>
                    <xdr:colOff>752475</xdr:colOff>
                    <xdr:row>325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4" r:id="rId326" name="Check Box 2340">
              <controlPr defaultSize="0" autoFill="0" autoLine="0" autoPict="0">
                <anchor moveWithCells="1">
                  <from>
                    <xdr:col>5</xdr:col>
                    <xdr:colOff>495300</xdr:colOff>
                    <xdr:row>325</xdr:row>
                    <xdr:rowOff>19050</xdr:rowOff>
                  </from>
                  <to>
                    <xdr:col>5</xdr:col>
                    <xdr:colOff>752475</xdr:colOff>
                    <xdr:row>326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5" r:id="rId327" name="Check Box 2341">
              <controlPr defaultSize="0" autoFill="0" autoLine="0" autoPict="0">
                <anchor moveWithCells="1">
                  <from>
                    <xdr:col>5</xdr:col>
                    <xdr:colOff>495300</xdr:colOff>
                    <xdr:row>326</xdr:row>
                    <xdr:rowOff>19050</xdr:rowOff>
                  </from>
                  <to>
                    <xdr:col>5</xdr:col>
                    <xdr:colOff>752475</xdr:colOff>
                    <xdr:row>327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6" r:id="rId328" name="Check Box 2342">
              <controlPr defaultSize="0" autoFill="0" autoLine="0" autoPict="0">
                <anchor moveWithCells="1">
                  <from>
                    <xdr:col>5</xdr:col>
                    <xdr:colOff>495300</xdr:colOff>
                    <xdr:row>327</xdr:row>
                    <xdr:rowOff>19050</xdr:rowOff>
                  </from>
                  <to>
                    <xdr:col>5</xdr:col>
                    <xdr:colOff>752475</xdr:colOff>
                    <xdr:row>328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7" r:id="rId329" name="Check Box 2343">
              <controlPr defaultSize="0" autoFill="0" autoLine="0" autoPict="0">
                <anchor moveWithCells="1">
                  <from>
                    <xdr:col>5</xdr:col>
                    <xdr:colOff>495300</xdr:colOff>
                    <xdr:row>328</xdr:row>
                    <xdr:rowOff>19050</xdr:rowOff>
                  </from>
                  <to>
                    <xdr:col>5</xdr:col>
                    <xdr:colOff>752475</xdr:colOff>
                    <xdr:row>329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8" r:id="rId330" name="Check Box 2344">
              <controlPr defaultSize="0" autoFill="0" autoLine="0" autoPict="0">
                <anchor moveWithCells="1">
                  <from>
                    <xdr:col>5</xdr:col>
                    <xdr:colOff>495300</xdr:colOff>
                    <xdr:row>329</xdr:row>
                    <xdr:rowOff>19050</xdr:rowOff>
                  </from>
                  <to>
                    <xdr:col>5</xdr:col>
                    <xdr:colOff>752475</xdr:colOff>
                    <xdr:row>330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9" r:id="rId331" name="Check Box 2345">
              <controlPr defaultSize="0" autoFill="0" autoLine="0" autoPict="0">
                <anchor moveWithCells="1">
                  <from>
                    <xdr:col>5</xdr:col>
                    <xdr:colOff>495300</xdr:colOff>
                    <xdr:row>330</xdr:row>
                    <xdr:rowOff>19050</xdr:rowOff>
                  </from>
                  <to>
                    <xdr:col>5</xdr:col>
                    <xdr:colOff>752475</xdr:colOff>
                    <xdr:row>331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0" r:id="rId332" name="Check Box 2346">
              <controlPr defaultSize="0" autoFill="0" autoLine="0" autoPict="0">
                <anchor moveWithCells="1">
                  <from>
                    <xdr:col>5</xdr:col>
                    <xdr:colOff>495300</xdr:colOff>
                    <xdr:row>331</xdr:row>
                    <xdr:rowOff>19050</xdr:rowOff>
                  </from>
                  <to>
                    <xdr:col>5</xdr:col>
                    <xdr:colOff>752475</xdr:colOff>
                    <xdr:row>332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1" r:id="rId333" name="Check Box 2347">
              <controlPr defaultSize="0" autoFill="0" autoLine="0" autoPict="0">
                <anchor moveWithCells="1">
                  <from>
                    <xdr:col>5</xdr:col>
                    <xdr:colOff>495300</xdr:colOff>
                    <xdr:row>332</xdr:row>
                    <xdr:rowOff>19050</xdr:rowOff>
                  </from>
                  <to>
                    <xdr:col>5</xdr:col>
                    <xdr:colOff>752475</xdr:colOff>
                    <xdr:row>333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2" r:id="rId334" name="Check Box 2348">
              <controlPr defaultSize="0" autoFill="0" autoLine="0" autoPict="0">
                <anchor moveWithCells="1">
                  <from>
                    <xdr:col>5</xdr:col>
                    <xdr:colOff>495300</xdr:colOff>
                    <xdr:row>333</xdr:row>
                    <xdr:rowOff>19050</xdr:rowOff>
                  </from>
                  <to>
                    <xdr:col>5</xdr:col>
                    <xdr:colOff>752475</xdr:colOff>
                    <xdr:row>334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3" r:id="rId335" name="Check Box 2349">
              <controlPr defaultSize="0" autoFill="0" autoLine="0" autoPict="0">
                <anchor moveWithCells="1">
                  <from>
                    <xdr:col>5</xdr:col>
                    <xdr:colOff>495300</xdr:colOff>
                    <xdr:row>334</xdr:row>
                    <xdr:rowOff>19050</xdr:rowOff>
                  </from>
                  <to>
                    <xdr:col>5</xdr:col>
                    <xdr:colOff>752475</xdr:colOff>
                    <xdr:row>335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4" r:id="rId336" name="Check Box 2350">
              <controlPr defaultSize="0" autoFill="0" autoLine="0" autoPict="0">
                <anchor moveWithCells="1">
                  <from>
                    <xdr:col>5</xdr:col>
                    <xdr:colOff>495300</xdr:colOff>
                    <xdr:row>335</xdr:row>
                    <xdr:rowOff>19050</xdr:rowOff>
                  </from>
                  <to>
                    <xdr:col>5</xdr:col>
                    <xdr:colOff>752475</xdr:colOff>
                    <xdr:row>336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5" r:id="rId337" name="Check Box 2351">
              <controlPr defaultSize="0" autoFill="0" autoLine="0" autoPict="0">
                <anchor moveWithCells="1">
                  <from>
                    <xdr:col>5</xdr:col>
                    <xdr:colOff>495300</xdr:colOff>
                    <xdr:row>336</xdr:row>
                    <xdr:rowOff>19050</xdr:rowOff>
                  </from>
                  <to>
                    <xdr:col>5</xdr:col>
                    <xdr:colOff>752475</xdr:colOff>
                    <xdr:row>337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6" r:id="rId338" name="Check Box 2352">
              <controlPr defaultSize="0" autoFill="0" autoLine="0" autoPict="0">
                <anchor moveWithCells="1">
                  <from>
                    <xdr:col>5</xdr:col>
                    <xdr:colOff>495300</xdr:colOff>
                    <xdr:row>337</xdr:row>
                    <xdr:rowOff>19050</xdr:rowOff>
                  </from>
                  <to>
                    <xdr:col>5</xdr:col>
                    <xdr:colOff>752475</xdr:colOff>
                    <xdr:row>338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7" r:id="rId339" name="Check Box 2353">
              <controlPr defaultSize="0" autoFill="0" autoLine="0" autoPict="0">
                <anchor moveWithCells="1">
                  <from>
                    <xdr:col>5</xdr:col>
                    <xdr:colOff>495300</xdr:colOff>
                    <xdr:row>338</xdr:row>
                    <xdr:rowOff>19050</xdr:rowOff>
                  </from>
                  <to>
                    <xdr:col>5</xdr:col>
                    <xdr:colOff>752475</xdr:colOff>
                    <xdr:row>339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8" r:id="rId340" name="Check Box 2354">
              <controlPr defaultSize="0" autoFill="0" autoLine="0" autoPict="0">
                <anchor moveWithCells="1">
                  <from>
                    <xdr:col>5</xdr:col>
                    <xdr:colOff>495300</xdr:colOff>
                    <xdr:row>339</xdr:row>
                    <xdr:rowOff>19050</xdr:rowOff>
                  </from>
                  <to>
                    <xdr:col>5</xdr:col>
                    <xdr:colOff>752475</xdr:colOff>
                    <xdr:row>340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" r:id="rId341" name="Check Box 2355">
              <controlPr defaultSize="0" autoFill="0" autoLine="0" autoPict="0">
                <anchor moveWithCells="1">
                  <from>
                    <xdr:col>5</xdr:col>
                    <xdr:colOff>495300</xdr:colOff>
                    <xdr:row>340</xdr:row>
                    <xdr:rowOff>19050</xdr:rowOff>
                  </from>
                  <to>
                    <xdr:col>5</xdr:col>
                    <xdr:colOff>752475</xdr:colOff>
                    <xdr:row>341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" r:id="rId342" name="Check Box 2356">
              <controlPr defaultSize="0" autoFill="0" autoLine="0" autoPict="0">
                <anchor moveWithCells="1">
                  <from>
                    <xdr:col>5</xdr:col>
                    <xdr:colOff>495300</xdr:colOff>
                    <xdr:row>341</xdr:row>
                    <xdr:rowOff>19050</xdr:rowOff>
                  </from>
                  <to>
                    <xdr:col>5</xdr:col>
                    <xdr:colOff>752475</xdr:colOff>
                    <xdr:row>342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" r:id="rId343" name="Check Box 2357">
              <controlPr defaultSize="0" autoFill="0" autoLine="0" autoPict="0">
                <anchor moveWithCells="1">
                  <from>
                    <xdr:col>5</xdr:col>
                    <xdr:colOff>495300</xdr:colOff>
                    <xdr:row>342</xdr:row>
                    <xdr:rowOff>19050</xdr:rowOff>
                  </from>
                  <to>
                    <xdr:col>5</xdr:col>
                    <xdr:colOff>752475</xdr:colOff>
                    <xdr:row>343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" r:id="rId344" name="Check Box 2358">
              <controlPr defaultSize="0" autoFill="0" autoLine="0" autoPict="0">
                <anchor moveWithCells="1">
                  <from>
                    <xdr:col>5</xdr:col>
                    <xdr:colOff>495300</xdr:colOff>
                    <xdr:row>343</xdr:row>
                    <xdr:rowOff>19050</xdr:rowOff>
                  </from>
                  <to>
                    <xdr:col>5</xdr:col>
                    <xdr:colOff>752475</xdr:colOff>
                    <xdr:row>344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3" r:id="rId345" name="Check Box 2359">
              <controlPr defaultSize="0" autoFill="0" autoLine="0" autoPict="0">
                <anchor moveWithCells="1">
                  <from>
                    <xdr:col>5</xdr:col>
                    <xdr:colOff>495300</xdr:colOff>
                    <xdr:row>344</xdr:row>
                    <xdr:rowOff>19050</xdr:rowOff>
                  </from>
                  <to>
                    <xdr:col>5</xdr:col>
                    <xdr:colOff>752475</xdr:colOff>
                    <xdr:row>345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4" r:id="rId346" name="Check Box 2360">
              <controlPr defaultSize="0" autoFill="0" autoLine="0" autoPict="0">
                <anchor moveWithCells="1">
                  <from>
                    <xdr:col>5</xdr:col>
                    <xdr:colOff>495300</xdr:colOff>
                    <xdr:row>345</xdr:row>
                    <xdr:rowOff>19050</xdr:rowOff>
                  </from>
                  <to>
                    <xdr:col>5</xdr:col>
                    <xdr:colOff>752475</xdr:colOff>
                    <xdr:row>346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5" r:id="rId347" name="Check Box 2361">
              <controlPr defaultSize="0" autoFill="0" autoLine="0" autoPict="0">
                <anchor moveWithCells="1">
                  <from>
                    <xdr:col>5</xdr:col>
                    <xdr:colOff>495300</xdr:colOff>
                    <xdr:row>346</xdr:row>
                    <xdr:rowOff>19050</xdr:rowOff>
                  </from>
                  <to>
                    <xdr:col>5</xdr:col>
                    <xdr:colOff>752475</xdr:colOff>
                    <xdr:row>347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6" r:id="rId348" name="Check Box 2362">
              <controlPr defaultSize="0" autoFill="0" autoLine="0" autoPict="0">
                <anchor moveWithCells="1">
                  <from>
                    <xdr:col>5</xdr:col>
                    <xdr:colOff>495300</xdr:colOff>
                    <xdr:row>347</xdr:row>
                    <xdr:rowOff>19050</xdr:rowOff>
                  </from>
                  <to>
                    <xdr:col>5</xdr:col>
                    <xdr:colOff>752475</xdr:colOff>
                    <xdr:row>348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7" r:id="rId349" name="Check Box 2363">
              <controlPr defaultSize="0" autoFill="0" autoLine="0" autoPict="0">
                <anchor moveWithCells="1">
                  <from>
                    <xdr:col>5</xdr:col>
                    <xdr:colOff>495300</xdr:colOff>
                    <xdr:row>348</xdr:row>
                    <xdr:rowOff>19050</xdr:rowOff>
                  </from>
                  <to>
                    <xdr:col>5</xdr:col>
                    <xdr:colOff>752475</xdr:colOff>
                    <xdr:row>349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8" r:id="rId350" name="Check Box 2364">
              <controlPr defaultSize="0" autoFill="0" autoLine="0" autoPict="0">
                <anchor moveWithCells="1">
                  <from>
                    <xdr:col>5</xdr:col>
                    <xdr:colOff>495300</xdr:colOff>
                    <xdr:row>349</xdr:row>
                    <xdr:rowOff>19050</xdr:rowOff>
                  </from>
                  <to>
                    <xdr:col>5</xdr:col>
                    <xdr:colOff>752475</xdr:colOff>
                    <xdr:row>350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9" r:id="rId351" name="Check Box 2365">
              <controlPr defaultSize="0" autoFill="0" autoLine="0" autoPict="0">
                <anchor moveWithCells="1">
                  <from>
                    <xdr:col>5</xdr:col>
                    <xdr:colOff>495300</xdr:colOff>
                    <xdr:row>350</xdr:row>
                    <xdr:rowOff>19050</xdr:rowOff>
                  </from>
                  <to>
                    <xdr:col>5</xdr:col>
                    <xdr:colOff>752475</xdr:colOff>
                    <xdr:row>351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0" r:id="rId352" name="Check Box 2366">
              <controlPr defaultSize="0" autoFill="0" autoLine="0" autoPict="0">
                <anchor moveWithCells="1">
                  <from>
                    <xdr:col>5</xdr:col>
                    <xdr:colOff>495300</xdr:colOff>
                    <xdr:row>351</xdr:row>
                    <xdr:rowOff>19050</xdr:rowOff>
                  </from>
                  <to>
                    <xdr:col>5</xdr:col>
                    <xdr:colOff>752475</xdr:colOff>
                    <xdr:row>352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1" r:id="rId353" name="Check Box 2367">
              <controlPr defaultSize="0" autoFill="0" autoLine="0" autoPict="0">
                <anchor moveWithCells="1">
                  <from>
                    <xdr:col>5</xdr:col>
                    <xdr:colOff>495300</xdr:colOff>
                    <xdr:row>352</xdr:row>
                    <xdr:rowOff>19050</xdr:rowOff>
                  </from>
                  <to>
                    <xdr:col>5</xdr:col>
                    <xdr:colOff>752475</xdr:colOff>
                    <xdr:row>353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2" r:id="rId354" name="Check Box 2368">
              <controlPr defaultSize="0" autoFill="0" autoLine="0" autoPict="0">
                <anchor moveWithCells="1">
                  <from>
                    <xdr:col>5</xdr:col>
                    <xdr:colOff>495300</xdr:colOff>
                    <xdr:row>353</xdr:row>
                    <xdr:rowOff>19050</xdr:rowOff>
                  </from>
                  <to>
                    <xdr:col>5</xdr:col>
                    <xdr:colOff>752475</xdr:colOff>
                    <xdr:row>354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3" r:id="rId355" name="Check Box 2369">
              <controlPr defaultSize="0" autoFill="0" autoLine="0" autoPict="0">
                <anchor moveWithCells="1">
                  <from>
                    <xdr:col>5</xdr:col>
                    <xdr:colOff>495300</xdr:colOff>
                    <xdr:row>354</xdr:row>
                    <xdr:rowOff>19050</xdr:rowOff>
                  </from>
                  <to>
                    <xdr:col>5</xdr:col>
                    <xdr:colOff>752475</xdr:colOff>
                    <xdr:row>355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4" r:id="rId356" name="Check Box 2370">
              <controlPr defaultSize="0" autoFill="0" autoLine="0" autoPict="0">
                <anchor moveWithCells="1">
                  <from>
                    <xdr:col>5</xdr:col>
                    <xdr:colOff>495300</xdr:colOff>
                    <xdr:row>355</xdr:row>
                    <xdr:rowOff>19050</xdr:rowOff>
                  </from>
                  <to>
                    <xdr:col>5</xdr:col>
                    <xdr:colOff>752475</xdr:colOff>
                    <xdr:row>356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5" r:id="rId357" name="Check Box 2371">
              <controlPr defaultSize="0" autoFill="0" autoLine="0" autoPict="0">
                <anchor moveWithCells="1">
                  <from>
                    <xdr:col>5</xdr:col>
                    <xdr:colOff>495300</xdr:colOff>
                    <xdr:row>356</xdr:row>
                    <xdr:rowOff>19050</xdr:rowOff>
                  </from>
                  <to>
                    <xdr:col>5</xdr:col>
                    <xdr:colOff>752475</xdr:colOff>
                    <xdr:row>357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6" r:id="rId358" name="Check Box 2372">
              <controlPr defaultSize="0" autoFill="0" autoLine="0" autoPict="0">
                <anchor moveWithCells="1">
                  <from>
                    <xdr:col>5</xdr:col>
                    <xdr:colOff>495300</xdr:colOff>
                    <xdr:row>357</xdr:row>
                    <xdr:rowOff>19050</xdr:rowOff>
                  </from>
                  <to>
                    <xdr:col>5</xdr:col>
                    <xdr:colOff>752475</xdr:colOff>
                    <xdr:row>358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7" r:id="rId359" name="Check Box 2373">
              <controlPr defaultSize="0" autoFill="0" autoLine="0" autoPict="0">
                <anchor moveWithCells="1">
                  <from>
                    <xdr:col>5</xdr:col>
                    <xdr:colOff>495300</xdr:colOff>
                    <xdr:row>358</xdr:row>
                    <xdr:rowOff>19050</xdr:rowOff>
                  </from>
                  <to>
                    <xdr:col>5</xdr:col>
                    <xdr:colOff>752475</xdr:colOff>
                    <xdr:row>359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8" r:id="rId360" name="Check Box 2374">
              <controlPr defaultSize="0" autoFill="0" autoLine="0" autoPict="0">
                <anchor moveWithCells="1">
                  <from>
                    <xdr:col>5</xdr:col>
                    <xdr:colOff>495300</xdr:colOff>
                    <xdr:row>359</xdr:row>
                    <xdr:rowOff>19050</xdr:rowOff>
                  </from>
                  <to>
                    <xdr:col>5</xdr:col>
                    <xdr:colOff>752475</xdr:colOff>
                    <xdr:row>360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9" r:id="rId361" name="Check Box 2375">
              <controlPr defaultSize="0" autoFill="0" autoLine="0" autoPict="0">
                <anchor moveWithCells="1">
                  <from>
                    <xdr:col>5</xdr:col>
                    <xdr:colOff>495300</xdr:colOff>
                    <xdr:row>360</xdr:row>
                    <xdr:rowOff>19050</xdr:rowOff>
                  </from>
                  <to>
                    <xdr:col>5</xdr:col>
                    <xdr:colOff>752475</xdr:colOff>
                    <xdr:row>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0" r:id="rId362" name="Check Box 2376">
              <controlPr defaultSize="0" autoFill="0" autoLine="0" autoPict="0">
                <anchor moveWithCells="1">
                  <from>
                    <xdr:col>5</xdr:col>
                    <xdr:colOff>495300</xdr:colOff>
                    <xdr:row>361</xdr:row>
                    <xdr:rowOff>19050</xdr:rowOff>
                  </from>
                  <to>
                    <xdr:col>5</xdr:col>
                    <xdr:colOff>752475</xdr:colOff>
                    <xdr:row>362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1" r:id="rId363" name="Check Box 2377">
              <controlPr defaultSize="0" autoFill="0" autoLine="0" autoPict="0">
                <anchor moveWithCells="1">
                  <from>
                    <xdr:col>5</xdr:col>
                    <xdr:colOff>495300</xdr:colOff>
                    <xdr:row>362</xdr:row>
                    <xdr:rowOff>19050</xdr:rowOff>
                  </from>
                  <to>
                    <xdr:col>5</xdr:col>
                    <xdr:colOff>752475</xdr:colOff>
                    <xdr:row>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2" r:id="rId364" name="Check Box 2378">
              <controlPr defaultSize="0" autoFill="0" autoLine="0" autoPict="0">
                <anchor moveWithCells="1">
                  <from>
                    <xdr:col>5</xdr:col>
                    <xdr:colOff>495300</xdr:colOff>
                    <xdr:row>363</xdr:row>
                    <xdr:rowOff>19050</xdr:rowOff>
                  </from>
                  <to>
                    <xdr:col>5</xdr:col>
                    <xdr:colOff>752475</xdr:colOff>
                    <xdr:row>364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3" r:id="rId365" name="Check Box 2379">
              <controlPr defaultSize="0" autoFill="0" autoLine="0" autoPict="0">
                <anchor moveWithCells="1">
                  <from>
                    <xdr:col>5</xdr:col>
                    <xdr:colOff>495300</xdr:colOff>
                    <xdr:row>364</xdr:row>
                    <xdr:rowOff>19050</xdr:rowOff>
                  </from>
                  <to>
                    <xdr:col>5</xdr:col>
                    <xdr:colOff>752475</xdr:colOff>
                    <xdr:row>365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4" r:id="rId366" name="Check Box 2380">
              <controlPr defaultSize="0" autoFill="0" autoLine="0" autoPict="0">
                <anchor moveWithCells="1">
                  <from>
                    <xdr:col>5</xdr:col>
                    <xdr:colOff>495300</xdr:colOff>
                    <xdr:row>365</xdr:row>
                    <xdr:rowOff>19050</xdr:rowOff>
                  </from>
                  <to>
                    <xdr:col>5</xdr:col>
                    <xdr:colOff>752475</xdr:colOff>
                    <xdr:row>366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5" r:id="rId367" name="Check Box 2381">
              <controlPr defaultSize="0" autoFill="0" autoLine="0" autoPict="0">
                <anchor moveWithCells="1">
                  <from>
                    <xdr:col>5</xdr:col>
                    <xdr:colOff>495300</xdr:colOff>
                    <xdr:row>366</xdr:row>
                    <xdr:rowOff>19050</xdr:rowOff>
                  </from>
                  <to>
                    <xdr:col>5</xdr:col>
                    <xdr:colOff>752475</xdr:colOff>
                    <xdr:row>367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6" r:id="rId368" name="Check Box 2382">
              <controlPr defaultSize="0" autoFill="0" autoLine="0" autoPict="0">
                <anchor moveWithCells="1">
                  <from>
                    <xdr:col>5</xdr:col>
                    <xdr:colOff>495300</xdr:colOff>
                    <xdr:row>367</xdr:row>
                    <xdr:rowOff>19050</xdr:rowOff>
                  </from>
                  <to>
                    <xdr:col>5</xdr:col>
                    <xdr:colOff>752475</xdr:colOff>
                    <xdr:row>368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7" r:id="rId369" name="Check Box 2383">
              <controlPr defaultSize="0" autoFill="0" autoLine="0" autoPict="0">
                <anchor moveWithCells="1">
                  <from>
                    <xdr:col>5</xdr:col>
                    <xdr:colOff>495300</xdr:colOff>
                    <xdr:row>368</xdr:row>
                    <xdr:rowOff>19050</xdr:rowOff>
                  </from>
                  <to>
                    <xdr:col>5</xdr:col>
                    <xdr:colOff>752475</xdr:colOff>
                    <xdr:row>369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8" r:id="rId370" name="Check Box 2384">
              <controlPr defaultSize="0" autoFill="0" autoLine="0" autoPict="0">
                <anchor moveWithCells="1">
                  <from>
                    <xdr:col>5</xdr:col>
                    <xdr:colOff>495300</xdr:colOff>
                    <xdr:row>369</xdr:row>
                    <xdr:rowOff>19050</xdr:rowOff>
                  </from>
                  <to>
                    <xdr:col>5</xdr:col>
                    <xdr:colOff>752475</xdr:colOff>
                    <xdr:row>370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9" r:id="rId371" name="Check Box 2385">
              <controlPr defaultSize="0" autoFill="0" autoLine="0" autoPict="0">
                <anchor moveWithCells="1">
                  <from>
                    <xdr:col>5</xdr:col>
                    <xdr:colOff>495300</xdr:colOff>
                    <xdr:row>370</xdr:row>
                    <xdr:rowOff>19050</xdr:rowOff>
                  </from>
                  <to>
                    <xdr:col>5</xdr:col>
                    <xdr:colOff>752475</xdr:colOff>
                    <xdr:row>371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0" r:id="rId372" name="Check Box 2386">
              <controlPr defaultSize="0" autoFill="0" autoLine="0" autoPict="0">
                <anchor moveWithCells="1">
                  <from>
                    <xdr:col>5</xdr:col>
                    <xdr:colOff>495300</xdr:colOff>
                    <xdr:row>371</xdr:row>
                    <xdr:rowOff>19050</xdr:rowOff>
                  </from>
                  <to>
                    <xdr:col>5</xdr:col>
                    <xdr:colOff>752475</xdr:colOff>
                    <xdr:row>372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1" r:id="rId373" name="Check Box 2387">
              <controlPr defaultSize="0" autoFill="0" autoLine="0" autoPict="0">
                <anchor moveWithCells="1">
                  <from>
                    <xdr:col>5</xdr:col>
                    <xdr:colOff>495300</xdr:colOff>
                    <xdr:row>372</xdr:row>
                    <xdr:rowOff>19050</xdr:rowOff>
                  </from>
                  <to>
                    <xdr:col>5</xdr:col>
                    <xdr:colOff>752475</xdr:colOff>
                    <xdr:row>373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2" r:id="rId374" name="Check Box 2388">
              <controlPr defaultSize="0" autoFill="0" autoLine="0" autoPict="0">
                <anchor moveWithCells="1">
                  <from>
                    <xdr:col>5</xdr:col>
                    <xdr:colOff>495300</xdr:colOff>
                    <xdr:row>373</xdr:row>
                    <xdr:rowOff>19050</xdr:rowOff>
                  </from>
                  <to>
                    <xdr:col>5</xdr:col>
                    <xdr:colOff>752475</xdr:colOff>
                    <xdr:row>374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3" r:id="rId375" name="Check Box 2389">
              <controlPr defaultSize="0" autoFill="0" autoLine="0" autoPict="0">
                <anchor moveWithCells="1">
                  <from>
                    <xdr:col>5</xdr:col>
                    <xdr:colOff>495300</xdr:colOff>
                    <xdr:row>374</xdr:row>
                    <xdr:rowOff>19050</xdr:rowOff>
                  </from>
                  <to>
                    <xdr:col>5</xdr:col>
                    <xdr:colOff>752475</xdr:colOff>
                    <xdr:row>375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4" r:id="rId376" name="Check Box 2390">
              <controlPr defaultSize="0" autoFill="0" autoLine="0" autoPict="0">
                <anchor moveWithCells="1">
                  <from>
                    <xdr:col>5</xdr:col>
                    <xdr:colOff>495300</xdr:colOff>
                    <xdr:row>375</xdr:row>
                    <xdr:rowOff>19050</xdr:rowOff>
                  </from>
                  <to>
                    <xdr:col>5</xdr:col>
                    <xdr:colOff>752475</xdr:colOff>
                    <xdr:row>376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5" r:id="rId377" name="Check Box 2391">
              <controlPr defaultSize="0" autoFill="0" autoLine="0" autoPict="0">
                <anchor moveWithCells="1">
                  <from>
                    <xdr:col>5</xdr:col>
                    <xdr:colOff>495300</xdr:colOff>
                    <xdr:row>376</xdr:row>
                    <xdr:rowOff>19050</xdr:rowOff>
                  </from>
                  <to>
                    <xdr:col>5</xdr:col>
                    <xdr:colOff>752475</xdr:colOff>
                    <xdr:row>377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6" r:id="rId378" name="Check Box 2392">
              <controlPr defaultSize="0" autoFill="0" autoLine="0" autoPict="0">
                <anchor moveWithCells="1">
                  <from>
                    <xdr:col>5</xdr:col>
                    <xdr:colOff>495300</xdr:colOff>
                    <xdr:row>377</xdr:row>
                    <xdr:rowOff>19050</xdr:rowOff>
                  </from>
                  <to>
                    <xdr:col>5</xdr:col>
                    <xdr:colOff>752475</xdr:colOff>
                    <xdr:row>378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7" r:id="rId379" name="Check Box 2393">
              <controlPr defaultSize="0" autoFill="0" autoLine="0" autoPict="0">
                <anchor moveWithCells="1">
                  <from>
                    <xdr:col>5</xdr:col>
                    <xdr:colOff>495300</xdr:colOff>
                    <xdr:row>378</xdr:row>
                    <xdr:rowOff>19050</xdr:rowOff>
                  </from>
                  <to>
                    <xdr:col>5</xdr:col>
                    <xdr:colOff>752475</xdr:colOff>
                    <xdr:row>379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8" r:id="rId380" name="Check Box 2394">
              <controlPr defaultSize="0" autoFill="0" autoLine="0" autoPict="0">
                <anchor moveWithCells="1">
                  <from>
                    <xdr:col>5</xdr:col>
                    <xdr:colOff>495300</xdr:colOff>
                    <xdr:row>379</xdr:row>
                    <xdr:rowOff>19050</xdr:rowOff>
                  </from>
                  <to>
                    <xdr:col>5</xdr:col>
                    <xdr:colOff>752475</xdr:colOff>
                    <xdr:row>380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9" r:id="rId381" name="Check Box 2395">
              <controlPr defaultSize="0" autoFill="0" autoLine="0" autoPict="0">
                <anchor moveWithCells="1">
                  <from>
                    <xdr:col>5</xdr:col>
                    <xdr:colOff>495300</xdr:colOff>
                    <xdr:row>380</xdr:row>
                    <xdr:rowOff>19050</xdr:rowOff>
                  </from>
                  <to>
                    <xdr:col>5</xdr:col>
                    <xdr:colOff>752475</xdr:colOff>
                    <xdr:row>381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0" r:id="rId382" name="Check Box 2396">
              <controlPr defaultSize="0" autoFill="0" autoLine="0" autoPict="0">
                <anchor moveWithCells="1">
                  <from>
                    <xdr:col>5</xdr:col>
                    <xdr:colOff>495300</xdr:colOff>
                    <xdr:row>381</xdr:row>
                    <xdr:rowOff>19050</xdr:rowOff>
                  </from>
                  <to>
                    <xdr:col>5</xdr:col>
                    <xdr:colOff>752475</xdr:colOff>
                    <xdr:row>382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1" r:id="rId383" name="Check Box 2397">
              <controlPr defaultSize="0" autoFill="0" autoLine="0" autoPict="0">
                <anchor moveWithCells="1">
                  <from>
                    <xdr:col>5</xdr:col>
                    <xdr:colOff>495300</xdr:colOff>
                    <xdr:row>382</xdr:row>
                    <xdr:rowOff>19050</xdr:rowOff>
                  </from>
                  <to>
                    <xdr:col>5</xdr:col>
                    <xdr:colOff>752475</xdr:colOff>
                    <xdr:row>383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2" r:id="rId384" name="Check Box 2398">
              <controlPr defaultSize="0" autoFill="0" autoLine="0" autoPict="0">
                <anchor moveWithCells="1">
                  <from>
                    <xdr:col>5</xdr:col>
                    <xdr:colOff>495300</xdr:colOff>
                    <xdr:row>383</xdr:row>
                    <xdr:rowOff>19050</xdr:rowOff>
                  </from>
                  <to>
                    <xdr:col>5</xdr:col>
                    <xdr:colOff>752475</xdr:colOff>
                    <xdr:row>384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3" r:id="rId385" name="Check Box 2399">
              <controlPr defaultSize="0" autoFill="0" autoLine="0" autoPict="0">
                <anchor moveWithCells="1">
                  <from>
                    <xdr:col>5</xdr:col>
                    <xdr:colOff>495300</xdr:colOff>
                    <xdr:row>384</xdr:row>
                    <xdr:rowOff>19050</xdr:rowOff>
                  </from>
                  <to>
                    <xdr:col>5</xdr:col>
                    <xdr:colOff>752475</xdr:colOff>
                    <xdr:row>385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4" r:id="rId386" name="Check Box 2400">
              <controlPr defaultSize="0" autoFill="0" autoLine="0" autoPict="0">
                <anchor moveWithCells="1">
                  <from>
                    <xdr:col>5</xdr:col>
                    <xdr:colOff>495300</xdr:colOff>
                    <xdr:row>385</xdr:row>
                    <xdr:rowOff>19050</xdr:rowOff>
                  </from>
                  <to>
                    <xdr:col>5</xdr:col>
                    <xdr:colOff>752475</xdr:colOff>
                    <xdr:row>386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5" r:id="rId387" name="Check Box 2401">
              <controlPr defaultSize="0" autoFill="0" autoLine="0" autoPict="0">
                <anchor moveWithCells="1">
                  <from>
                    <xdr:col>5</xdr:col>
                    <xdr:colOff>495300</xdr:colOff>
                    <xdr:row>386</xdr:row>
                    <xdr:rowOff>19050</xdr:rowOff>
                  </from>
                  <to>
                    <xdr:col>5</xdr:col>
                    <xdr:colOff>752475</xdr:colOff>
                    <xdr:row>387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6" r:id="rId388" name="Check Box 2402">
              <controlPr defaultSize="0" autoFill="0" autoLine="0" autoPict="0">
                <anchor moveWithCells="1">
                  <from>
                    <xdr:col>5</xdr:col>
                    <xdr:colOff>495300</xdr:colOff>
                    <xdr:row>387</xdr:row>
                    <xdr:rowOff>19050</xdr:rowOff>
                  </from>
                  <to>
                    <xdr:col>5</xdr:col>
                    <xdr:colOff>752475</xdr:colOff>
                    <xdr:row>388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7" r:id="rId389" name="Check Box 2403">
              <controlPr defaultSize="0" autoFill="0" autoLine="0" autoPict="0">
                <anchor moveWithCells="1">
                  <from>
                    <xdr:col>5</xdr:col>
                    <xdr:colOff>495300</xdr:colOff>
                    <xdr:row>388</xdr:row>
                    <xdr:rowOff>19050</xdr:rowOff>
                  </from>
                  <to>
                    <xdr:col>5</xdr:col>
                    <xdr:colOff>752475</xdr:colOff>
                    <xdr:row>389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8" r:id="rId390" name="Check Box 2404">
              <controlPr defaultSize="0" autoFill="0" autoLine="0" autoPict="0">
                <anchor moveWithCells="1">
                  <from>
                    <xdr:col>5</xdr:col>
                    <xdr:colOff>495300</xdr:colOff>
                    <xdr:row>389</xdr:row>
                    <xdr:rowOff>19050</xdr:rowOff>
                  </from>
                  <to>
                    <xdr:col>5</xdr:col>
                    <xdr:colOff>752475</xdr:colOff>
                    <xdr:row>390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9" r:id="rId391" name="Check Box 2405">
              <controlPr defaultSize="0" autoFill="0" autoLine="0" autoPict="0">
                <anchor moveWithCells="1">
                  <from>
                    <xdr:col>5</xdr:col>
                    <xdr:colOff>495300</xdr:colOff>
                    <xdr:row>390</xdr:row>
                    <xdr:rowOff>19050</xdr:rowOff>
                  </from>
                  <to>
                    <xdr:col>5</xdr:col>
                    <xdr:colOff>752475</xdr:colOff>
                    <xdr:row>391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0" r:id="rId392" name="Check Box 2406">
              <controlPr defaultSize="0" autoFill="0" autoLine="0" autoPict="0">
                <anchor moveWithCells="1">
                  <from>
                    <xdr:col>5</xdr:col>
                    <xdr:colOff>495300</xdr:colOff>
                    <xdr:row>391</xdr:row>
                    <xdr:rowOff>19050</xdr:rowOff>
                  </from>
                  <to>
                    <xdr:col>5</xdr:col>
                    <xdr:colOff>752475</xdr:colOff>
                    <xdr:row>392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1" r:id="rId393" name="Check Box 2407">
              <controlPr defaultSize="0" autoFill="0" autoLine="0" autoPict="0">
                <anchor moveWithCells="1">
                  <from>
                    <xdr:col>5</xdr:col>
                    <xdr:colOff>495300</xdr:colOff>
                    <xdr:row>392</xdr:row>
                    <xdr:rowOff>19050</xdr:rowOff>
                  </from>
                  <to>
                    <xdr:col>5</xdr:col>
                    <xdr:colOff>752475</xdr:colOff>
                    <xdr:row>393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2" r:id="rId394" name="Check Box 2408">
              <controlPr defaultSize="0" autoFill="0" autoLine="0" autoPict="0">
                <anchor moveWithCells="1">
                  <from>
                    <xdr:col>5</xdr:col>
                    <xdr:colOff>495300</xdr:colOff>
                    <xdr:row>393</xdr:row>
                    <xdr:rowOff>19050</xdr:rowOff>
                  </from>
                  <to>
                    <xdr:col>5</xdr:col>
                    <xdr:colOff>752475</xdr:colOff>
                    <xdr:row>394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3" r:id="rId395" name="Check Box 2409">
              <controlPr defaultSize="0" autoFill="0" autoLine="0" autoPict="0">
                <anchor moveWithCells="1">
                  <from>
                    <xdr:col>5</xdr:col>
                    <xdr:colOff>495300</xdr:colOff>
                    <xdr:row>394</xdr:row>
                    <xdr:rowOff>19050</xdr:rowOff>
                  </from>
                  <to>
                    <xdr:col>5</xdr:col>
                    <xdr:colOff>752475</xdr:colOff>
                    <xdr:row>395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4" r:id="rId396" name="Check Box 2410">
              <controlPr defaultSize="0" autoFill="0" autoLine="0" autoPict="0">
                <anchor moveWithCells="1">
                  <from>
                    <xdr:col>5</xdr:col>
                    <xdr:colOff>495300</xdr:colOff>
                    <xdr:row>395</xdr:row>
                    <xdr:rowOff>19050</xdr:rowOff>
                  </from>
                  <to>
                    <xdr:col>5</xdr:col>
                    <xdr:colOff>752475</xdr:colOff>
                    <xdr:row>396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5" r:id="rId397" name="Check Box 2411">
              <controlPr defaultSize="0" autoFill="0" autoLine="0" autoPict="0">
                <anchor moveWithCells="1">
                  <from>
                    <xdr:col>5</xdr:col>
                    <xdr:colOff>495300</xdr:colOff>
                    <xdr:row>396</xdr:row>
                    <xdr:rowOff>19050</xdr:rowOff>
                  </from>
                  <to>
                    <xdr:col>5</xdr:col>
                    <xdr:colOff>752475</xdr:colOff>
                    <xdr:row>397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6" r:id="rId398" name="Check Box 2412">
              <controlPr defaultSize="0" autoFill="0" autoLine="0" autoPict="0">
                <anchor moveWithCells="1">
                  <from>
                    <xdr:col>5</xdr:col>
                    <xdr:colOff>495300</xdr:colOff>
                    <xdr:row>397</xdr:row>
                    <xdr:rowOff>19050</xdr:rowOff>
                  </from>
                  <to>
                    <xdr:col>5</xdr:col>
                    <xdr:colOff>752475</xdr:colOff>
                    <xdr:row>398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7" r:id="rId399" name="Check Box 2413">
              <controlPr defaultSize="0" autoFill="0" autoLine="0" autoPict="0">
                <anchor moveWithCells="1">
                  <from>
                    <xdr:col>5</xdr:col>
                    <xdr:colOff>495300</xdr:colOff>
                    <xdr:row>398</xdr:row>
                    <xdr:rowOff>19050</xdr:rowOff>
                  </from>
                  <to>
                    <xdr:col>5</xdr:col>
                    <xdr:colOff>752475</xdr:colOff>
                    <xdr:row>399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8" r:id="rId400" name="Check Box 2414">
              <controlPr defaultSize="0" autoFill="0" autoLine="0" autoPict="0">
                <anchor moveWithCells="1">
                  <from>
                    <xdr:col>5</xdr:col>
                    <xdr:colOff>495300</xdr:colOff>
                    <xdr:row>399</xdr:row>
                    <xdr:rowOff>19050</xdr:rowOff>
                  </from>
                  <to>
                    <xdr:col>5</xdr:col>
                    <xdr:colOff>752475</xdr:colOff>
                    <xdr:row>400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9" r:id="rId401" name="Check Box 2415">
              <controlPr defaultSize="0" autoFill="0" autoLine="0" autoPict="0">
                <anchor moveWithCells="1">
                  <from>
                    <xdr:col>5</xdr:col>
                    <xdr:colOff>495300</xdr:colOff>
                    <xdr:row>400</xdr:row>
                    <xdr:rowOff>19050</xdr:rowOff>
                  </from>
                  <to>
                    <xdr:col>5</xdr:col>
                    <xdr:colOff>752475</xdr:colOff>
                    <xdr:row>401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0" r:id="rId402" name="Check Box 2416">
              <controlPr defaultSize="0" autoFill="0" autoLine="0" autoPict="0">
                <anchor moveWithCells="1">
                  <from>
                    <xdr:col>5</xdr:col>
                    <xdr:colOff>495300</xdr:colOff>
                    <xdr:row>401</xdr:row>
                    <xdr:rowOff>19050</xdr:rowOff>
                  </from>
                  <to>
                    <xdr:col>5</xdr:col>
                    <xdr:colOff>752475</xdr:colOff>
                    <xdr:row>402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1" r:id="rId403" name="Check Box 2417">
              <controlPr defaultSize="0" autoFill="0" autoLine="0" autoPict="0">
                <anchor moveWithCells="1">
                  <from>
                    <xdr:col>5</xdr:col>
                    <xdr:colOff>495300</xdr:colOff>
                    <xdr:row>402</xdr:row>
                    <xdr:rowOff>19050</xdr:rowOff>
                  </from>
                  <to>
                    <xdr:col>5</xdr:col>
                    <xdr:colOff>752475</xdr:colOff>
                    <xdr:row>403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2" r:id="rId404" name="Check Box 2418">
              <controlPr defaultSize="0" autoFill="0" autoLine="0" autoPict="0">
                <anchor moveWithCells="1">
                  <from>
                    <xdr:col>5</xdr:col>
                    <xdr:colOff>495300</xdr:colOff>
                    <xdr:row>403</xdr:row>
                    <xdr:rowOff>19050</xdr:rowOff>
                  </from>
                  <to>
                    <xdr:col>5</xdr:col>
                    <xdr:colOff>752475</xdr:colOff>
                    <xdr:row>404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3" r:id="rId405" name="Check Box 2419">
              <controlPr defaultSize="0" autoFill="0" autoLine="0" autoPict="0">
                <anchor moveWithCells="1">
                  <from>
                    <xdr:col>5</xdr:col>
                    <xdr:colOff>495300</xdr:colOff>
                    <xdr:row>404</xdr:row>
                    <xdr:rowOff>19050</xdr:rowOff>
                  </from>
                  <to>
                    <xdr:col>5</xdr:col>
                    <xdr:colOff>752475</xdr:colOff>
                    <xdr:row>405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4" r:id="rId406" name="Check Box 2420">
              <controlPr defaultSize="0" autoFill="0" autoLine="0" autoPict="0">
                <anchor moveWithCells="1">
                  <from>
                    <xdr:col>5</xdr:col>
                    <xdr:colOff>495300</xdr:colOff>
                    <xdr:row>405</xdr:row>
                    <xdr:rowOff>19050</xdr:rowOff>
                  </from>
                  <to>
                    <xdr:col>5</xdr:col>
                    <xdr:colOff>752475</xdr:colOff>
                    <xdr:row>406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5" r:id="rId407" name="Check Box 2421">
              <controlPr defaultSize="0" autoFill="0" autoLine="0" autoPict="0">
                <anchor moveWithCells="1">
                  <from>
                    <xdr:col>5</xdr:col>
                    <xdr:colOff>495300</xdr:colOff>
                    <xdr:row>406</xdr:row>
                    <xdr:rowOff>19050</xdr:rowOff>
                  </from>
                  <to>
                    <xdr:col>5</xdr:col>
                    <xdr:colOff>752475</xdr:colOff>
                    <xdr:row>407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6" r:id="rId408" name="Check Box 2422">
              <controlPr defaultSize="0" autoFill="0" autoLine="0" autoPict="0">
                <anchor moveWithCells="1">
                  <from>
                    <xdr:col>5</xdr:col>
                    <xdr:colOff>495300</xdr:colOff>
                    <xdr:row>407</xdr:row>
                    <xdr:rowOff>19050</xdr:rowOff>
                  </from>
                  <to>
                    <xdr:col>5</xdr:col>
                    <xdr:colOff>752475</xdr:colOff>
                    <xdr:row>408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7" r:id="rId409" name="Check Box 2423">
              <controlPr defaultSize="0" autoFill="0" autoLine="0" autoPict="0">
                <anchor moveWithCells="1">
                  <from>
                    <xdr:col>5</xdr:col>
                    <xdr:colOff>495300</xdr:colOff>
                    <xdr:row>408</xdr:row>
                    <xdr:rowOff>19050</xdr:rowOff>
                  </from>
                  <to>
                    <xdr:col>5</xdr:col>
                    <xdr:colOff>752475</xdr:colOff>
                    <xdr:row>409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8" r:id="rId410" name="Check Box 2424">
              <controlPr defaultSize="0" autoFill="0" autoLine="0" autoPict="0">
                <anchor moveWithCells="1">
                  <from>
                    <xdr:col>5</xdr:col>
                    <xdr:colOff>495300</xdr:colOff>
                    <xdr:row>409</xdr:row>
                    <xdr:rowOff>19050</xdr:rowOff>
                  </from>
                  <to>
                    <xdr:col>5</xdr:col>
                    <xdr:colOff>752475</xdr:colOff>
                    <xdr:row>410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9" r:id="rId411" name="Check Box 2425">
              <controlPr defaultSize="0" autoFill="0" autoLine="0" autoPict="0">
                <anchor moveWithCells="1">
                  <from>
                    <xdr:col>5</xdr:col>
                    <xdr:colOff>495300</xdr:colOff>
                    <xdr:row>410</xdr:row>
                    <xdr:rowOff>19050</xdr:rowOff>
                  </from>
                  <to>
                    <xdr:col>5</xdr:col>
                    <xdr:colOff>752475</xdr:colOff>
                    <xdr:row>411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0" r:id="rId412" name="Check Box 2426">
              <controlPr defaultSize="0" autoFill="0" autoLine="0" autoPict="0">
                <anchor moveWithCells="1">
                  <from>
                    <xdr:col>5</xdr:col>
                    <xdr:colOff>495300</xdr:colOff>
                    <xdr:row>411</xdr:row>
                    <xdr:rowOff>19050</xdr:rowOff>
                  </from>
                  <to>
                    <xdr:col>5</xdr:col>
                    <xdr:colOff>752475</xdr:colOff>
                    <xdr:row>412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1" r:id="rId413" name="Check Box 2427">
              <controlPr defaultSize="0" autoFill="0" autoLine="0" autoPict="0">
                <anchor moveWithCells="1">
                  <from>
                    <xdr:col>5</xdr:col>
                    <xdr:colOff>495300</xdr:colOff>
                    <xdr:row>412</xdr:row>
                    <xdr:rowOff>19050</xdr:rowOff>
                  </from>
                  <to>
                    <xdr:col>5</xdr:col>
                    <xdr:colOff>752475</xdr:colOff>
                    <xdr:row>413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2" r:id="rId414" name="Check Box 2428">
              <controlPr defaultSize="0" autoFill="0" autoLine="0" autoPict="0">
                <anchor moveWithCells="1">
                  <from>
                    <xdr:col>5</xdr:col>
                    <xdr:colOff>495300</xdr:colOff>
                    <xdr:row>413</xdr:row>
                    <xdr:rowOff>19050</xdr:rowOff>
                  </from>
                  <to>
                    <xdr:col>5</xdr:col>
                    <xdr:colOff>752475</xdr:colOff>
                    <xdr:row>414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3" r:id="rId415" name="Check Box 2429">
              <controlPr defaultSize="0" autoFill="0" autoLine="0" autoPict="0">
                <anchor moveWithCells="1">
                  <from>
                    <xdr:col>5</xdr:col>
                    <xdr:colOff>495300</xdr:colOff>
                    <xdr:row>414</xdr:row>
                    <xdr:rowOff>19050</xdr:rowOff>
                  </from>
                  <to>
                    <xdr:col>5</xdr:col>
                    <xdr:colOff>752475</xdr:colOff>
                    <xdr:row>415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4" r:id="rId416" name="Check Box 2430">
              <controlPr defaultSize="0" autoFill="0" autoLine="0" autoPict="0">
                <anchor moveWithCells="1">
                  <from>
                    <xdr:col>5</xdr:col>
                    <xdr:colOff>495300</xdr:colOff>
                    <xdr:row>415</xdr:row>
                    <xdr:rowOff>19050</xdr:rowOff>
                  </from>
                  <to>
                    <xdr:col>5</xdr:col>
                    <xdr:colOff>752475</xdr:colOff>
                    <xdr:row>416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5" r:id="rId417" name="Check Box 2431">
              <controlPr defaultSize="0" autoFill="0" autoLine="0" autoPict="0">
                <anchor moveWithCells="1">
                  <from>
                    <xdr:col>5</xdr:col>
                    <xdr:colOff>495300</xdr:colOff>
                    <xdr:row>416</xdr:row>
                    <xdr:rowOff>19050</xdr:rowOff>
                  </from>
                  <to>
                    <xdr:col>5</xdr:col>
                    <xdr:colOff>752475</xdr:colOff>
                    <xdr:row>417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6" r:id="rId418" name="Check Box 2432">
              <controlPr defaultSize="0" autoFill="0" autoLine="0" autoPict="0">
                <anchor moveWithCells="1">
                  <from>
                    <xdr:col>5</xdr:col>
                    <xdr:colOff>495300</xdr:colOff>
                    <xdr:row>417</xdr:row>
                    <xdr:rowOff>19050</xdr:rowOff>
                  </from>
                  <to>
                    <xdr:col>5</xdr:col>
                    <xdr:colOff>752475</xdr:colOff>
                    <xdr:row>418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7" r:id="rId419" name="Check Box 2433">
              <controlPr defaultSize="0" autoFill="0" autoLine="0" autoPict="0">
                <anchor moveWithCells="1">
                  <from>
                    <xdr:col>5</xdr:col>
                    <xdr:colOff>495300</xdr:colOff>
                    <xdr:row>418</xdr:row>
                    <xdr:rowOff>19050</xdr:rowOff>
                  </from>
                  <to>
                    <xdr:col>5</xdr:col>
                    <xdr:colOff>752475</xdr:colOff>
                    <xdr:row>419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8" r:id="rId420" name="Check Box 2434">
              <controlPr defaultSize="0" autoFill="0" autoLine="0" autoPict="0">
                <anchor moveWithCells="1">
                  <from>
                    <xdr:col>5</xdr:col>
                    <xdr:colOff>495300</xdr:colOff>
                    <xdr:row>419</xdr:row>
                    <xdr:rowOff>19050</xdr:rowOff>
                  </from>
                  <to>
                    <xdr:col>5</xdr:col>
                    <xdr:colOff>752475</xdr:colOff>
                    <xdr:row>420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9" r:id="rId421" name="Check Box 2435">
              <controlPr defaultSize="0" autoFill="0" autoLine="0" autoPict="0">
                <anchor moveWithCells="1">
                  <from>
                    <xdr:col>5</xdr:col>
                    <xdr:colOff>495300</xdr:colOff>
                    <xdr:row>420</xdr:row>
                    <xdr:rowOff>19050</xdr:rowOff>
                  </from>
                  <to>
                    <xdr:col>5</xdr:col>
                    <xdr:colOff>752475</xdr:colOff>
                    <xdr:row>421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0" r:id="rId422" name="Check Box 2436">
              <controlPr defaultSize="0" autoFill="0" autoLine="0" autoPict="0">
                <anchor moveWithCells="1">
                  <from>
                    <xdr:col>5</xdr:col>
                    <xdr:colOff>495300</xdr:colOff>
                    <xdr:row>421</xdr:row>
                    <xdr:rowOff>19050</xdr:rowOff>
                  </from>
                  <to>
                    <xdr:col>5</xdr:col>
                    <xdr:colOff>752475</xdr:colOff>
                    <xdr:row>422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1" r:id="rId423" name="Check Box 2437">
              <controlPr defaultSize="0" autoFill="0" autoLine="0" autoPict="0">
                <anchor moveWithCells="1">
                  <from>
                    <xdr:col>5</xdr:col>
                    <xdr:colOff>495300</xdr:colOff>
                    <xdr:row>422</xdr:row>
                    <xdr:rowOff>19050</xdr:rowOff>
                  </from>
                  <to>
                    <xdr:col>5</xdr:col>
                    <xdr:colOff>752475</xdr:colOff>
                    <xdr:row>423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2" r:id="rId424" name="Check Box 2438">
              <controlPr defaultSize="0" autoFill="0" autoLine="0" autoPict="0">
                <anchor moveWithCells="1">
                  <from>
                    <xdr:col>5</xdr:col>
                    <xdr:colOff>495300</xdr:colOff>
                    <xdr:row>423</xdr:row>
                    <xdr:rowOff>19050</xdr:rowOff>
                  </from>
                  <to>
                    <xdr:col>5</xdr:col>
                    <xdr:colOff>752475</xdr:colOff>
                    <xdr:row>424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3" r:id="rId425" name="Check Box 2439">
              <controlPr defaultSize="0" autoFill="0" autoLine="0" autoPict="0">
                <anchor moveWithCells="1">
                  <from>
                    <xdr:col>5</xdr:col>
                    <xdr:colOff>495300</xdr:colOff>
                    <xdr:row>424</xdr:row>
                    <xdr:rowOff>19050</xdr:rowOff>
                  </from>
                  <to>
                    <xdr:col>5</xdr:col>
                    <xdr:colOff>752475</xdr:colOff>
                    <xdr:row>425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4" r:id="rId426" name="Check Box 2440">
              <controlPr defaultSize="0" autoFill="0" autoLine="0" autoPict="0">
                <anchor moveWithCells="1">
                  <from>
                    <xdr:col>5</xdr:col>
                    <xdr:colOff>495300</xdr:colOff>
                    <xdr:row>425</xdr:row>
                    <xdr:rowOff>19050</xdr:rowOff>
                  </from>
                  <to>
                    <xdr:col>5</xdr:col>
                    <xdr:colOff>752475</xdr:colOff>
                    <xdr:row>426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5" r:id="rId427" name="Check Box 2441">
              <controlPr defaultSize="0" autoFill="0" autoLine="0" autoPict="0">
                <anchor moveWithCells="1">
                  <from>
                    <xdr:col>5</xdr:col>
                    <xdr:colOff>495300</xdr:colOff>
                    <xdr:row>426</xdr:row>
                    <xdr:rowOff>19050</xdr:rowOff>
                  </from>
                  <to>
                    <xdr:col>5</xdr:col>
                    <xdr:colOff>752475</xdr:colOff>
                    <xdr:row>427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6" r:id="rId428" name="Check Box 2442">
              <controlPr defaultSize="0" autoFill="0" autoLine="0" autoPict="0">
                <anchor moveWithCells="1">
                  <from>
                    <xdr:col>5</xdr:col>
                    <xdr:colOff>495300</xdr:colOff>
                    <xdr:row>427</xdr:row>
                    <xdr:rowOff>19050</xdr:rowOff>
                  </from>
                  <to>
                    <xdr:col>5</xdr:col>
                    <xdr:colOff>752475</xdr:colOff>
                    <xdr:row>428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7" r:id="rId429" name="Check Box 2443">
              <controlPr defaultSize="0" autoFill="0" autoLine="0" autoPict="0">
                <anchor moveWithCells="1">
                  <from>
                    <xdr:col>5</xdr:col>
                    <xdr:colOff>495300</xdr:colOff>
                    <xdr:row>428</xdr:row>
                    <xdr:rowOff>19050</xdr:rowOff>
                  </from>
                  <to>
                    <xdr:col>5</xdr:col>
                    <xdr:colOff>752475</xdr:colOff>
                    <xdr:row>429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8" r:id="rId430" name="Check Box 2444">
              <controlPr defaultSize="0" autoFill="0" autoLine="0" autoPict="0">
                <anchor moveWithCells="1">
                  <from>
                    <xdr:col>5</xdr:col>
                    <xdr:colOff>495300</xdr:colOff>
                    <xdr:row>429</xdr:row>
                    <xdr:rowOff>19050</xdr:rowOff>
                  </from>
                  <to>
                    <xdr:col>5</xdr:col>
                    <xdr:colOff>752475</xdr:colOff>
                    <xdr:row>430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9" r:id="rId431" name="Check Box 2445">
              <controlPr defaultSize="0" autoFill="0" autoLine="0" autoPict="0">
                <anchor moveWithCells="1">
                  <from>
                    <xdr:col>5</xdr:col>
                    <xdr:colOff>495300</xdr:colOff>
                    <xdr:row>430</xdr:row>
                    <xdr:rowOff>19050</xdr:rowOff>
                  </from>
                  <to>
                    <xdr:col>5</xdr:col>
                    <xdr:colOff>752475</xdr:colOff>
                    <xdr:row>431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0" r:id="rId432" name="Check Box 2446">
              <controlPr defaultSize="0" autoFill="0" autoLine="0" autoPict="0">
                <anchor moveWithCells="1">
                  <from>
                    <xdr:col>5</xdr:col>
                    <xdr:colOff>495300</xdr:colOff>
                    <xdr:row>431</xdr:row>
                    <xdr:rowOff>19050</xdr:rowOff>
                  </from>
                  <to>
                    <xdr:col>5</xdr:col>
                    <xdr:colOff>752475</xdr:colOff>
                    <xdr:row>432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1" r:id="rId433" name="Check Box 2447">
              <controlPr defaultSize="0" autoFill="0" autoLine="0" autoPict="0">
                <anchor moveWithCells="1">
                  <from>
                    <xdr:col>5</xdr:col>
                    <xdr:colOff>495300</xdr:colOff>
                    <xdr:row>432</xdr:row>
                    <xdr:rowOff>19050</xdr:rowOff>
                  </from>
                  <to>
                    <xdr:col>5</xdr:col>
                    <xdr:colOff>752475</xdr:colOff>
                    <xdr:row>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2" r:id="rId434" name="Check Box 2448">
              <controlPr defaultSize="0" autoFill="0" autoLine="0" autoPict="0">
                <anchor moveWithCells="1">
                  <from>
                    <xdr:col>5</xdr:col>
                    <xdr:colOff>495300</xdr:colOff>
                    <xdr:row>433</xdr:row>
                    <xdr:rowOff>19050</xdr:rowOff>
                  </from>
                  <to>
                    <xdr:col>5</xdr:col>
                    <xdr:colOff>752475</xdr:colOff>
                    <xdr:row>434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3" r:id="rId435" name="Check Box 2449">
              <controlPr defaultSize="0" autoFill="0" autoLine="0" autoPict="0">
                <anchor moveWithCells="1">
                  <from>
                    <xdr:col>5</xdr:col>
                    <xdr:colOff>495300</xdr:colOff>
                    <xdr:row>434</xdr:row>
                    <xdr:rowOff>19050</xdr:rowOff>
                  </from>
                  <to>
                    <xdr:col>5</xdr:col>
                    <xdr:colOff>752475</xdr:colOff>
                    <xdr:row>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4" r:id="rId436" name="Check Box 2450">
              <controlPr defaultSize="0" autoFill="0" autoLine="0" autoPict="0">
                <anchor moveWithCells="1">
                  <from>
                    <xdr:col>5</xdr:col>
                    <xdr:colOff>495300</xdr:colOff>
                    <xdr:row>435</xdr:row>
                    <xdr:rowOff>19050</xdr:rowOff>
                  </from>
                  <to>
                    <xdr:col>5</xdr:col>
                    <xdr:colOff>752475</xdr:colOff>
                    <xdr:row>436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5" r:id="rId437" name="Check Box 2451">
              <controlPr defaultSize="0" autoFill="0" autoLine="0" autoPict="0">
                <anchor moveWithCells="1">
                  <from>
                    <xdr:col>5</xdr:col>
                    <xdr:colOff>495300</xdr:colOff>
                    <xdr:row>436</xdr:row>
                    <xdr:rowOff>19050</xdr:rowOff>
                  </from>
                  <to>
                    <xdr:col>5</xdr:col>
                    <xdr:colOff>752475</xdr:colOff>
                    <xdr:row>437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6" r:id="rId438" name="Check Box 2452">
              <controlPr defaultSize="0" autoFill="0" autoLine="0" autoPict="0">
                <anchor moveWithCells="1">
                  <from>
                    <xdr:col>5</xdr:col>
                    <xdr:colOff>495300</xdr:colOff>
                    <xdr:row>437</xdr:row>
                    <xdr:rowOff>19050</xdr:rowOff>
                  </from>
                  <to>
                    <xdr:col>5</xdr:col>
                    <xdr:colOff>752475</xdr:colOff>
                    <xdr:row>438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7" r:id="rId439" name="Check Box 2453">
              <controlPr defaultSize="0" autoFill="0" autoLine="0" autoPict="0">
                <anchor moveWithCells="1">
                  <from>
                    <xdr:col>5</xdr:col>
                    <xdr:colOff>495300</xdr:colOff>
                    <xdr:row>438</xdr:row>
                    <xdr:rowOff>19050</xdr:rowOff>
                  </from>
                  <to>
                    <xdr:col>5</xdr:col>
                    <xdr:colOff>752475</xdr:colOff>
                    <xdr:row>439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8" r:id="rId440" name="Check Box 2454">
              <controlPr defaultSize="0" autoFill="0" autoLine="0" autoPict="0">
                <anchor moveWithCells="1">
                  <from>
                    <xdr:col>5</xdr:col>
                    <xdr:colOff>495300</xdr:colOff>
                    <xdr:row>439</xdr:row>
                    <xdr:rowOff>19050</xdr:rowOff>
                  </from>
                  <to>
                    <xdr:col>5</xdr:col>
                    <xdr:colOff>752475</xdr:colOff>
                    <xdr:row>440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9" r:id="rId441" name="Check Box 2455">
              <controlPr defaultSize="0" autoFill="0" autoLine="0" autoPict="0">
                <anchor moveWithCells="1">
                  <from>
                    <xdr:col>5</xdr:col>
                    <xdr:colOff>495300</xdr:colOff>
                    <xdr:row>440</xdr:row>
                    <xdr:rowOff>19050</xdr:rowOff>
                  </from>
                  <to>
                    <xdr:col>5</xdr:col>
                    <xdr:colOff>752475</xdr:colOff>
                    <xdr:row>441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0" r:id="rId442" name="Check Box 2456">
              <controlPr defaultSize="0" autoFill="0" autoLine="0" autoPict="0">
                <anchor moveWithCells="1">
                  <from>
                    <xdr:col>5</xdr:col>
                    <xdr:colOff>495300</xdr:colOff>
                    <xdr:row>441</xdr:row>
                    <xdr:rowOff>19050</xdr:rowOff>
                  </from>
                  <to>
                    <xdr:col>5</xdr:col>
                    <xdr:colOff>752475</xdr:colOff>
                    <xdr:row>442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" r:id="rId443" name="Check Box 2457">
              <controlPr defaultSize="0" autoFill="0" autoLine="0" autoPict="0">
                <anchor moveWithCells="1">
                  <from>
                    <xdr:col>5</xdr:col>
                    <xdr:colOff>495300</xdr:colOff>
                    <xdr:row>442</xdr:row>
                    <xdr:rowOff>19050</xdr:rowOff>
                  </from>
                  <to>
                    <xdr:col>5</xdr:col>
                    <xdr:colOff>752475</xdr:colOff>
                    <xdr:row>443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" r:id="rId444" name="Check Box 2458">
              <controlPr defaultSize="0" autoFill="0" autoLine="0" autoPict="0">
                <anchor moveWithCells="1">
                  <from>
                    <xdr:col>5</xdr:col>
                    <xdr:colOff>495300</xdr:colOff>
                    <xdr:row>443</xdr:row>
                    <xdr:rowOff>19050</xdr:rowOff>
                  </from>
                  <to>
                    <xdr:col>5</xdr:col>
                    <xdr:colOff>752475</xdr:colOff>
                    <xdr:row>444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" r:id="rId445" name="Check Box 2459">
              <controlPr defaultSize="0" autoFill="0" autoLine="0" autoPict="0">
                <anchor moveWithCells="1">
                  <from>
                    <xdr:col>5</xdr:col>
                    <xdr:colOff>495300</xdr:colOff>
                    <xdr:row>444</xdr:row>
                    <xdr:rowOff>19050</xdr:rowOff>
                  </from>
                  <to>
                    <xdr:col>5</xdr:col>
                    <xdr:colOff>752475</xdr:colOff>
                    <xdr:row>445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" r:id="rId446" name="Check Box 2460">
              <controlPr defaultSize="0" autoFill="0" autoLine="0" autoPict="0">
                <anchor moveWithCells="1">
                  <from>
                    <xdr:col>5</xdr:col>
                    <xdr:colOff>495300</xdr:colOff>
                    <xdr:row>445</xdr:row>
                    <xdr:rowOff>19050</xdr:rowOff>
                  </from>
                  <to>
                    <xdr:col>5</xdr:col>
                    <xdr:colOff>752475</xdr:colOff>
                    <xdr:row>446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" r:id="rId447" name="Check Box 2461">
              <controlPr defaultSize="0" autoFill="0" autoLine="0" autoPict="0">
                <anchor moveWithCells="1">
                  <from>
                    <xdr:col>5</xdr:col>
                    <xdr:colOff>495300</xdr:colOff>
                    <xdr:row>446</xdr:row>
                    <xdr:rowOff>19050</xdr:rowOff>
                  </from>
                  <to>
                    <xdr:col>5</xdr:col>
                    <xdr:colOff>752475</xdr:colOff>
                    <xdr:row>447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6" r:id="rId448" name="Check Box 2462">
              <controlPr defaultSize="0" autoFill="0" autoLine="0" autoPict="0">
                <anchor moveWithCells="1">
                  <from>
                    <xdr:col>5</xdr:col>
                    <xdr:colOff>495300</xdr:colOff>
                    <xdr:row>447</xdr:row>
                    <xdr:rowOff>19050</xdr:rowOff>
                  </from>
                  <to>
                    <xdr:col>5</xdr:col>
                    <xdr:colOff>752475</xdr:colOff>
                    <xdr:row>448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7" r:id="rId449" name="Check Box 2463">
              <controlPr defaultSize="0" autoFill="0" autoLine="0" autoPict="0">
                <anchor moveWithCells="1">
                  <from>
                    <xdr:col>5</xdr:col>
                    <xdr:colOff>495300</xdr:colOff>
                    <xdr:row>448</xdr:row>
                    <xdr:rowOff>19050</xdr:rowOff>
                  </from>
                  <to>
                    <xdr:col>5</xdr:col>
                    <xdr:colOff>752475</xdr:colOff>
                    <xdr:row>449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8" r:id="rId450" name="Check Box 2464">
              <controlPr defaultSize="0" autoFill="0" autoLine="0" autoPict="0">
                <anchor moveWithCells="1">
                  <from>
                    <xdr:col>5</xdr:col>
                    <xdr:colOff>495300</xdr:colOff>
                    <xdr:row>449</xdr:row>
                    <xdr:rowOff>19050</xdr:rowOff>
                  </from>
                  <to>
                    <xdr:col>5</xdr:col>
                    <xdr:colOff>752475</xdr:colOff>
                    <xdr:row>450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9" r:id="rId451" name="Check Box 2465">
              <controlPr defaultSize="0" autoFill="0" autoLine="0" autoPict="0">
                <anchor moveWithCells="1">
                  <from>
                    <xdr:col>5</xdr:col>
                    <xdr:colOff>495300</xdr:colOff>
                    <xdr:row>450</xdr:row>
                    <xdr:rowOff>19050</xdr:rowOff>
                  </from>
                  <to>
                    <xdr:col>5</xdr:col>
                    <xdr:colOff>752475</xdr:colOff>
                    <xdr:row>451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0" r:id="rId452" name="Check Box 2466">
              <controlPr defaultSize="0" autoFill="0" autoLine="0" autoPict="0">
                <anchor moveWithCells="1">
                  <from>
                    <xdr:col>5</xdr:col>
                    <xdr:colOff>495300</xdr:colOff>
                    <xdr:row>451</xdr:row>
                    <xdr:rowOff>19050</xdr:rowOff>
                  </from>
                  <to>
                    <xdr:col>5</xdr:col>
                    <xdr:colOff>752475</xdr:colOff>
                    <xdr:row>452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1" r:id="rId453" name="Check Box 2467">
              <controlPr defaultSize="0" autoFill="0" autoLine="0" autoPict="0">
                <anchor moveWithCells="1">
                  <from>
                    <xdr:col>5</xdr:col>
                    <xdr:colOff>495300</xdr:colOff>
                    <xdr:row>452</xdr:row>
                    <xdr:rowOff>19050</xdr:rowOff>
                  </from>
                  <to>
                    <xdr:col>5</xdr:col>
                    <xdr:colOff>752475</xdr:colOff>
                    <xdr:row>453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2" r:id="rId454" name="Check Box 2468">
              <controlPr defaultSize="0" autoFill="0" autoLine="0" autoPict="0">
                <anchor moveWithCells="1">
                  <from>
                    <xdr:col>5</xdr:col>
                    <xdr:colOff>495300</xdr:colOff>
                    <xdr:row>453</xdr:row>
                    <xdr:rowOff>19050</xdr:rowOff>
                  </from>
                  <to>
                    <xdr:col>5</xdr:col>
                    <xdr:colOff>752475</xdr:colOff>
                    <xdr:row>454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3" r:id="rId455" name="Check Box 2469">
              <controlPr defaultSize="0" autoFill="0" autoLine="0" autoPict="0">
                <anchor moveWithCells="1">
                  <from>
                    <xdr:col>5</xdr:col>
                    <xdr:colOff>495300</xdr:colOff>
                    <xdr:row>454</xdr:row>
                    <xdr:rowOff>19050</xdr:rowOff>
                  </from>
                  <to>
                    <xdr:col>5</xdr:col>
                    <xdr:colOff>752475</xdr:colOff>
                    <xdr:row>455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4" r:id="rId456" name="Check Box 2470">
              <controlPr defaultSize="0" autoFill="0" autoLine="0" autoPict="0">
                <anchor moveWithCells="1">
                  <from>
                    <xdr:col>5</xdr:col>
                    <xdr:colOff>495300</xdr:colOff>
                    <xdr:row>455</xdr:row>
                    <xdr:rowOff>19050</xdr:rowOff>
                  </from>
                  <to>
                    <xdr:col>5</xdr:col>
                    <xdr:colOff>752475</xdr:colOff>
                    <xdr:row>456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5" r:id="rId457" name="Check Box 2471">
              <controlPr defaultSize="0" autoFill="0" autoLine="0" autoPict="0">
                <anchor moveWithCells="1">
                  <from>
                    <xdr:col>5</xdr:col>
                    <xdr:colOff>495300</xdr:colOff>
                    <xdr:row>456</xdr:row>
                    <xdr:rowOff>19050</xdr:rowOff>
                  </from>
                  <to>
                    <xdr:col>5</xdr:col>
                    <xdr:colOff>752475</xdr:colOff>
                    <xdr:row>457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6" r:id="rId458" name="Check Box 2472">
              <controlPr defaultSize="0" autoFill="0" autoLine="0" autoPict="0">
                <anchor moveWithCells="1">
                  <from>
                    <xdr:col>5</xdr:col>
                    <xdr:colOff>495300</xdr:colOff>
                    <xdr:row>457</xdr:row>
                    <xdr:rowOff>19050</xdr:rowOff>
                  </from>
                  <to>
                    <xdr:col>5</xdr:col>
                    <xdr:colOff>752475</xdr:colOff>
                    <xdr:row>458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7" r:id="rId459" name="Check Box 2473">
              <controlPr defaultSize="0" autoFill="0" autoLine="0" autoPict="0">
                <anchor moveWithCells="1">
                  <from>
                    <xdr:col>5</xdr:col>
                    <xdr:colOff>495300</xdr:colOff>
                    <xdr:row>458</xdr:row>
                    <xdr:rowOff>19050</xdr:rowOff>
                  </from>
                  <to>
                    <xdr:col>5</xdr:col>
                    <xdr:colOff>752475</xdr:colOff>
                    <xdr:row>459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8" r:id="rId460" name="Check Box 2474">
              <controlPr defaultSize="0" autoFill="0" autoLine="0" autoPict="0">
                <anchor moveWithCells="1">
                  <from>
                    <xdr:col>5</xdr:col>
                    <xdr:colOff>495300</xdr:colOff>
                    <xdr:row>459</xdr:row>
                    <xdr:rowOff>19050</xdr:rowOff>
                  </from>
                  <to>
                    <xdr:col>5</xdr:col>
                    <xdr:colOff>752475</xdr:colOff>
                    <xdr:row>460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9" r:id="rId461" name="Check Box 2475">
              <controlPr defaultSize="0" autoFill="0" autoLine="0" autoPict="0">
                <anchor moveWithCells="1">
                  <from>
                    <xdr:col>5</xdr:col>
                    <xdr:colOff>495300</xdr:colOff>
                    <xdr:row>460</xdr:row>
                    <xdr:rowOff>19050</xdr:rowOff>
                  </from>
                  <to>
                    <xdr:col>5</xdr:col>
                    <xdr:colOff>752475</xdr:colOff>
                    <xdr:row>461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0" r:id="rId462" name="Check Box 2476">
              <controlPr defaultSize="0" autoFill="0" autoLine="0" autoPict="0">
                <anchor moveWithCells="1">
                  <from>
                    <xdr:col>5</xdr:col>
                    <xdr:colOff>495300</xdr:colOff>
                    <xdr:row>461</xdr:row>
                    <xdr:rowOff>19050</xdr:rowOff>
                  </from>
                  <to>
                    <xdr:col>5</xdr:col>
                    <xdr:colOff>752475</xdr:colOff>
                    <xdr:row>462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1" r:id="rId463" name="Check Box 2477">
              <controlPr defaultSize="0" autoFill="0" autoLine="0" autoPict="0">
                <anchor moveWithCells="1">
                  <from>
                    <xdr:col>5</xdr:col>
                    <xdr:colOff>495300</xdr:colOff>
                    <xdr:row>462</xdr:row>
                    <xdr:rowOff>19050</xdr:rowOff>
                  </from>
                  <to>
                    <xdr:col>5</xdr:col>
                    <xdr:colOff>752475</xdr:colOff>
                    <xdr:row>463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2" r:id="rId464" name="Check Box 2478">
              <controlPr defaultSize="0" autoFill="0" autoLine="0" autoPict="0">
                <anchor moveWithCells="1">
                  <from>
                    <xdr:col>5</xdr:col>
                    <xdr:colOff>495300</xdr:colOff>
                    <xdr:row>463</xdr:row>
                    <xdr:rowOff>19050</xdr:rowOff>
                  </from>
                  <to>
                    <xdr:col>5</xdr:col>
                    <xdr:colOff>752475</xdr:colOff>
                    <xdr:row>464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3" r:id="rId465" name="Check Box 2479">
              <controlPr defaultSize="0" autoFill="0" autoLine="0" autoPict="0">
                <anchor moveWithCells="1">
                  <from>
                    <xdr:col>5</xdr:col>
                    <xdr:colOff>495300</xdr:colOff>
                    <xdr:row>464</xdr:row>
                    <xdr:rowOff>19050</xdr:rowOff>
                  </from>
                  <to>
                    <xdr:col>5</xdr:col>
                    <xdr:colOff>752475</xdr:colOff>
                    <xdr:row>465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4" r:id="rId466" name="Check Box 2480">
              <controlPr defaultSize="0" autoFill="0" autoLine="0" autoPict="0">
                <anchor moveWithCells="1">
                  <from>
                    <xdr:col>5</xdr:col>
                    <xdr:colOff>495300</xdr:colOff>
                    <xdr:row>465</xdr:row>
                    <xdr:rowOff>19050</xdr:rowOff>
                  </from>
                  <to>
                    <xdr:col>5</xdr:col>
                    <xdr:colOff>752475</xdr:colOff>
                    <xdr:row>466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5" r:id="rId467" name="Check Box 2481">
              <controlPr defaultSize="0" autoFill="0" autoLine="0" autoPict="0">
                <anchor moveWithCells="1">
                  <from>
                    <xdr:col>5</xdr:col>
                    <xdr:colOff>495300</xdr:colOff>
                    <xdr:row>466</xdr:row>
                    <xdr:rowOff>19050</xdr:rowOff>
                  </from>
                  <to>
                    <xdr:col>5</xdr:col>
                    <xdr:colOff>752475</xdr:colOff>
                    <xdr:row>467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6" r:id="rId468" name="Check Box 2482">
              <controlPr defaultSize="0" autoFill="0" autoLine="0" autoPict="0">
                <anchor moveWithCells="1">
                  <from>
                    <xdr:col>5</xdr:col>
                    <xdr:colOff>495300</xdr:colOff>
                    <xdr:row>467</xdr:row>
                    <xdr:rowOff>19050</xdr:rowOff>
                  </from>
                  <to>
                    <xdr:col>5</xdr:col>
                    <xdr:colOff>752475</xdr:colOff>
                    <xdr:row>468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7" r:id="rId469" name="Check Box 2483">
              <controlPr defaultSize="0" autoFill="0" autoLine="0" autoPict="0">
                <anchor moveWithCells="1">
                  <from>
                    <xdr:col>5</xdr:col>
                    <xdr:colOff>495300</xdr:colOff>
                    <xdr:row>468</xdr:row>
                    <xdr:rowOff>19050</xdr:rowOff>
                  </from>
                  <to>
                    <xdr:col>5</xdr:col>
                    <xdr:colOff>752475</xdr:colOff>
                    <xdr:row>469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8" r:id="rId470" name="Check Box 2484">
              <controlPr defaultSize="0" autoFill="0" autoLine="0" autoPict="0">
                <anchor moveWithCells="1">
                  <from>
                    <xdr:col>5</xdr:col>
                    <xdr:colOff>495300</xdr:colOff>
                    <xdr:row>469</xdr:row>
                    <xdr:rowOff>19050</xdr:rowOff>
                  </from>
                  <to>
                    <xdr:col>5</xdr:col>
                    <xdr:colOff>752475</xdr:colOff>
                    <xdr:row>470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9" r:id="rId471" name="Check Box 2485">
              <controlPr defaultSize="0" autoFill="0" autoLine="0" autoPict="0">
                <anchor moveWithCells="1">
                  <from>
                    <xdr:col>5</xdr:col>
                    <xdr:colOff>495300</xdr:colOff>
                    <xdr:row>470</xdr:row>
                    <xdr:rowOff>19050</xdr:rowOff>
                  </from>
                  <to>
                    <xdr:col>5</xdr:col>
                    <xdr:colOff>752475</xdr:colOff>
                    <xdr:row>471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0" r:id="rId472" name="Check Box 2486">
              <controlPr defaultSize="0" autoFill="0" autoLine="0" autoPict="0">
                <anchor moveWithCells="1">
                  <from>
                    <xdr:col>5</xdr:col>
                    <xdr:colOff>495300</xdr:colOff>
                    <xdr:row>471</xdr:row>
                    <xdr:rowOff>19050</xdr:rowOff>
                  </from>
                  <to>
                    <xdr:col>5</xdr:col>
                    <xdr:colOff>752475</xdr:colOff>
                    <xdr:row>472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1" r:id="rId473" name="Check Box 2487">
              <controlPr defaultSize="0" autoFill="0" autoLine="0" autoPict="0">
                <anchor moveWithCells="1">
                  <from>
                    <xdr:col>5</xdr:col>
                    <xdr:colOff>495300</xdr:colOff>
                    <xdr:row>472</xdr:row>
                    <xdr:rowOff>19050</xdr:rowOff>
                  </from>
                  <to>
                    <xdr:col>5</xdr:col>
                    <xdr:colOff>752475</xdr:colOff>
                    <xdr:row>473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" r:id="rId474" name="Check Box 2488">
              <controlPr defaultSize="0" autoFill="0" autoLine="0" autoPict="0">
                <anchor moveWithCells="1">
                  <from>
                    <xdr:col>5</xdr:col>
                    <xdr:colOff>495300</xdr:colOff>
                    <xdr:row>473</xdr:row>
                    <xdr:rowOff>19050</xdr:rowOff>
                  </from>
                  <to>
                    <xdr:col>5</xdr:col>
                    <xdr:colOff>752475</xdr:colOff>
                    <xdr:row>474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" r:id="rId475" name="Check Box 2489">
              <controlPr defaultSize="0" autoFill="0" autoLine="0" autoPict="0">
                <anchor moveWithCells="1">
                  <from>
                    <xdr:col>5</xdr:col>
                    <xdr:colOff>495300</xdr:colOff>
                    <xdr:row>474</xdr:row>
                    <xdr:rowOff>19050</xdr:rowOff>
                  </from>
                  <to>
                    <xdr:col>5</xdr:col>
                    <xdr:colOff>752475</xdr:colOff>
                    <xdr:row>475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4" r:id="rId476" name="Check Box 2490">
              <controlPr defaultSize="0" autoFill="0" autoLine="0" autoPict="0">
                <anchor moveWithCells="1">
                  <from>
                    <xdr:col>5</xdr:col>
                    <xdr:colOff>495300</xdr:colOff>
                    <xdr:row>475</xdr:row>
                    <xdr:rowOff>19050</xdr:rowOff>
                  </from>
                  <to>
                    <xdr:col>5</xdr:col>
                    <xdr:colOff>752475</xdr:colOff>
                    <xdr:row>476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5" r:id="rId477" name="Check Box 2491">
              <controlPr defaultSize="0" autoFill="0" autoLine="0" autoPict="0">
                <anchor moveWithCells="1">
                  <from>
                    <xdr:col>5</xdr:col>
                    <xdr:colOff>495300</xdr:colOff>
                    <xdr:row>476</xdr:row>
                    <xdr:rowOff>19050</xdr:rowOff>
                  </from>
                  <to>
                    <xdr:col>5</xdr:col>
                    <xdr:colOff>752475</xdr:colOff>
                    <xdr:row>477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6" r:id="rId478" name="Check Box 2492">
              <controlPr defaultSize="0" autoFill="0" autoLine="0" autoPict="0">
                <anchor moveWithCells="1">
                  <from>
                    <xdr:col>5</xdr:col>
                    <xdr:colOff>495300</xdr:colOff>
                    <xdr:row>477</xdr:row>
                    <xdr:rowOff>19050</xdr:rowOff>
                  </from>
                  <to>
                    <xdr:col>5</xdr:col>
                    <xdr:colOff>752475</xdr:colOff>
                    <xdr:row>478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7" r:id="rId479" name="Check Box 2493">
              <controlPr defaultSize="0" autoFill="0" autoLine="0" autoPict="0">
                <anchor moveWithCells="1">
                  <from>
                    <xdr:col>5</xdr:col>
                    <xdr:colOff>495300</xdr:colOff>
                    <xdr:row>478</xdr:row>
                    <xdr:rowOff>19050</xdr:rowOff>
                  </from>
                  <to>
                    <xdr:col>5</xdr:col>
                    <xdr:colOff>752475</xdr:colOff>
                    <xdr:row>479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8" r:id="rId480" name="Check Box 2494">
              <controlPr defaultSize="0" autoFill="0" autoLine="0" autoPict="0">
                <anchor moveWithCells="1">
                  <from>
                    <xdr:col>5</xdr:col>
                    <xdr:colOff>495300</xdr:colOff>
                    <xdr:row>479</xdr:row>
                    <xdr:rowOff>19050</xdr:rowOff>
                  </from>
                  <to>
                    <xdr:col>5</xdr:col>
                    <xdr:colOff>752475</xdr:colOff>
                    <xdr:row>480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9" r:id="rId481" name="Check Box 2495">
              <controlPr defaultSize="0" autoFill="0" autoLine="0" autoPict="0">
                <anchor moveWithCells="1">
                  <from>
                    <xdr:col>5</xdr:col>
                    <xdr:colOff>495300</xdr:colOff>
                    <xdr:row>480</xdr:row>
                    <xdr:rowOff>19050</xdr:rowOff>
                  </from>
                  <to>
                    <xdr:col>5</xdr:col>
                    <xdr:colOff>752475</xdr:colOff>
                    <xdr:row>481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0" r:id="rId482" name="Check Box 2496">
              <controlPr defaultSize="0" autoFill="0" autoLine="0" autoPict="0">
                <anchor moveWithCells="1">
                  <from>
                    <xdr:col>5</xdr:col>
                    <xdr:colOff>495300</xdr:colOff>
                    <xdr:row>481</xdr:row>
                    <xdr:rowOff>19050</xdr:rowOff>
                  </from>
                  <to>
                    <xdr:col>5</xdr:col>
                    <xdr:colOff>752475</xdr:colOff>
                    <xdr:row>482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1" r:id="rId483" name="Check Box 2497">
              <controlPr defaultSize="0" autoFill="0" autoLine="0" autoPict="0">
                <anchor moveWithCells="1">
                  <from>
                    <xdr:col>5</xdr:col>
                    <xdr:colOff>495300</xdr:colOff>
                    <xdr:row>482</xdr:row>
                    <xdr:rowOff>19050</xdr:rowOff>
                  </from>
                  <to>
                    <xdr:col>5</xdr:col>
                    <xdr:colOff>752475</xdr:colOff>
                    <xdr:row>483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2" r:id="rId484" name="Check Box 2498">
              <controlPr defaultSize="0" autoFill="0" autoLine="0" autoPict="0">
                <anchor moveWithCells="1">
                  <from>
                    <xdr:col>5</xdr:col>
                    <xdr:colOff>495300</xdr:colOff>
                    <xdr:row>483</xdr:row>
                    <xdr:rowOff>19050</xdr:rowOff>
                  </from>
                  <to>
                    <xdr:col>5</xdr:col>
                    <xdr:colOff>752475</xdr:colOff>
                    <xdr:row>484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3" r:id="rId485" name="Check Box 2499">
              <controlPr defaultSize="0" autoFill="0" autoLine="0" autoPict="0">
                <anchor moveWithCells="1">
                  <from>
                    <xdr:col>5</xdr:col>
                    <xdr:colOff>495300</xdr:colOff>
                    <xdr:row>484</xdr:row>
                    <xdr:rowOff>19050</xdr:rowOff>
                  </from>
                  <to>
                    <xdr:col>5</xdr:col>
                    <xdr:colOff>752475</xdr:colOff>
                    <xdr:row>485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4" r:id="rId486" name="Check Box 2500">
              <controlPr defaultSize="0" autoFill="0" autoLine="0" autoPict="0">
                <anchor moveWithCells="1">
                  <from>
                    <xdr:col>5</xdr:col>
                    <xdr:colOff>495300</xdr:colOff>
                    <xdr:row>485</xdr:row>
                    <xdr:rowOff>19050</xdr:rowOff>
                  </from>
                  <to>
                    <xdr:col>5</xdr:col>
                    <xdr:colOff>752475</xdr:colOff>
                    <xdr:row>486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5" r:id="rId487" name="Check Box 2501">
              <controlPr defaultSize="0" autoFill="0" autoLine="0" autoPict="0">
                <anchor moveWithCells="1">
                  <from>
                    <xdr:col>5</xdr:col>
                    <xdr:colOff>495300</xdr:colOff>
                    <xdr:row>486</xdr:row>
                    <xdr:rowOff>19050</xdr:rowOff>
                  </from>
                  <to>
                    <xdr:col>5</xdr:col>
                    <xdr:colOff>752475</xdr:colOff>
                    <xdr:row>487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6" r:id="rId488" name="Check Box 2502">
              <controlPr defaultSize="0" autoFill="0" autoLine="0" autoPict="0">
                <anchor moveWithCells="1">
                  <from>
                    <xdr:col>5</xdr:col>
                    <xdr:colOff>495300</xdr:colOff>
                    <xdr:row>487</xdr:row>
                    <xdr:rowOff>19050</xdr:rowOff>
                  </from>
                  <to>
                    <xdr:col>5</xdr:col>
                    <xdr:colOff>752475</xdr:colOff>
                    <xdr:row>488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7" r:id="rId489" name="Check Box 2503">
              <controlPr defaultSize="0" autoFill="0" autoLine="0" autoPict="0">
                <anchor moveWithCells="1">
                  <from>
                    <xdr:col>5</xdr:col>
                    <xdr:colOff>495300</xdr:colOff>
                    <xdr:row>488</xdr:row>
                    <xdr:rowOff>19050</xdr:rowOff>
                  </from>
                  <to>
                    <xdr:col>5</xdr:col>
                    <xdr:colOff>752475</xdr:colOff>
                    <xdr:row>489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8" r:id="rId490" name="Check Box 2504">
              <controlPr defaultSize="0" autoFill="0" autoLine="0" autoPict="0">
                <anchor moveWithCells="1">
                  <from>
                    <xdr:col>5</xdr:col>
                    <xdr:colOff>495300</xdr:colOff>
                    <xdr:row>489</xdr:row>
                    <xdr:rowOff>19050</xdr:rowOff>
                  </from>
                  <to>
                    <xdr:col>5</xdr:col>
                    <xdr:colOff>752475</xdr:colOff>
                    <xdr:row>490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9" r:id="rId491" name="Check Box 2505">
              <controlPr defaultSize="0" autoFill="0" autoLine="0" autoPict="0">
                <anchor moveWithCells="1">
                  <from>
                    <xdr:col>5</xdr:col>
                    <xdr:colOff>495300</xdr:colOff>
                    <xdr:row>490</xdr:row>
                    <xdr:rowOff>19050</xdr:rowOff>
                  </from>
                  <to>
                    <xdr:col>5</xdr:col>
                    <xdr:colOff>752475</xdr:colOff>
                    <xdr:row>491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0" r:id="rId492" name="Check Box 2506">
              <controlPr defaultSize="0" autoFill="0" autoLine="0" autoPict="0">
                <anchor moveWithCells="1">
                  <from>
                    <xdr:col>5</xdr:col>
                    <xdr:colOff>495300</xdr:colOff>
                    <xdr:row>491</xdr:row>
                    <xdr:rowOff>19050</xdr:rowOff>
                  </from>
                  <to>
                    <xdr:col>5</xdr:col>
                    <xdr:colOff>752475</xdr:colOff>
                    <xdr:row>492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1" r:id="rId493" name="Check Box 2507">
              <controlPr defaultSize="0" autoFill="0" autoLine="0" autoPict="0">
                <anchor moveWithCells="1">
                  <from>
                    <xdr:col>5</xdr:col>
                    <xdr:colOff>495300</xdr:colOff>
                    <xdr:row>492</xdr:row>
                    <xdr:rowOff>19050</xdr:rowOff>
                  </from>
                  <to>
                    <xdr:col>5</xdr:col>
                    <xdr:colOff>752475</xdr:colOff>
                    <xdr:row>493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2" r:id="rId494" name="Check Box 2508">
              <controlPr defaultSize="0" autoFill="0" autoLine="0" autoPict="0">
                <anchor moveWithCells="1">
                  <from>
                    <xdr:col>5</xdr:col>
                    <xdr:colOff>495300</xdr:colOff>
                    <xdr:row>493</xdr:row>
                    <xdr:rowOff>19050</xdr:rowOff>
                  </from>
                  <to>
                    <xdr:col>5</xdr:col>
                    <xdr:colOff>752475</xdr:colOff>
                    <xdr:row>494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3" r:id="rId495" name="Check Box 2509">
              <controlPr defaultSize="0" autoFill="0" autoLine="0" autoPict="0">
                <anchor moveWithCells="1">
                  <from>
                    <xdr:col>5</xdr:col>
                    <xdr:colOff>495300</xdr:colOff>
                    <xdr:row>494</xdr:row>
                    <xdr:rowOff>19050</xdr:rowOff>
                  </from>
                  <to>
                    <xdr:col>5</xdr:col>
                    <xdr:colOff>752475</xdr:colOff>
                    <xdr:row>495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4" r:id="rId496" name="Check Box 2510">
              <controlPr defaultSize="0" autoFill="0" autoLine="0" autoPict="0">
                <anchor moveWithCells="1">
                  <from>
                    <xdr:col>5</xdr:col>
                    <xdr:colOff>495300</xdr:colOff>
                    <xdr:row>495</xdr:row>
                    <xdr:rowOff>19050</xdr:rowOff>
                  </from>
                  <to>
                    <xdr:col>5</xdr:col>
                    <xdr:colOff>752475</xdr:colOff>
                    <xdr:row>496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5" r:id="rId497" name="Check Box 2511">
              <controlPr defaultSize="0" autoFill="0" autoLine="0" autoPict="0">
                <anchor moveWithCells="1">
                  <from>
                    <xdr:col>5</xdr:col>
                    <xdr:colOff>495300</xdr:colOff>
                    <xdr:row>496</xdr:row>
                    <xdr:rowOff>19050</xdr:rowOff>
                  </from>
                  <to>
                    <xdr:col>5</xdr:col>
                    <xdr:colOff>752475</xdr:colOff>
                    <xdr:row>497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6" r:id="rId498" name="Check Box 2512">
              <controlPr defaultSize="0" autoFill="0" autoLine="0" autoPict="0">
                <anchor moveWithCells="1">
                  <from>
                    <xdr:col>5</xdr:col>
                    <xdr:colOff>495300</xdr:colOff>
                    <xdr:row>497</xdr:row>
                    <xdr:rowOff>19050</xdr:rowOff>
                  </from>
                  <to>
                    <xdr:col>5</xdr:col>
                    <xdr:colOff>752475</xdr:colOff>
                    <xdr:row>498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7" r:id="rId499" name="Check Box 2513">
              <controlPr defaultSize="0" autoFill="0" autoLine="0" autoPict="0">
                <anchor moveWithCells="1">
                  <from>
                    <xdr:col>5</xdr:col>
                    <xdr:colOff>495300</xdr:colOff>
                    <xdr:row>498</xdr:row>
                    <xdr:rowOff>19050</xdr:rowOff>
                  </from>
                  <to>
                    <xdr:col>5</xdr:col>
                    <xdr:colOff>752475</xdr:colOff>
                    <xdr:row>499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8" r:id="rId500" name="Check Box 2514">
              <controlPr defaultSize="0" autoFill="0" autoLine="0" autoPict="0">
                <anchor moveWithCells="1">
                  <from>
                    <xdr:col>5</xdr:col>
                    <xdr:colOff>495300</xdr:colOff>
                    <xdr:row>499</xdr:row>
                    <xdr:rowOff>19050</xdr:rowOff>
                  </from>
                  <to>
                    <xdr:col>5</xdr:col>
                    <xdr:colOff>752475</xdr:colOff>
                    <xdr:row>500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9" r:id="rId501" name="Check Box 2515">
              <controlPr defaultSize="0" autoFill="0" autoLine="0" autoPict="0">
                <anchor moveWithCells="1">
                  <from>
                    <xdr:col>5</xdr:col>
                    <xdr:colOff>495300</xdr:colOff>
                    <xdr:row>500</xdr:row>
                    <xdr:rowOff>19050</xdr:rowOff>
                  </from>
                  <to>
                    <xdr:col>5</xdr:col>
                    <xdr:colOff>752475</xdr:colOff>
                    <xdr:row>501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0" r:id="rId502" name="Check Box 2516">
              <controlPr defaultSize="0" autoFill="0" autoLine="0" autoPict="0">
                <anchor moveWithCells="1">
                  <from>
                    <xdr:col>5</xdr:col>
                    <xdr:colOff>495300</xdr:colOff>
                    <xdr:row>501</xdr:row>
                    <xdr:rowOff>19050</xdr:rowOff>
                  </from>
                  <to>
                    <xdr:col>5</xdr:col>
                    <xdr:colOff>752475</xdr:colOff>
                    <xdr:row>502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1" r:id="rId503" name="Check Box 2517">
              <controlPr defaultSize="0" autoFill="0" autoLine="0" autoPict="0">
                <anchor moveWithCells="1">
                  <from>
                    <xdr:col>5</xdr:col>
                    <xdr:colOff>495300</xdr:colOff>
                    <xdr:row>502</xdr:row>
                    <xdr:rowOff>19050</xdr:rowOff>
                  </from>
                  <to>
                    <xdr:col>5</xdr:col>
                    <xdr:colOff>752475</xdr:colOff>
                    <xdr:row>503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2" r:id="rId504" name="Check Box 2518">
              <controlPr defaultSize="0" autoFill="0" autoLine="0" autoPict="0">
                <anchor moveWithCells="1">
                  <from>
                    <xdr:col>5</xdr:col>
                    <xdr:colOff>495300</xdr:colOff>
                    <xdr:row>503</xdr:row>
                    <xdr:rowOff>19050</xdr:rowOff>
                  </from>
                  <to>
                    <xdr:col>5</xdr:col>
                    <xdr:colOff>752475</xdr:colOff>
                    <xdr:row>504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3" r:id="rId505" name="Check Box 2519">
              <controlPr defaultSize="0" autoFill="0" autoLine="0" autoPict="0">
                <anchor moveWithCells="1">
                  <from>
                    <xdr:col>5</xdr:col>
                    <xdr:colOff>495300</xdr:colOff>
                    <xdr:row>504</xdr:row>
                    <xdr:rowOff>19050</xdr:rowOff>
                  </from>
                  <to>
                    <xdr:col>5</xdr:col>
                    <xdr:colOff>752475</xdr:colOff>
                    <xdr:row>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4" r:id="rId506" name="Check Box 2520">
              <controlPr defaultSize="0" autoFill="0" autoLine="0" autoPict="0">
                <anchor moveWithCells="1">
                  <from>
                    <xdr:col>5</xdr:col>
                    <xdr:colOff>495300</xdr:colOff>
                    <xdr:row>505</xdr:row>
                    <xdr:rowOff>19050</xdr:rowOff>
                  </from>
                  <to>
                    <xdr:col>5</xdr:col>
                    <xdr:colOff>752475</xdr:colOff>
                    <xdr:row>506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5" r:id="rId507" name="Check Box 2521">
              <controlPr defaultSize="0" autoFill="0" autoLine="0" autoPict="0">
                <anchor moveWithCells="1">
                  <from>
                    <xdr:col>8</xdr:col>
                    <xdr:colOff>495300</xdr:colOff>
                    <xdr:row>2</xdr:row>
                    <xdr:rowOff>19050</xdr:rowOff>
                  </from>
                  <to>
                    <xdr:col>8</xdr:col>
                    <xdr:colOff>752475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6" r:id="rId508" name="Check Box 2522">
              <controlPr defaultSize="0" autoFill="0" autoLine="0" autoPict="0">
                <anchor moveWithCells="1">
                  <from>
                    <xdr:col>8</xdr:col>
                    <xdr:colOff>495300</xdr:colOff>
                    <xdr:row>3</xdr:row>
                    <xdr:rowOff>19050</xdr:rowOff>
                  </from>
                  <to>
                    <xdr:col>8</xdr:col>
                    <xdr:colOff>752475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7" r:id="rId509" name="Check Box 2523">
              <controlPr defaultSize="0" autoFill="0" autoLine="0" autoPict="0">
                <anchor moveWithCells="1">
                  <from>
                    <xdr:col>8</xdr:col>
                    <xdr:colOff>495300</xdr:colOff>
                    <xdr:row>4</xdr:row>
                    <xdr:rowOff>19050</xdr:rowOff>
                  </from>
                  <to>
                    <xdr:col>8</xdr:col>
                    <xdr:colOff>752475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8" r:id="rId510" name="Check Box 2524">
              <controlPr defaultSize="0" autoFill="0" autoLine="0" autoPict="0">
                <anchor moveWithCells="1">
                  <from>
                    <xdr:col>8</xdr:col>
                    <xdr:colOff>495300</xdr:colOff>
                    <xdr:row>5</xdr:row>
                    <xdr:rowOff>19050</xdr:rowOff>
                  </from>
                  <to>
                    <xdr:col>8</xdr:col>
                    <xdr:colOff>752475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9" r:id="rId511" name="Check Box 2525">
              <controlPr defaultSize="0" autoFill="0" autoLine="0" autoPict="0">
                <anchor moveWithCells="1">
                  <from>
                    <xdr:col>8</xdr:col>
                    <xdr:colOff>495300</xdr:colOff>
                    <xdr:row>6</xdr:row>
                    <xdr:rowOff>19050</xdr:rowOff>
                  </from>
                  <to>
                    <xdr:col>8</xdr:col>
                    <xdr:colOff>752475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0" r:id="rId512" name="Check Box 2526">
              <controlPr defaultSize="0" autoFill="0" autoLine="0" autoPict="0">
                <anchor moveWithCells="1">
                  <from>
                    <xdr:col>8</xdr:col>
                    <xdr:colOff>495300</xdr:colOff>
                    <xdr:row>7</xdr:row>
                    <xdr:rowOff>19050</xdr:rowOff>
                  </from>
                  <to>
                    <xdr:col>8</xdr:col>
                    <xdr:colOff>752475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1" r:id="rId513" name="Check Box 2527">
              <controlPr defaultSize="0" autoFill="0" autoLine="0" autoPict="0">
                <anchor moveWithCells="1">
                  <from>
                    <xdr:col>8</xdr:col>
                    <xdr:colOff>495300</xdr:colOff>
                    <xdr:row>8</xdr:row>
                    <xdr:rowOff>19050</xdr:rowOff>
                  </from>
                  <to>
                    <xdr:col>8</xdr:col>
                    <xdr:colOff>752475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2" r:id="rId514" name="Check Box 2528">
              <controlPr defaultSize="0" autoFill="0" autoLine="0" autoPict="0">
                <anchor moveWithCells="1">
                  <from>
                    <xdr:col>8</xdr:col>
                    <xdr:colOff>495300</xdr:colOff>
                    <xdr:row>9</xdr:row>
                    <xdr:rowOff>19050</xdr:rowOff>
                  </from>
                  <to>
                    <xdr:col>8</xdr:col>
                    <xdr:colOff>752475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3" r:id="rId515" name="Check Box 2529">
              <controlPr defaultSize="0" autoFill="0" autoLine="0" autoPict="0">
                <anchor moveWithCells="1">
                  <from>
                    <xdr:col>8</xdr:col>
                    <xdr:colOff>495300</xdr:colOff>
                    <xdr:row>10</xdr:row>
                    <xdr:rowOff>19050</xdr:rowOff>
                  </from>
                  <to>
                    <xdr:col>8</xdr:col>
                    <xdr:colOff>752475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4" r:id="rId516" name="Check Box 2530">
              <controlPr defaultSize="0" autoFill="0" autoLine="0" autoPict="0">
                <anchor moveWithCells="1">
                  <from>
                    <xdr:col>8</xdr:col>
                    <xdr:colOff>495300</xdr:colOff>
                    <xdr:row>11</xdr:row>
                    <xdr:rowOff>19050</xdr:rowOff>
                  </from>
                  <to>
                    <xdr:col>8</xdr:col>
                    <xdr:colOff>752475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5" r:id="rId517" name="Check Box 2531">
              <controlPr defaultSize="0" autoFill="0" autoLine="0" autoPict="0">
                <anchor moveWithCells="1">
                  <from>
                    <xdr:col>8</xdr:col>
                    <xdr:colOff>495300</xdr:colOff>
                    <xdr:row>12</xdr:row>
                    <xdr:rowOff>19050</xdr:rowOff>
                  </from>
                  <to>
                    <xdr:col>8</xdr:col>
                    <xdr:colOff>752475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6" r:id="rId518" name="Check Box 2532">
              <controlPr defaultSize="0" autoFill="0" autoLine="0" autoPict="0">
                <anchor moveWithCells="1">
                  <from>
                    <xdr:col>8</xdr:col>
                    <xdr:colOff>495300</xdr:colOff>
                    <xdr:row>13</xdr:row>
                    <xdr:rowOff>19050</xdr:rowOff>
                  </from>
                  <to>
                    <xdr:col>8</xdr:col>
                    <xdr:colOff>752475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7" r:id="rId519" name="Check Box 2533">
              <controlPr defaultSize="0" autoFill="0" autoLine="0" autoPict="0">
                <anchor moveWithCells="1">
                  <from>
                    <xdr:col>8</xdr:col>
                    <xdr:colOff>495300</xdr:colOff>
                    <xdr:row>14</xdr:row>
                    <xdr:rowOff>19050</xdr:rowOff>
                  </from>
                  <to>
                    <xdr:col>8</xdr:col>
                    <xdr:colOff>752475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8" r:id="rId520" name="Check Box 2534">
              <controlPr defaultSize="0" autoFill="0" autoLine="0" autoPict="0">
                <anchor moveWithCells="1">
                  <from>
                    <xdr:col>8</xdr:col>
                    <xdr:colOff>495300</xdr:colOff>
                    <xdr:row>15</xdr:row>
                    <xdr:rowOff>19050</xdr:rowOff>
                  </from>
                  <to>
                    <xdr:col>8</xdr:col>
                    <xdr:colOff>752475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9" r:id="rId521" name="Check Box 2535">
              <controlPr defaultSize="0" autoFill="0" autoLine="0" autoPict="0">
                <anchor moveWithCells="1">
                  <from>
                    <xdr:col>8</xdr:col>
                    <xdr:colOff>495300</xdr:colOff>
                    <xdr:row>16</xdr:row>
                    <xdr:rowOff>19050</xdr:rowOff>
                  </from>
                  <to>
                    <xdr:col>8</xdr:col>
                    <xdr:colOff>752475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0" r:id="rId522" name="Check Box 2536">
              <controlPr defaultSize="0" autoFill="0" autoLine="0" autoPict="0">
                <anchor moveWithCells="1">
                  <from>
                    <xdr:col>8</xdr:col>
                    <xdr:colOff>495300</xdr:colOff>
                    <xdr:row>17</xdr:row>
                    <xdr:rowOff>19050</xdr:rowOff>
                  </from>
                  <to>
                    <xdr:col>8</xdr:col>
                    <xdr:colOff>752475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1" r:id="rId523" name="Check Box 2537">
              <controlPr defaultSize="0" autoFill="0" autoLine="0" autoPict="0">
                <anchor moveWithCells="1">
                  <from>
                    <xdr:col>8</xdr:col>
                    <xdr:colOff>495300</xdr:colOff>
                    <xdr:row>18</xdr:row>
                    <xdr:rowOff>19050</xdr:rowOff>
                  </from>
                  <to>
                    <xdr:col>8</xdr:col>
                    <xdr:colOff>752475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2" r:id="rId524" name="Check Box 2538">
              <controlPr defaultSize="0" autoFill="0" autoLine="0" autoPict="0">
                <anchor moveWithCells="1">
                  <from>
                    <xdr:col>8</xdr:col>
                    <xdr:colOff>495300</xdr:colOff>
                    <xdr:row>19</xdr:row>
                    <xdr:rowOff>19050</xdr:rowOff>
                  </from>
                  <to>
                    <xdr:col>8</xdr:col>
                    <xdr:colOff>752475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3" r:id="rId525" name="Check Box 2539">
              <controlPr defaultSize="0" autoFill="0" autoLine="0" autoPict="0">
                <anchor moveWithCells="1">
                  <from>
                    <xdr:col>8</xdr:col>
                    <xdr:colOff>495300</xdr:colOff>
                    <xdr:row>20</xdr:row>
                    <xdr:rowOff>19050</xdr:rowOff>
                  </from>
                  <to>
                    <xdr:col>8</xdr:col>
                    <xdr:colOff>752475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4" r:id="rId526" name="Check Box 2540">
              <controlPr defaultSize="0" autoFill="0" autoLine="0" autoPict="0">
                <anchor moveWithCells="1">
                  <from>
                    <xdr:col>8</xdr:col>
                    <xdr:colOff>495300</xdr:colOff>
                    <xdr:row>21</xdr:row>
                    <xdr:rowOff>19050</xdr:rowOff>
                  </from>
                  <to>
                    <xdr:col>8</xdr:col>
                    <xdr:colOff>752475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5" r:id="rId527" name="Check Box 2541">
              <controlPr defaultSize="0" autoFill="0" autoLine="0" autoPict="0">
                <anchor moveWithCells="1">
                  <from>
                    <xdr:col>8</xdr:col>
                    <xdr:colOff>495300</xdr:colOff>
                    <xdr:row>22</xdr:row>
                    <xdr:rowOff>19050</xdr:rowOff>
                  </from>
                  <to>
                    <xdr:col>8</xdr:col>
                    <xdr:colOff>752475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6" r:id="rId528" name="Check Box 2542">
              <controlPr defaultSize="0" autoFill="0" autoLine="0" autoPict="0">
                <anchor moveWithCells="1">
                  <from>
                    <xdr:col>8</xdr:col>
                    <xdr:colOff>495300</xdr:colOff>
                    <xdr:row>23</xdr:row>
                    <xdr:rowOff>19050</xdr:rowOff>
                  </from>
                  <to>
                    <xdr:col>8</xdr:col>
                    <xdr:colOff>752475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7" r:id="rId529" name="Check Box 2543">
              <controlPr defaultSize="0" autoFill="0" autoLine="0" autoPict="0">
                <anchor moveWithCells="1">
                  <from>
                    <xdr:col>8</xdr:col>
                    <xdr:colOff>495300</xdr:colOff>
                    <xdr:row>24</xdr:row>
                    <xdr:rowOff>19050</xdr:rowOff>
                  </from>
                  <to>
                    <xdr:col>8</xdr:col>
                    <xdr:colOff>752475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8" r:id="rId530" name="Check Box 2544">
              <controlPr defaultSize="0" autoFill="0" autoLine="0" autoPict="0">
                <anchor moveWithCells="1">
                  <from>
                    <xdr:col>8</xdr:col>
                    <xdr:colOff>495300</xdr:colOff>
                    <xdr:row>25</xdr:row>
                    <xdr:rowOff>19050</xdr:rowOff>
                  </from>
                  <to>
                    <xdr:col>8</xdr:col>
                    <xdr:colOff>752475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9" r:id="rId531" name="Check Box 2545">
              <controlPr defaultSize="0" autoFill="0" autoLine="0" autoPict="0">
                <anchor moveWithCells="1">
                  <from>
                    <xdr:col>8</xdr:col>
                    <xdr:colOff>495300</xdr:colOff>
                    <xdr:row>26</xdr:row>
                    <xdr:rowOff>19050</xdr:rowOff>
                  </from>
                  <to>
                    <xdr:col>8</xdr:col>
                    <xdr:colOff>752475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0" r:id="rId532" name="Check Box 2546">
              <controlPr defaultSize="0" autoFill="0" autoLine="0" autoPict="0">
                <anchor moveWithCells="1">
                  <from>
                    <xdr:col>8</xdr:col>
                    <xdr:colOff>495300</xdr:colOff>
                    <xdr:row>27</xdr:row>
                    <xdr:rowOff>19050</xdr:rowOff>
                  </from>
                  <to>
                    <xdr:col>8</xdr:col>
                    <xdr:colOff>752475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1" r:id="rId533" name="Check Box 2547">
              <controlPr defaultSize="0" autoFill="0" autoLine="0" autoPict="0">
                <anchor moveWithCells="1">
                  <from>
                    <xdr:col>8</xdr:col>
                    <xdr:colOff>495300</xdr:colOff>
                    <xdr:row>28</xdr:row>
                    <xdr:rowOff>19050</xdr:rowOff>
                  </from>
                  <to>
                    <xdr:col>8</xdr:col>
                    <xdr:colOff>752475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2" r:id="rId534" name="Check Box 2548">
              <controlPr defaultSize="0" autoFill="0" autoLine="0" autoPict="0">
                <anchor moveWithCells="1">
                  <from>
                    <xdr:col>8</xdr:col>
                    <xdr:colOff>495300</xdr:colOff>
                    <xdr:row>29</xdr:row>
                    <xdr:rowOff>19050</xdr:rowOff>
                  </from>
                  <to>
                    <xdr:col>8</xdr:col>
                    <xdr:colOff>752475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3" r:id="rId535" name="Check Box 2549">
              <controlPr defaultSize="0" autoFill="0" autoLine="0" autoPict="0">
                <anchor moveWithCells="1">
                  <from>
                    <xdr:col>8</xdr:col>
                    <xdr:colOff>495300</xdr:colOff>
                    <xdr:row>30</xdr:row>
                    <xdr:rowOff>19050</xdr:rowOff>
                  </from>
                  <to>
                    <xdr:col>8</xdr:col>
                    <xdr:colOff>752475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4" r:id="rId536" name="Check Box 2550">
              <controlPr defaultSize="0" autoFill="0" autoLine="0" autoPict="0">
                <anchor moveWithCells="1">
                  <from>
                    <xdr:col>8</xdr:col>
                    <xdr:colOff>495300</xdr:colOff>
                    <xdr:row>31</xdr:row>
                    <xdr:rowOff>19050</xdr:rowOff>
                  </from>
                  <to>
                    <xdr:col>8</xdr:col>
                    <xdr:colOff>752475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5" r:id="rId537" name="Check Box 2551">
              <controlPr defaultSize="0" autoFill="0" autoLine="0" autoPict="0">
                <anchor moveWithCells="1">
                  <from>
                    <xdr:col>8</xdr:col>
                    <xdr:colOff>495300</xdr:colOff>
                    <xdr:row>32</xdr:row>
                    <xdr:rowOff>19050</xdr:rowOff>
                  </from>
                  <to>
                    <xdr:col>8</xdr:col>
                    <xdr:colOff>752475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6" r:id="rId538" name="Check Box 2552">
              <controlPr defaultSize="0" autoFill="0" autoLine="0" autoPict="0">
                <anchor moveWithCells="1">
                  <from>
                    <xdr:col>8</xdr:col>
                    <xdr:colOff>495300</xdr:colOff>
                    <xdr:row>33</xdr:row>
                    <xdr:rowOff>19050</xdr:rowOff>
                  </from>
                  <to>
                    <xdr:col>8</xdr:col>
                    <xdr:colOff>752475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7" r:id="rId539" name="Check Box 2553">
              <controlPr defaultSize="0" autoFill="0" autoLine="0" autoPict="0">
                <anchor moveWithCells="1">
                  <from>
                    <xdr:col>8</xdr:col>
                    <xdr:colOff>495300</xdr:colOff>
                    <xdr:row>34</xdr:row>
                    <xdr:rowOff>19050</xdr:rowOff>
                  </from>
                  <to>
                    <xdr:col>8</xdr:col>
                    <xdr:colOff>752475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8" r:id="rId540" name="Check Box 2554">
              <controlPr defaultSize="0" autoFill="0" autoLine="0" autoPict="0">
                <anchor moveWithCells="1">
                  <from>
                    <xdr:col>8</xdr:col>
                    <xdr:colOff>495300</xdr:colOff>
                    <xdr:row>35</xdr:row>
                    <xdr:rowOff>19050</xdr:rowOff>
                  </from>
                  <to>
                    <xdr:col>8</xdr:col>
                    <xdr:colOff>752475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9" r:id="rId541" name="Check Box 2555">
              <controlPr defaultSize="0" autoFill="0" autoLine="0" autoPict="0">
                <anchor moveWithCells="1">
                  <from>
                    <xdr:col>8</xdr:col>
                    <xdr:colOff>495300</xdr:colOff>
                    <xdr:row>36</xdr:row>
                    <xdr:rowOff>19050</xdr:rowOff>
                  </from>
                  <to>
                    <xdr:col>8</xdr:col>
                    <xdr:colOff>752475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0" r:id="rId542" name="Check Box 2556">
              <controlPr defaultSize="0" autoFill="0" autoLine="0" autoPict="0">
                <anchor moveWithCells="1">
                  <from>
                    <xdr:col>8</xdr:col>
                    <xdr:colOff>495300</xdr:colOff>
                    <xdr:row>37</xdr:row>
                    <xdr:rowOff>19050</xdr:rowOff>
                  </from>
                  <to>
                    <xdr:col>8</xdr:col>
                    <xdr:colOff>752475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1" r:id="rId543" name="Check Box 2557">
              <controlPr defaultSize="0" autoFill="0" autoLine="0" autoPict="0">
                <anchor moveWithCells="1">
                  <from>
                    <xdr:col>8</xdr:col>
                    <xdr:colOff>495300</xdr:colOff>
                    <xdr:row>38</xdr:row>
                    <xdr:rowOff>19050</xdr:rowOff>
                  </from>
                  <to>
                    <xdr:col>8</xdr:col>
                    <xdr:colOff>752475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2" r:id="rId544" name="Check Box 2558">
              <controlPr defaultSize="0" autoFill="0" autoLine="0" autoPict="0">
                <anchor moveWithCells="1">
                  <from>
                    <xdr:col>8</xdr:col>
                    <xdr:colOff>495300</xdr:colOff>
                    <xdr:row>39</xdr:row>
                    <xdr:rowOff>19050</xdr:rowOff>
                  </from>
                  <to>
                    <xdr:col>8</xdr:col>
                    <xdr:colOff>752475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3" r:id="rId545" name="Check Box 2559">
              <controlPr defaultSize="0" autoFill="0" autoLine="0" autoPict="0">
                <anchor moveWithCells="1">
                  <from>
                    <xdr:col>8</xdr:col>
                    <xdr:colOff>495300</xdr:colOff>
                    <xdr:row>40</xdr:row>
                    <xdr:rowOff>19050</xdr:rowOff>
                  </from>
                  <to>
                    <xdr:col>8</xdr:col>
                    <xdr:colOff>752475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" r:id="rId546" name="Check Box 2560">
              <controlPr defaultSize="0" autoFill="0" autoLine="0" autoPict="0">
                <anchor moveWithCells="1">
                  <from>
                    <xdr:col>8</xdr:col>
                    <xdr:colOff>495300</xdr:colOff>
                    <xdr:row>41</xdr:row>
                    <xdr:rowOff>19050</xdr:rowOff>
                  </from>
                  <to>
                    <xdr:col>8</xdr:col>
                    <xdr:colOff>752475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" r:id="rId547" name="Check Box 2561">
              <controlPr defaultSize="0" autoFill="0" autoLine="0" autoPict="0">
                <anchor moveWithCells="1">
                  <from>
                    <xdr:col>8</xdr:col>
                    <xdr:colOff>495300</xdr:colOff>
                    <xdr:row>42</xdr:row>
                    <xdr:rowOff>19050</xdr:rowOff>
                  </from>
                  <to>
                    <xdr:col>8</xdr:col>
                    <xdr:colOff>752475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6" r:id="rId548" name="Check Box 2562">
              <controlPr defaultSize="0" autoFill="0" autoLine="0" autoPict="0">
                <anchor moveWithCells="1">
                  <from>
                    <xdr:col>8</xdr:col>
                    <xdr:colOff>495300</xdr:colOff>
                    <xdr:row>43</xdr:row>
                    <xdr:rowOff>19050</xdr:rowOff>
                  </from>
                  <to>
                    <xdr:col>8</xdr:col>
                    <xdr:colOff>752475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7" r:id="rId549" name="Check Box 2563">
              <controlPr defaultSize="0" autoFill="0" autoLine="0" autoPict="0">
                <anchor moveWithCells="1">
                  <from>
                    <xdr:col>8</xdr:col>
                    <xdr:colOff>495300</xdr:colOff>
                    <xdr:row>44</xdr:row>
                    <xdr:rowOff>19050</xdr:rowOff>
                  </from>
                  <to>
                    <xdr:col>8</xdr:col>
                    <xdr:colOff>752475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8" r:id="rId550" name="Check Box 2564">
              <controlPr defaultSize="0" autoFill="0" autoLine="0" autoPict="0">
                <anchor moveWithCells="1">
                  <from>
                    <xdr:col>8</xdr:col>
                    <xdr:colOff>495300</xdr:colOff>
                    <xdr:row>45</xdr:row>
                    <xdr:rowOff>19050</xdr:rowOff>
                  </from>
                  <to>
                    <xdr:col>8</xdr:col>
                    <xdr:colOff>752475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9" r:id="rId551" name="Check Box 2565">
              <controlPr defaultSize="0" autoFill="0" autoLine="0" autoPict="0">
                <anchor moveWithCells="1">
                  <from>
                    <xdr:col>8</xdr:col>
                    <xdr:colOff>495300</xdr:colOff>
                    <xdr:row>46</xdr:row>
                    <xdr:rowOff>19050</xdr:rowOff>
                  </from>
                  <to>
                    <xdr:col>8</xdr:col>
                    <xdr:colOff>752475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0" r:id="rId552" name="Check Box 2566">
              <controlPr defaultSize="0" autoFill="0" autoLine="0" autoPict="0">
                <anchor moveWithCells="1">
                  <from>
                    <xdr:col>8</xdr:col>
                    <xdr:colOff>495300</xdr:colOff>
                    <xdr:row>47</xdr:row>
                    <xdr:rowOff>19050</xdr:rowOff>
                  </from>
                  <to>
                    <xdr:col>8</xdr:col>
                    <xdr:colOff>752475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1" r:id="rId553" name="Check Box 2567">
              <controlPr defaultSize="0" autoFill="0" autoLine="0" autoPict="0">
                <anchor moveWithCells="1">
                  <from>
                    <xdr:col>8</xdr:col>
                    <xdr:colOff>495300</xdr:colOff>
                    <xdr:row>48</xdr:row>
                    <xdr:rowOff>19050</xdr:rowOff>
                  </from>
                  <to>
                    <xdr:col>8</xdr:col>
                    <xdr:colOff>752475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2" r:id="rId554" name="Check Box 2568">
              <controlPr defaultSize="0" autoFill="0" autoLine="0" autoPict="0">
                <anchor moveWithCells="1">
                  <from>
                    <xdr:col>8</xdr:col>
                    <xdr:colOff>495300</xdr:colOff>
                    <xdr:row>49</xdr:row>
                    <xdr:rowOff>19050</xdr:rowOff>
                  </from>
                  <to>
                    <xdr:col>8</xdr:col>
                    <xdr:colOff>752475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3" r:id="rId555" name="Check Box 2569">
              <controlPr defaultSize="0" autoFill="0" autoLine="0" autoPict="0">
                <anchor moveWithCells="1">
                  <from>
                    <xdr:col>8</xdr:col>
                    <xdr:colOff>495300</xdr:colOff>
                    <xdr:row>50</xdr:row>
                    <xdr:rowOff>19050</xdr:rowOff>
                  </from>
                  <to>
                    <xdr:col>8</xdr:col>
                    <xdr:colOff>752475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4" r:id="rId556" name="Check Box 2570">
              <controlPr defaultSize="0" autoFill="0" autoLine="0" autoPict="0">
                <anchor moveWithCells="1">
                  <from>
                    <xdr:col>8</xdr:col>
                    <xdr:colOff>495300</xdr:colOff>
                    <xdr:row>51</xdr:row>
                    <xdr:rowOff>19050</xdr:rowOff>
                  </from>
                  <to>
                    <xdr:col>8</xdr:col>
                    <xdr:colOff>752475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5" r:id="rId557" name="Check Box 2571">
              <controlPr defaultSize="0" autoFill="0" autoLine="0" autoPict="0">
                <anchor moveWithCells="1">
                  <from>
                    <xdr:col>8</xdr:col>
                    <xdr:colOff>495300</xdr:colOff>
                    <xdr:row>52</xdr:row>
                    <xdr:rowOff>19050</xdr:rowOff>
                  </from>
                  <to>
                    <xdr:col>8</xdr:col>
                    <xdr:colOff>752475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6" r:id="rId558" name="Check Box 2572">
              <controlPr defaultSize="0" autoFill="0" autoLine="0" autoPict="0">
                <anchor moveWithCells="1">
                  <from>
                    <xdr:col>8</xdr:col>
                    <xdr:colOff>495300</xdr:colOff>
                    <xdr:row>53</xdr:row>
                    <xdr:rowOff>19050</xdr:rowOff>
                  </from>
                  <to>
                    <xdr:col>8</xdr:col>
                    <xdr:colOff>752475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7" r:id="rId559" name="Check Box 2573">
              <controlPr defaultSize="0" autoFill="0" autoLine="0" autoPict="0">
                <anchor moveWithCells="1">
                  <from>
                    <xdr:col>8</xdr:col>
                    <xdr:colOff>495300</xdr:colOff>
                    <xdr:row>54</xdr:row>
                    <xdr:rowOff>19050</xdr:rowOff>
                  </from>
                  <to>
                    <xdr:col>8</xdr:col>
                    <xdr:colOff>752475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8" r:id="rId560" name="Check Box 2574">
              <controlPr defaultSize="0" autoFill="0" autoLine="0" autoPict="0">
                <anchor moveWithCells="1">
                  <from>
                    <xdr:col>8</xdr:col>
                    <xdr:colOff>495300</xdr:colOff>
                    <xdr:row>55</xdr:row>
                    <xdr:rowOff>19050</xdr:rowOff>
                  </from>
                  <to>
                    <xdr:col>8</xdr:col>
                    <xdr:colOff>752475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9" r:id="rId561" name="Check Box 2575">
              <controlPr defaultSize="0" autoFill="0" autoLine="0" autoPict="0">
                <anchor moveWithCells="1">
                  <from>
                    <xdr:col>8</xdr:col>
                    <xdr:colOff>495300</xdr:colOff>
                    <xdr:row>56</xdr:row>
                    <xdr:rowOff>19050</xdr:rowOff>
                  </from>
                  <to>
                    <xdr:col>8</xdr:col>
                    <xdr:colOff>752475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0" r:id="rId562" name="Check Box 2576">
              <controlPr defaultSize="0" autoFill="0" autoLine="0" autoPict="0">
                <anchor moveWithCells="1">
                  <from>
                    <xdr:col>8</xdr:col>
                    <xdr:colOff>495300</xdr:colOff>
                    <xdr:row>57</xdr:row>
                    <xdr:rowOff>19050</xdr:rowOff>
                  </from>
                  <to>
                    <xdr:col>8</xdr:col>
                    <xdr:colOff>752475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1" r:id="rId563" name="Check Box 2577">
              <controlPr defaultSize="0" autoFill="0" autoLine="0" autoPict="0">
                <anchor moveWithCells="1">
                  <from>
                    <xdr:col>8</xdr:col>
                    <xdr:colOff>495300</xdr:colOff>
                    <xdr:row>58</xdr:row>
                    <xdr:rowOff>19050</xdr:rowOff>
                  </from>
                  <to>
                    <xdr:col>8</xdr:col>
                    <xdr:colOff>752475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2" r:id="rId564" name="Check Box 2578">
              <controlPr defaultSize="0" autoFill="0" autoLine="0" autoPict="0">
                <anchor moveWithCells="1">
                  <from>
                    <xdr:col>8</xdr:col>
                    <xdr:colOff>495300</xdr:colOff>
                    <xdr:row>59</xdr:row>
                    <xdr:rowOff>19050</xdr:rowOff>
                  </from>
                  <to>
                    <xdr:col>8</xdr:col>
                    <xdr:colOff>752475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3" r:id="rId565" name="Check Box 2579">
              <controlPr defaultSize="0" autoFill="0" autoLine="0" autoPict="0">
                <anchor moveWithCells="1">
                  <from>
                    <xdr:col>8</xdr:col>
                    <xdr:colOff>495300</xdr:colOff>
                    <xdr:row>60</xdr:row>
                    <xdr:rowOff>19050</xdr:rowOff>
                  </from>
                  <to>
                    <xdr:col>8</xdr:col>
                    <xdr:colOff>752475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4" r:id="rId566" name="Check Box 2580">
              <controlPr defaultSize="0" autoFill="0" autoLine="0" autoPict="0">
                <anchor moveWithCells="1">
                  <from>
                    <xdr:col>8</xdr:col>
                    <xdr:colOff>495300</xdr:colOff>
                    <xdr:row>61</xdr:row>
                    <xdr:rowOff>19050</xdr:rowOff>
                  </from>
                  <to>
                    <xdr:col>8</xdr:col>
                    <xdr:colOff>752475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5" r:id="rId567" name="Check Box 2581">
              <controlPr defaultSize="0" autoFill="0" autoLine="0" autoPict="0">
                <anchor moveWithCells="1">
                  <from>
                    <xdr:col>8</xdr:col>
                    <xdr:colOff>495300</xdr:colOff>
                    <xdr:row>62</xdr:row>
                    <xdr:rowOff>19050</xdr:rowOff>
                  </from>
                  <to>
                    <xdr:col>8</xdr:col>
                    <xdr:colOff>752475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6" r:id="rId568" name="Check Box 2582">
              <controlPr defaultSize="0" autoFill="0" autoLine="0" autoPict="0">
                <anchor moveWithCells="1">
                  <from>
                    <xdr:col>8</xdr:col>
                    <xdr:colOff>495300</xdr:colOff>
                    <xdr:row>63</xdr:row>
                    <xdr:rowOff>19050</xdr:rowOff>
                  </from>
                  <to>
                    <xdr:col>8</xdr:col>
                    <xdr:colOff>752475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7" r:id="rId569" name="Check Box 2583">
              <controlPr defaultSize="0" autoFill="0" autoLine="0" autoPict="0">
                <anchor moveWithCells="1">
                  <from>
                    <xdr:col>8</xdr:col>
                    <xdr:colOff>495300</xdr:colOff>
                    <xdr:row>64</xdr:row>
                    <xdr:rowOff>19050</xdr:rowOff>
                  </from>
                  <to>
                    <xdr:col>8</xdr:col>
                    <xdr:colOff>752475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8" r:id="rId570" name="Check Box 2584">
              <controlPr defaultSize="0" autoFill="0" autoLine="0" autoPict="0">
                <anchor moveWithCells="1">
                  <from>
                    <xdr:col>8</xdr:col>
                    <xdr:colOff>495300</xdr:colOff>
                    <xdr:row>65</xdr:row>
                    <xdr:rowOff>19050</xdr:rowOff>
                  </from>
                  <to>
                    <xdr:col>8</xdr:col>
                    <xdr:colOff>752475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9" r:id="rId571" name="Check Box 2585">
              <controlPr defaultSize="0" autoFill="0" autoLine="0" autoPict="0">
                <anchor moveWithCells="1">
                  <from>
                    <xdr:col>8</xdr:col>
                    <xdr:colOff>495300</xdr:colOff>
                    <xdr:row>66</xdr:row>
                    <xdr:rowOff>19050</xdr:rowOff>
                  </from>
                  <to>
                    <xdr:col>8</xdr:col>
                    <xdr:colOff>752475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0" r:id="rId572" name="Check Box 2586">
              <controlPr defaultSize="0" autoFill="0" autoLine="0" autoPict="0">
                <anchor moveWithCells="1">
                  <from>
                    <xdr:col>8</xdr:col>
                    <xdr:colOff>495300</xdr:colOff>
                    <xdr:row>67</xdr:row>
                    <xdr:rowOff>19050</xdr:rowOff>
                  </from>
                  <to>
                    <xdr:col>8</xdr:col>
                    <xdr:colOff>752475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1" r:id="rId573" name="Check Box 2587">
              <controlPr defaultSize="0" autoFill="0" autoLine="0" autoPict="0">
                <anchor moveWithCells="1">
                  <from>
                    <xdr:col>8</xdr:col>
                    <xdr:colOff>495300</xdr:colOff>
                    <xdr:row>68</xdr:row>
                    <xdr:rowOff>19050</xdr:rowOff>
                  </from>
                  <to>
                    <xdr:col>8</xdr:col>
                    <xdr:colOff>752475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2" r:id="rId574" name="Check Box 2588">
              <controlPr defaultSize="0" autoFill="0" autoLine="0" autoPict="0">
                <anchor moveWithCells="1">
                  <from>
                    <xdr:col>8</xdr:col>
                    <xdr:colOff>495300</xdr:colOff>
                    <xdr:row>69</xdr:row>
                    <xdr:rowOff>19050</xdr:rowOff>
                  </from>
                  <to>
                    <xdr:col>8</xdr:col>
                    <xdr:colOff>752475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3" r:id="rId575" name="Check Box 2589">
              <controlPr defaultSize="0" autoFill="0" autoLine="0" autoPict="0">
                <anchor moveWithCells="1">
                  <from>
                    <xdr:col>8</xdr:col>
                    <xdr:colOff>495300</xdr:colOff>
                    <xdr:row>70</xdr:row>
                    <xdr:rowOff>19050</xdr:rowOff>
                  </from>
                  <to>
                    <xdr:col>8</xdr:col>
                    <xdr:colOff>752475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4" r:id="rId576" name="Check Box 2590">
              <controlPr defaultSize="0" autoFill="0" autoLine="0" autoPict="0">
                <anchor moveWithCells="1">
                  <from>
                    <xdr:col>8</xdr:col>
                    <xdr:colOff>495300</xdr:colOff>
                    <xdr:row>71</xdr:row>
                    <xdr:rowOff>19050</xdr:rowOff>
                  </from>
                  <to>
                    <xdr:col>8</xdr:col>
                    <xdr:colOff>752475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5" r:id="rId577" name="Check Box 2591">
              <controlPr defaultSize="0" autoFill="0" autoLine="0" autoPict="0">
                <anchor moveWithCells="1">
                  <from>
                    <xdr:col>8</xdr:col>
                    <xdr:colOff>495300</xdr:colOff>
                    <xdr:row>72</xdr:row>
                    <xdr:rowOff>19050</xdr:rowOff>
                  </from>
                  <to>
                    <xdr:col>8</xdr:col>
                    <xdr:colOff>752475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6" r:id="rId578" name="Check Box 2592">
              <controlPr defaultSize="0" autoFill="0" autoLine="0" autoPict="0">
                <anchor moveWithCells="1">
                  <from>
                    <xdr:col>8</xdr:col>
                    <xdr:colOff>495300</xdr:colOff>
                    <xdr:row>73</xdr:row>
                    <xdr:rowOff>19050</xdr:rowOff>
                  </from>
                  <to>
                    <xdr:col>8</xdr:col>
                    <xdr:colOff>752475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7" r:id="rId579" name="Check Box 2593">
              <controlPr defaultSize="0" autoFill="0" autoLine="0" autoPict="0">
                <anchor moveWithCells="1">
                  <from>
                    <xdr:col>8</xdr:col>
                    <xdr:colOff>495300</xdr:colOff>
                    <xdr:row>74</xdr:row>
                    <xdr:rowOff>19050</xdr:rowOff>
                  </from>
                  <to>
                    <xdr:col>8</xdr:col>
                    <xdr:colOff>752475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8" r:id="rId580" name="Check Box 2594">
              <controlPr defaultSize="0" autoFill="0" autoLine="0" autoPict="0">
                <anchor moveWithCells="1">
                  <from>
                    <xdr:col>8</xdr:col>
                    <xdr:colOff>495300</xdr:colOff>
                    <xdr:row>75</xdr:row>
                    <xdr:rowOff>19050</xdr:rowOff>
                  </from>
                  <to>
                    <xdr:col>8</xdr:col>
                    <xdr:colOff>752475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9" r:id="rId581" name="Check Box 2595">
              <controlPr defaultSize="0" autoFill="0" autoLine="0" autoPict="0">
                <anchor moveWithCells="1">
                  <from>
                    <xdr:col>8</xdr:col>
                    <xdr:colOff>495300</xdr:colOff>
                    <xdr:row>76</xdr:row>
                    <xdr:rowOff>19050</xdr:rowOff>
                  </from>
                  <to>
                    <xdr:col>8</xdr:col>
                    <xdr:colOff>752475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0" r:id="rId582" name="Check Box 2596">
              <controlPr defaultSize="0" autoFill="0" autoLine="0" autoPict="0">
                <anchor moveWithCells="1">
                  <from>
                    <xdr:col>8</xdr:col>
                    <xdr:colOff>495300</xdr:colOff>
                    <xdr:row>77</xdr:row>
                    <xdr:rowOff>19050</xdr:rowOff>
                  </from>
                  <to>
                    <xdr:col>8</xdr:col>
                    <xdr:colOff>752475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1" r:id="rId583" name="Check Box 2597">
              <controlPr defaultSize="0" autoFill="0" autoLine="0" autoPict="0">
                <anchor moveWithCells="1">
                  <from>
                    <xdr:col>8</xdr:col>
                    <xdr:colOff>495300</xdr:colOff>
                    <xdr:row>78</xdr:row>
                    <xdr:rowOff>19050</xdr:rowOff>
                  </from>
                  <to>
                    <xdr:col>8</xdr:col>
                    <xdr:colOff>752475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2" r:id="rId584" name="Check Box 2598">
              <controlPr defaultSize="0" autoFill="0" autoLine="0" autoPict="0">
                <anchor moveWithCells="1">
                  <from>
                    <xdr:col>8</xdr:col>
                    <xdr:colOff>495300</xdr:colOff>
                    <xdr:row>79</xdr:row>
                    <xdr:rowOff>19050</xdr:rowOff>
                  </from>
                  <to>
                    <xdr:col>8</xdr:col>
                    <xdr:colOff>752475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3" r:id="rId585" name="Check Box 2599">
              <controlPr defaultSize="0" autoFill="0" autoLine="0" autoPict="0">
                <anchor moveWithCells="1">
                  <from>
                    <xdr:col>8</xdr:col>
                    <xdr:colOff>495300</xdr:colOff>
                    <xdr:row>80</xdr:row>
                    <xdr:rowOff>19050</xdr:rowOff>
                  </from>
                  <to>
                    <xdr:col>8</xdr:col>
                    <xdr:colOff>752475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4" r:id="rId586" name="Check Box 2600">
              <controlPr defaultSize="0" autoFill="0" autoLine="0" autoPict="0">
                <anchor moveWithCells="1">
                  <from>
                    <xdr:col>8</xdr:col>
                    <xdr:colOff>495300</xdr:colOff>
                    <xdr:row>81</xdr:row>
                    <xdr:rowOff>19050</xdr:rowOff>
                  </from>
                  <to>
                    <xdr:col>8</xdr:col>
                    <xdr:colOff>752475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5" r:id="rId587" name="Check Box 2601">
              <controlPr defaultSize="0" autoFill="0" autoLine="0" autoPict="0">
                <anchor moveWithCells="1">
                  <from>
                    <xdr:col>8</xdr:col>
                    <xdr:colOff>495300</xdr:colOff>
                    <xdr:row>82</xdr:row>
                    <xdr:rowOff>19050</xdr:rowOff>
                  </from>
                  <to>
                    <xdr:col>8</xdr:col>
                    <xdr:colOff>752475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6" r:id="rId588" name="Check Box 2602">
              <controlPr defaultSize="0" autoFill="0" autoLine="0" autoPict="0">
                <anchor moveWithCells="1">
                  <from>
                    <xdr:col>8</xdr:col>
                    <xdr:colOff>495300</xdr:colOff>
                    <xdr:row>83</xdr:row>
                    <xdr:rowOff>19050</xdr:rowOff>
                  </from>
                  <to>
                    <xdr:col>8</xdr:col>
                    <xdr:colOff>752475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7" r:id="rId589" name="Check Box 2603">
              <controlPr defaultSize="0" autoFill="0" autoLine="0" autoPict="0">
                <anchor moveWithCells="1">
                  <from>
                    <xdr:col>8</xdr:col>
                    <xdr:colOff>495300</xdr:colOff>
                    <xdr:row>84</xdr:row>
                    <xdr:rowOff>19050</xdr:rowOff>
                  </from>
                  <to>
                    <xdr:col>8</xdr:col>
                    <xdr:colOff>752475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8" r:id="rId590" name="Check Box 2604">
              <controlPr defaultSize="0" autoFill="0" autoLine="0" autoPict="0">
                <anchor moveWithCells="1">
                  <from>
                    <xdr:col>8</xdr:col>
                    <xdr:colOff>495300</xdr:colOff>
                    <xdr:row>85</xdr:row>
                    <xdr:rowOff>19050</xdr:rowOff>
                  </from>
                  <to>
                    <xdr:col>8</xdr:col>
                    <xdr:colOff>752475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9" r:id="rId591" name="Check Box 2605">
              <controlPr defaultSize="0" autoFill="0" autoLine="0" autoPict="0">
                <anchor moveWithCells="1">
                  <from>
                    <xdr:col>8</xdr:col>
                    <xdr:colOff>495300</xdr:colOff>
                    <xdr:row>86</xdr:row>
                    <xdr:rowOff>19050</xdr:rowOff>
                  </from>
                  <to>
                    <xdr:col>8</xdr:col>
                    <xdr:colOff>752475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0" r:id="rId592" name="Check Box 2606">
              <controlPr defaultSize="0" autoFill="0" autoLine="0" autoPict="0">
                <anchor moveWithCells="1">
                  <from>
                    <xdr:col>8</xdr:col>
                    <xdr:colOff>495300</xdr:colOff>
                    <xdr:row>87</xdr:row>
                    <xdr:rowOff>19050</xdr:rowOff>
                  </from>
                  <to>
                    <xdr:col>8</xdr:col>
                    <xdr:colOff>752475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1" r:id="rId593" name="Check Box 2607">
              <controlPr defaultSize="0" autoFill="0" autoLine="0" autoPict="0">
                <anchor moveWithCells="1">
                  <from>
                    <xdr:col>8</xdr:col>
                    <xdr:colOff>495300</xdr:colOff>
                    <xdr:row>88</xdr:row>
                    <xdr:rowOff>19050</xdr:rowOff>
                  </from>
                  <to>
                    <xdr:col>8</xdr:col>
                    <xdr:colOff>752475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2" r:id="rId594" name="Check Box 2608">
              <controlPr defaultSize="0" autoFill="0" autoLine="0" autoPict="0">
                <anchor moveWithCells="1">
                  <from>
                    <xdr:col>8</xdr:col>
                    <xdr:colOff>495300</xdr:colOff>
                    <xdr:row>89</xdr:row>
                    <xdr:rowOff>19050</xdr:rowOff>
                  </from>
                  <to>
                    <xdr:col>8</xdr:col>
                    <xdr:colOff>752475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3" r:id="rId595" name="Check Box 2609">
              <controlPr defaultSize="0" autoFill="0" autoLine="0" autoPict="0">
                <anchor moveWithCells="1">
                  <from>
                    <xdr:col>8</xdr:col>
                    <xdr:colOff>495300</xdr:colOff>
                    <xdr:row>90</xdr:row>
                    <xdr:rowOff>19050</xdr:rowOff>
                  </from>
                  <to>
                    <xdr:col>8</xdr:col>
                    <xdr:colOff>752475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4" r:id="rId596" name="Check Box 2610">
              <controlPr defaultSize="0" autoFill="0" autoLine="0" autoPict="0">
                <anchor moveWithCells="1">
                  <from>
                    <xdr:col>8</xdr:col>
                    <xdr:colOff>495300</xdr:colOff>
                    <xdr:row>91</xdr:row>
                    <xdr:rowOff>19050</xdr:rowOff>
                  </from>
                  <to>
                    <xdr:col>8</xdr:col>
                    <xdr:colOff>752475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5" r:id="rId597" name="Check Box 2611">
              <controlPr defaultSize="0" autoFill="0" autoLine="0" autoPict="0">
                <anchor moveWithCells="1">
                  <from>
                    <xdr:col>8</xdr:col>
                    <xdr:colOff>495300</xdr:colOff>
                    <xdr:row>92</xdr:row>
                    <xdr:rowOff>19050</xdr:rowOff>
                  </from>
                  <to>
                    <xdr:col>8</xdr:col>
                    <xdr:colOff>752475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6" r:id="rId598" name="Check Box 2612">
              <controlPr defaultSize="0" autoFill="0" autoLine="0" autoPict="0">
                <anchor moveWithCells="1">
                  <from>
                    <xdr:col>8</xdr:col>
                    <xdr:colOff>495300</xdr:colOff>
                    <xdr:row>93</xdr:row>
                    <xdr:rowOff>19050</xdr:rowOff>
                  </from>
                  <to>
                    <xdr:col>8</xdr:col>
                    <xdr:colOff>752475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7" r:id="rId599" name="Check Box 2613">
              <controlPr defaultSize="0" autoFill="0" autoLine="0" autoPict="0">
                <anchor moveWithCells="1">
                  <from>
                    <xdr:col>8</xdr:col>
                    <xdr:colOff>495300</xdr:colOff>
                    <xdr:row>94</xdr:row>
                    <xdr:rowOff>19050</xdr:rowOff>
                  </from>
                  <to>
                    <xdr:col>8</xdr:col>
                    <xdr:colOff>752475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8" r:id="rId600" name="Check Box 2614">
              <controlPr defaultSize="0" autoFill="0" autoLine="0" autoPict="0">
                <anchor moveWithCells="1">
                  <from>
                    <xdr:col>8</xdr:col>
                    <xdr:colOff>495300</xdr:colOff>
                    <xdr:row>95</xdr:row>
                    <xdr:rowOff>19050</xdr:rowOff>
                  </from>
                  <to>
                    <xdr:col>8</xdr:col>
                    <xdr:colOff>752475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9" r:id="rId601" name="Check Box 2615">
              <controlPr defaultSize="0" autoFill="0" autoLine="0" autoPict="0">
                <anchor moveWithCells="1">
                  <from>
                    <xdr:col>8</xdr:col>
                    <xdr:colOff>495300</xdr:colOff>
                    <xdr:row>96</xdr:row>
                    <xdr:rowOff>19050</xdr:rowOff>
                  </from>
                  <to>
                    <xdr:col>8</xdr:col>
                    <xdr:colOff>752475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0" r:id="rId602" name="Check Box 2616">
              <controlPr defaultSize="0" autoFill="0" autoLine="0" autoPict="0">
                <anchor moveWithCells="1">
                  <from>
                    <xdr:col>8</xdr:col>
                    <xdr:colOff>495300</xdr:colOff>
                    <xdr:row>97</xdr:row>
                    <xdr:rowOff>19050</xdr:rowOff>
                  </from>
                  <to>
                    <xdr:col>8</xdr:col>
                    <xdr:colOff>752475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1" r:id="rId603" name="Check Box 2617">
              <controlPr defaultSize="0" autoFill="0" autoLine="0" autoPict="0">
                <anchor moveWithCells="1">
                  <from>
                    <xdr:col>8</xdr:col>
                    <xdr:colOff>495300</xdr:colOff>
                    <xdr:row>98</xdr:row>
                    <xdr:rowOff>19050</xdr:rowOff>
                  </from>
                  <to>
                    <xdr:col>8</xdr:col>
                    <xdr:colOff>752475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2" r:id="rId604" name="Check Box 2618">
              <controlPr defaultSize="0" autoFill="0" autoLine="0" autoPict="0">
                <anchor moveWithCells="1">
                  <from>
                    <xdr:col>8</xdr:col>
                    <xdr:colOff>495300</xdr:colOff>
                    <xdr:row>99</xdr:row>
                    <xdr:rowOff>19050</xdr:rowOff>
                  </from>
                  <to>
                    <xdr:col>8</xdr:col>
                    <xdr:colOff>752475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3" r:id="rId605" name="Check Box 2619">
              <controlPr defaultSize="0" autoFill="0" autoLine="0" autoPict="0">
                <anchor moveWithCells="1">
                  <from>
                    <xdr:col>8</xdr:col>
                    <xdr:colOff>495300</xdr:colOff>
                    <xdr:row>100</xdr:row>
                    <xdr:rowOff>19050</xdr:rowOff>
                  </from>
                  <to>
                    <xdr:col>8</xdr:col>
                    <xdr:colOff>752475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4" r:id="rId606" name="Check Box 2620">
              <controlPr defaultSize="0" autoFill="0" autoLine="0" autoPict="0">
                <anchor moveWithCells="1">
                  <from>
                    <xdr:col>8</xdr:col>
                    <xdr:colOff>495300</xdr:colOff>
                    <xdr:row>101</xdr:row>
                    <xdr:rowOff>19050</xdr:rowOff>
                  </from>
                  <to>
                    <xdr:col>8</xdr:col>
                    <xdr:colOff>752475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5" r:id="rId607" name="Check Box 2621">
              <controlPr defaultSize="0" autoFill="0" autoLine="0" autoPict="0">
                <anchor moveWithCells="1">
                  <from>
                    <xdr:col>8</xdr:col>
                    <xdr:colOff>495300</xdr:colOff>
                    <xdr:row>102</xdr:row>
                    <xdr:rowOff>19050</xdr:rowOff>
                  </from>
                  <to>
                    <xdr:col>8</xdr:col>
                    <xdr:colOff>752475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6" r:id="rId608" name="Check Box 2622">
              <controlPr defaultSize="0" autoFill="0" autoLine="0" autoPict="0">
                <anchor moveWithCells="1">
                  <from>
                    <xdr:col>8</xdr:col>
                    <xdr:colOff>495300</xdr:colOff>
                    <xdr:row>103</xdr:row>
                    <xdr:rowOff>19050</xdr:rowOff>
                  </from>
                  <to>
                    <xdr:col>8</xdr:col>
                    <xdr:colOff>752475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7" r:id="rId609" name="Check Box 2623">
              <controlPr defaultSize="0" autoFill="0" autoLine="0" autoPict="0">
                <anchor moveWithCells="1">
                  <from>
                    <xdr:col>8</xdr:col>
                    <xdr:colOff>495300</xdr:colOff>
                    <xdr:row>104</xdr:row>
                    <xdr:rowOff>19050</xdr:rowOff>
                  </from>
                  <to>
                    <xdr:col>8</xdr:col>
                    <xdr:colOff>752475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8" r:id="rId610" name="Check Box 2624">
              <controlPr defaultSize="0" autoFill="0" autoLine="0" autoPict="0">
                <anchor moveWithCells="1">
                  <from>
                    <xdr:col>8</xdr:col>
                    <xdr:colOff>495300</xdr:colOff>
                    <xdr:row>105</xdr:row>
                    <xdr:rowOff>19050</xdr:rowOff>
                  </from>
                  <to>
                    <xdr:col>8</xdr:col>
                    <xdr:colOff>752475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9" r:id="rId611" name="Check Box 2625">
              <controlPr defaultSize="0" autoFill="0" autoLine="0" autoPict="0">
                <anchor moveWithCells="1">
                  <from>
                    <xdr:col>8</xdr:col>
                    <xdr:colOff>495300</xdr:colOff>
                    <xdr:row>106</xdr:row>
                    <xdr:rowOff>19050</xdr:rowOff>
                  </from>
                  <to>
                    <xdr:col>8</xdr:col>
                    <xdr:colOff>752475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0" r:id="rId612" name="Check Box 2626">
              <controlPr defaultSize="0" autoFill="0" autoLine="0" autoPict="0">
                <anchor moveWithCells="1">
                  <from>
                    <xdr:col>8</xdr:col>
                    <xdr:colOff>495300</xdr:colOff>
                    <xdr:row>107</xdr:row>
                    <xdr:rowOff>19050</xdr:rowOff>
                  </from>
                  <to>
                    <xdr:col>8</xdr:col>
                    <xdr:colOff>752475</xdr:colOff>
                    <xdr:row>108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1" r:id="rId613" name="Check Box 2627">
              <controlPr defaultSize="0" autoFill="0" autoLine="0" autoPict="0">
                <anchor moveWithCells="1">
                  <from>
                    <xdr:col>8</xdr:col>
                    <xdr:colOff>495300</xdr:colOff>
                    <xdr:row>108</xdr:row>
                    <xdr:rowOff>19050</xdr:rowOff>
                  </from>
                  <to>
                    <xdr:col>8</xdr:col>
                    <xdr:colOff>752475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2" r:id="rId614" name="Check Box 2628">
              <controlPr defaultSize="0" autoFill="0" autoLine="0" autoPict="0">
                <anchor moveWithCells="1">
                  <from>
                    <xdr:col>8</xdr:col>
                    <xdr:colOff>495300</xdr:colOff>
                    <xdr:row>109</xdr:row>
                    <xdr:rowOff>19050</xdr:rowOff>
                  </from>
                  <to>
                    <xdr:col>8</xdr:col>
                    <xdr:colOff>752475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3" r:id="rId615" name="Check Box 2629">
              <controlPr defaultSize="0" autoFill="0" autoLine="0" autoPict="0">
                <anchor moveWithCells="1">
                  <from>
                    <xdr:col>8</xdr:col>
                    <xdr:colOff>495300</xdr:colOff>
                    <xdr:row>110</xdr:row>
                    <xdr:rowOff>19050</xdr:rowOff>
                  </from>
                  <to>
                    <xdr:col>8</xdr:col>
                    <xdr:colOff>752475</xdr:colOff>
                    <xdr:row>111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4" r:id="rId616" name="Check Box 2630">
              <controlPr defaultSize="0" autoFill="0" autoLine="0" autoPict="0">
                <anchor moveWithCells="1">
                  <from>
                    <xdr:col>8</xdr:col>
                    <xdr:colOff>495300</xdr:colOff>
                    <xdr:row>111</xdr:row>
                    <xdr:rowOff>19050</xdr:rowOff>
                  </from>
                  <to>
                    <xdr:col>8</xdr:col>
                    <xdr:colOff>752475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5" r:id="rId617" name="Check Box 2631">
              <controlPr defaultSize="0" autoFill="0" autoLine="0" autoPict="0">
                <anchor moveWithCells="1">
                  <from>
                    <xdr:col>8</xdr:col>
                    <xdr:colOff>495300</xdr:colOff>
                    <xdr:row>112</xdr:row>
                    <xdr:rowOff>19050</xdr:rowOff>
                  </from>
                  <to>
                    <xdr:col>8</xdr:col>
                    <xdr:colOff>752475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6" r:id="rId618" name="Check Box 2632">
              <controlPr defaultSize="0" autoFill="0" autoLine="0" autoPict="0">
                <anchor moveWithCells="1">
                  <from>
                    <xdr:col>8</xdr:col>
                    <xdr:colOff>495300</xdr:colOff>
                    <xdr:row>113</xdr:row>
                    <xdr:rowOff>19050</xdr:rowOff>
                  </from>
                  <to>
                    <xdr:col>8</xdr:col>
                    <xdr:colOff>752475</xdr:colOff>
                    <xdr:row>114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7" r:id="rId619" name="Check Box 2633">
              <controlPr defaultSize="0" autoFill="0" autoLine="0" autoPict="0">
                <anchor moveWithCells="1">
                  <from>
                    <xdr:col>8</xdr:col>
                    <xdr:colOff>495300</xdr:colOff>
                    <xdr:row>114</xdr:row>
                    <xdr:rowOff>19050</xdr:rowOff>
                  </from>
                  <to>
                    <xdr:col>8</xdr:col>
                    <xdr:colOff>752475</xdr:colOff>
                    <xdr:row>115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8" r:id="rId620" name="Check Box 2634">
              <controlPr defaultSize="0" autoFill="0" autoLine="0" autoPict="0">
                <anchor moveWithCells="1">
                  <from>
                    <xdr:col>8</xdr:col>
                    <xdr:colOff>495300</xdr:colOff>
                    <xdr:row>115</xdr:row>
                    <xdr:rowOff>19050</xdr:rowOff>
                  </from>
                  <to>
                    <xdr:col>8</xdr:col>
                    <xdr:colOff>752475</xdr:colOff>
                    <xdr:row>116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9" r:id="rId621" name="Check Box 2635">
              <controlPr defaultSize="0" autoFill="0" autoLine="0" autoPict="0">
                <anchor moveWithCells="1">
                  <from>
                    <xdr:col>8</xdr:col>
                    <xdr:colOff>495300</xdr:colOff>
                    <xdr:row>116</xdr:row>
                    <xdr:rowOff>19050</xdr:rowOff>
                  </from>
                  <to>
                    <xdr:col>8</xdr:col>
                    <xdr:colOff>752475</xdr:colOff>
                    <xdr:row>117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0" r:id="rId622" name="Check Box 2636">
              <controlPr defaultSize="0" autoFill="0" autoLine="0" autoPict="0">
                <anchor moveWithCells="1">
                  <from>
                    <xdr:col>8</xdr:col>
                    <xdr:colOff>495300</xdr:colOff>
                    <xdr:row>117</xdr:row>
                    <xdr:rowOff>19050</xdr:rowOff>
                  </from>
                  <to>
                    <xdr:col>8</xdr:col>
                    <xdr:colOff>752475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1" r:id="rId623" name="Check Box 2637">
              <controlPr defaultSize="0" autoFill="0" autoLine="0" autoPict="0">
                <anchor moveWithCells="1">
                  <from>
                    <xdr:col>8</xdr:col>
                    <xdr:colOff>495300</xdr:colOff>
                    <xdr:row>118</xdr:row>
                    <xdr:rowOff>19050</xdr:rowOff>
                  </from>
                  <to>
                    <xdr:col>8</xdr:col>
                    <xdr:colOff>752475</xdr:colOff>
                    <xdr:row>119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2" r:id="rId624" name="Check Box 2638">
              <controlPr defaultSize="0" autoFill="0" autoLine="0" autoPict="0">
                <anchor moveWithCells="1">
                  <from>
                    <xdr:col>8</xdr:col>
                    <xdr:colOff>495300</xdr:colOff>
                    <xdr:row>119</xdr:row>
                    <xdr:rowOff>19050</xdr:rowOff>
                  </from>
                  <to>
                    <xdr:col>8</xdr:col>
                    <xdr:colOff>752475</xdr:colOff>
                    <xdr:row>120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3" r:id="rId625" name="Check Box 2639">
              <controlPr defaultSize="0" autoFill="0" autoLine="0" autoPict="0">
                <anchor moveWithCells="1">
                  <from>
                    <xdr:col>8</xdr:col>
                    <xdr:colOff>495300</xdr:colOff>
                    <xdr:row>120</xdr:row>
                    <xdr:rowOff>19050</xdr:rowOff>
                  </from>
                  <to>
                    <xdr:col>8</xdr:col>
                    <xdr:colOff>752475</xdr:colOff>
                    <xdr:row>121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4" r:id="rId626" name="Check Box 2640">
              <controlPr defaultSize="0" autoFill="0" autoLine="0" autoPict="0">
                <anchor moveWithCells="1">
                  <from>
                    <xdr:col>8</xdr:col>
                    <xdr:colOff>495300</xdr:colOff>
                    <xdr:row>121</xdr:row>
                    <xdr:rowOff>19050</xdr:rowOff>
                  </from>
                  <to>
                    <xdr:col>8</xdr:col>
                    <xdr:colOff>752475</xdr:colOff>
                    <xdr:row>122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5" r:id="rId627" name="Check Box 2641">
              <controlPr defaultSize="0" autoFill="0" autoLine="0" autoPict="0">
                <anchor moveWithCells="1">
                  <from>
                    <xdr:col>8</xdr:col>
                    <xdr:colOff>495300</xdr:colOff>
                    <xdr:row>122</xdr:row>
                    <xdr:rowOff>19050</xdr:rowOff>
                  </from>
                  <to>
                    <xdr:col>8</xdr:col>
                    <xdr:colOff>752475</xdr:colOff>
                    <xdr:row>123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6" r:id="rId628" name="Check Box 2642">
              <controlPr defaultSize="0" autoFill="0" autoLine="0" autoPict="0">
                <anchor moveWithCells="1">
                  <from>
                    <xdr:col>8</xdr:col>
                    <xdr:colOff>495300</xdr:colOff>
                    <xdr:row>123</xdr:row>
                    <xdr:rowOff>19050</xdr:rowOff>
                  </from>
                  <to>
                    <xdr:col>8</xdr:col>
                    <xdr:colOff>752475</xdr:colOff>
                    <xdr:row>124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7" r:id="rId629" name="Check Box 2643">
              <controlPr defaultSize="0" autoFill="0" autoLine="0" autoPict="0">
                <anchor moveWithCells="1">
                  <from>
                    <xdr:col>8</xdr:col>
                    <xdr:colOff>495300</xdr:colOff>
                    <xdr:row>124</xdr:row>
                    <xdr:rowOff>19050</xdr:rowOff>
                  </from>
                  <to>
                    <xdr:col>8</xdr:col>
                    <xdr:colOff>752475</xdr:colOff>
                    <xdr:row>125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8" r:id="rId630" name="Check Box 2644">
              <controlPr defaultSize="0" autoFill="0" autoLine="0" autoPict="0">
                <anchor moveWithCells="1">
                  <from>
                    <xdr:col>8</xdr:col>
                    <xdr:colOff>495300</xdr:colOff>
                    <xdr:row>125</xdr:row>
                    <xdr:rowOff>19050</xdr:rowOff>
                  </from>
                  <to>
                    <xdr:col>8</xdr:col>
                    <xdr:colOff>752475</xdr:colOff>
                    <xdr:row>126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9" r:id="rId631" name="Check Box 2645">
              <controlPr defaultSize="0" autoFill="0" autoLine="0" autoPict="0">
                <anchor moveWithCells="1">
                  <from>
                    <xdr:col>8</xdr:col>
                    <xdr:colOff>495300</xdr:colOff>
                    <xdr:row>126</xdr:row>
                    <xdr:rowOff>19050</xdr:rowOff>
                  </from>
                  <to>
                    <xdr:col>8</xdr:col>
                    <xdr:colOff>752475</xdr:colOff>
                    <xdr:row>127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0" r:id="rId632" name="Check Box 2646">
              <controlPr defaultSize="0" autoFill="0" autoLine="0" autoPict="0">
                <anchor moveWithCells="1">
                  <from>
                    <xdr:col>8</xdr:col>
                    <xdr:colOff>495300</xdr:colOff>
                    <xdr:row>127</xdr:row>
                    <xdr:rowOff>19050</xdr:rowOff>
                  </from>
                  <to>
                    <xdr:col>8</xdr:col>
                    <xdr:colOff>752475</xdr:colOff>
                    <xdr:row>128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1" r:id="rId633" name="Check Box 2647">
              <controlPr defaultSize="0" autoFill="0" autoLine="0" autoPict="0">
                <anchor moveWithCells="1">
                  <from>
                    <xdr:col>8</xdr:col>
                    <xdr:colOff>495300</xdr:colOff>
                    <xdr:row>128</xdr:row>
                    <xdr:rowOff>19050</xdr:rowOff>
                  </from>
                  <to>
                    <xdr:col>8</xdr:col>
                    <xdr:colOff>752475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2" r:id="rId634" name="Check Box 2648">
              <controlPr defaultSize="0" autoFill="0" autoLine="0" autoPict="0">
                <anchor moveWithCells="1">
                  <from>
                    <xdr:col>8</xdr:col>
                    <xdr:colOff>495300</xdr:colOff>
                    <xdr:row>129</xdr:row>
                    <xdr:rowOff>19050</xdr:rowOff>
                  </from>
                  <to>
                    <xdr:col>8</xdr:col>
                    <xdr:colOff>752475</xdr:colOff>
                    <xdr:row>130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3" r:id="rId635" name="Check Box 2649">
              <controlPr defaultSize="0" autoFill="0" autoLine="0" autoPict="0">
                <anchor moveWithCells="1">
                  <from>
                    <xdr:col>8</xdr:col>
                    <xdr:colOff>495300</xdr:colOff>
                    <xdr:row>130</xdr:row>
                    <xdr:rowOff>19050</xdr:rowOff>
                  </from>
                  <to>
                    <xdr:col>8</xdr:col>
                    <xdr:colOff>752475</xdr:colOff>
                    <xdr:row>131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4" r:id="rId636" name="Check Box 2650">
              <controlPr defaultSize="0" autoFill="0" autoLine="0" autoPict="0">
                <anchor moveWithCells="1">
                  <from>
                    <xdr:col>8</xdr:col>
                    <xdr:colOff>495300</xdr:colOff>
                    <xdr:row>131</xdr:row>
                    <xdr:rowOff>19050</xdr:rowOff>
                  </from>
                  <to>
                    <xdr:col>8</xdr:col>
                    <xdr:colOff>752475</xdr:colOff>
                    <xdr:row>132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5" r:id="rId637" name="Check Box 2651">
              <controlPr defaultSize="0" autoFill="0" autoLine="0" autoPict="0">
                <anchor moveWithCells="1">
                  <from>
                    <xdr:col>8</xdr:col>
                    <xdr:colOff>495300</xdr:colOff>
                    <xdr:row>132</xdr:row>
                    <xdr:rowOff>19050</xdr:rowOff>
                  </from>
                  <to>
                    <xdr:col>8</xdr:col>
                    <xdr:colOff>752475</xdr:colOff>
                    <xdr:row>133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6" r:id="rId638" name="Check Box 2652">
              <controlPr defaultSize="0" autoFill="0" autoLine="0" autoPict="0">
                <anchor moveWithCells="1">
                  <from>
                    <xdr:col>8</xdr:col>
                    <xdr:colOff>495300</xdr:colOff>
                    <xdr:row>133</xdr:row>
                    <xdr:rowOff>19050</xdr:rowOff>
                  </from>
                  <to>
                    <xdr:col>8</xdr:col>
                    <xdr:colOff>752475</xdr:colOff>
                    <xdr:row>134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7" r:id="rId639" name="Check Box 2653">
              <controlPr defaultSize="0" autoFill="0" autoLine="0" autoPict="0">
                <anchor moveWithCells="1">
                  <from>
                    <xdr:col>8</xdr:col>
                    <xdr:colOff>495300</xdr:colOff>
                    <xdr:row>134</xdr:row>
                    <xdr:rowOff>19050</xdr:rowOff>
                  </from>
                  <to>
                    <xdr:col>8</xdr:col>
                    <xdr:colOff>752475</xdr:colOff>
                    <xdr:row>135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8" r:id="rId640" name="Check Box 2654">
              <controlPr defaultSize="0" autoFill="0" autoLine="0" autoPict="0">
                <anchor moveWithCells="1">
                  <from>
                    <xdr:col>8</xdr:col>
                    <xdr:colOff>495300</xdr:colOff>
                    <xdr:row>135</xdr:row>
                    <xdr:rowOff>19050</xdr:rowOff>
                  </from>
                  <to>
                    <xdr:col>8</xdr:col>
                    <xdr:colOff>752475</xdr:colOff>
                    <xdr:row>136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9" r:id="rId641" name="Check Box 2655">
              <controlPr defaultSize="0" autoFill="0" autoLine="0" autoPict="0">
                <anchor moveWithCells="1">
                  <from>
                    <xdr:col>8</xdr:col>
                    <xdr:colOff>495300</xdr:colOff>
                    <xdr:row>136</xdr:row>
                    <xdr:rowOff>19050</xdr:rowOff>
                  </from>
                  <to>
                    <xdr:col>8</xdr:col>
                    <xdr:colOff>752475</xdr:colOff>
                    <xdr:row>137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0" r:id="rId642" name="Check Box 2656">
              <controlPr defaultSize="0" autoFill="0" autoLine="0" autoPict="0">
                <anchor moveWithCells="1">
                  <from>
                    <xdr:col>8</xdr:col>
                    <xdr:colOff>495300</xdr:colOff>
                    <xdr:row>137</xdr:row>
                    <xdr:rowOff>19050</xdr:rowOff>
                  </from>
                  <to>
                    <xdr:col>8</xdr:col>
                    <xdr:colOff>752475</xdr:colOff>
                    <xdr:row>138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1" r:id="rId643" name="Check Box 2657">
              <controlPr defaultSize="0" autoFill="0" autoLine="0" autoPict="0">
                <anchor moveWithCells="1">
                  <from>
                    <xdr:col>8</xdr:col>
                    <xdr:colOff>495300</xdr:colOff>
                    <xdr:row>138</xdr:row>
                    <xdr:rowOff>19050</xdr:rowOff>
                  </from>
                  <to>
                    <xdr:col>8</xdr:col>
                    <xdr:colOff>752475</xdr:colOff>
                    <xdr:row>139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2" r:id="rId644" name="Check Box 2658">
              <controlPr defaultSize="0" autoFill="0" autoLine="0" autoPict="0">
                <anchor moveWithCells="1">
                  <from>
                    <xdr:col>8</xdr:col>
                    <xdr:colOff>495300</xdr:colOff>
                    <xdr:row>139</xdr:row>
                    <xdr:rowOff>19050</xdr:rowOff>
                  </from>
                  <to>
                    <xdr:col>8</xdr:col>
                    <xdr:colOff>752475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3" r:id="rId645" name="Check Box 2659">
              <controlPr defaultSize="0" autoFill="0" autoLine="0" autoPict="0">
                <anchor moveWithCells="1">
                  <from>
                    <xdr:col>8</xdr:col>
                    <xdr:colOff>495300</xdr:colOff>
                    <xdr:row>140</xdr:row>
                    <xdr:rowOff>19050</xdr:rowOff>
                  </from>
                  <to>
                    <xdr:col>8</xdr:col>
                    <xdr:colOff>752475</xdr:colOff>
                    <xdr:row>141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4" r:id="rId646" name="Check Box 2660">
              <controlPr defaultSize="0" autoFill="0" autoLine="0" autoPict="0">
                <anchor moveWithCells="1">
                  <from>
                    <xdr:col>8</xdr:col>
                    <xdr:colOff>495300</xdr:colOff>
                    <xdr:row>141</xdr:row>
                    <xdr:rowOff>19050</xdr:rowOff>
                  </from>
                  <to>
                    <xdr:col>8</xdr:col>
                    <xdr:colOff>752475</xdr:colOff>
                    <xdr:row>142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5" r:id="rId647" name="Check Box 2661">
              <controlPr defaultSize="0" autoFill="0" autoLine="0" autoPict="0">
                <anchor moveWithCells="1">
                  <from>
                    <xdr:col>8</xdr:col>
                    <xdr:colOff>495300</xdr:colOff>
                    <xdr:row>142</xdr:row>
                    <xdr:rowOff>19050</xdr:rowOff>
                  </from>
                  <to>
                    <xdr:col>8</xdr:col>
                    <xdr:colOff>752475</xdr:colOff>
                    <xdr:row>143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" r:id="rId648" name="Check Box 2662">
              <controlPr defaultSize="0" autoFill="0" autoLine="0" autoPict="0">
                <anchor moveWithCells="1">
                  <from>
                    <xdr:col>8</xdr:col>
                    <xdr:colOff>495300</xdr:colOff>
                    <xdr:row>143</xdr:row>
                    <xdr:rowOff>19050</xdr:rowOff>
                  </from>
                  <to>
                    <xdr:col>8</xdr:col>
                    <xdr:colOff>752475</xdr:colOff>
                    <xdr:row>144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" r:id="rId649" name="Check Box 2663">
              <controlPr defaultSize="0" autoFill="0" autoLine="0" autoPict="0">
                <anchor moveWithCells="1">
                  <from>
                    <xdr:col>8</xdr:col>
                    <xdr:colOff>495300</xdr:colOff>
                    <xdr:row>144</xdr:row>
                    <xdr:rowOff>19050</xdr:rowOff>
                  </from>
                  <to>
                    <xdr:col>8</xdr:col>
                    <xdr:colOff>752475</xdr:colOff>
                    <xdr:row>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" r:id="rId650" name="Check Box 2664">
              <controlPr defaultSize="0" autoFill="0" autoLine="0" autoPict="0">
                <anchor moveWithCells="1">
                  <from>
                    <xdr:col>8</xdr:col>
                    <xdr:colOff>495300</xdr:colOff>
                    <xdr:row>145</xdr:row>
                    <xdr:rowOff>19050</xdr:rowOff>
                  </from>
                  <to>
                    <xdr:col>8</xdr:col>
                    <xdr:colOff>752475</xdr:colOff>
                    <xdr:row>146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" r:id="rId651" name="Check Box 2665">
              <controlPr defaultSize="0" autoFill="0" autoLine="0" autoPict="0">
                <anchor moveWithCells="1">
                  <from>
                    <xdr:col>8</xdr:col>
                    <xdr:colOff>495300</xdr:colOff>
                    <xdr:row>146</xdr:row>
                    <xdr:rowOff>19050</xdr:rowOff>
                  </from>
                  <to>
                    <xdr:col>8</xdr:col>
                    <xdr:colOff>752475</xdr:colOff>
                    <xdr:row>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0" r:id="rId652" name="Check Box 2666">
              <controlPr defaultSize="0" autoFill="0" autoLine="0" autoPict="0">
                <anchor moveWithCells="1">
                  <from>
                    <xdr:col>8</xdr:col>
                    <xdr:colOff>495300</xdr:colOff>
                    <xdr:row>147</xdr:row>
                    <xdr:rowOff>19050</xdr:rowOff>
                  </from>
                  <to>
                    <xdr:col>8</xdr:col>
                    <xdr:colOff>752475</xdr:colOff>
                    <xdr:row>148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1" r:id="rId653" name="Check Box 2667">
              <controlPr defaultSize="0" autoFill="0" autoLine="0" autoPict="0">
                <anchor moveWithCells="1">
                  <from>
                    <xdr:col>8</xdr:col>
                    <xdr:colOff>495300</xdr:colOff>
                    <xdr:row>148</xdr:row>
                    <xdr:rowOff>19050</xdr:rowOff>
                  </from>
                  <to>
                    <xdr:col>8</xdr:col>
                    <xdr:colOff>752475</xdr:colOff>
                    <xdr:row>149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2" r:id="rId654" name="Check Box 2668">
              <controlPr defaultSize="0" autoFill="0" autoLine="0" autoPict="0">
                <anchor moveWithCells="1">
                  <from>
                    <xdr:col>8</xdr:col>
                    <xdr:colOff>495300</xdr:colOff>
                    <xdr:row>149</xdr:row>
                    <xdr:rowOff>19050</xdr:rowOff>
                  </from>
                  <to>
                    <xdr:col>8</xdr:col>
                    <xdr:colOff>752475</xdr:colOff>
                    <xdr:row>150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3" r:id="rId655" name="Check Box 2669">
              <controlPr defaultSize="0" autoFill="0" autoLine="0" autoPict="0">
                <anchor moveWithCells="1">
                  <from>
                    <xdr:col>8</xdr:col>
                    <xdr:colOff>495300</xdr:colOff>
                    <xdr:row>150</xdr:row>
                    <xdr:rowOff>19050</xdr:rowOff>
                  </from>
                  <to>
                    <xdr:col>8</xdr:col>
                    <xdr:colOff>752475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4" r:id="rId656" name="Check Box 2670">
              <controlPr defaultSize="0" autoFill="0" autoLine="0" autoPict="0">
                <anchor moveWithCells="1">
                  <from>
                    <xdr:col>8</xdr:col>
                    <xdr:colOff>495300</xdr:colOff>
                    <xdr:row>151</xdr:row>
                    <xdr:rowOff>19050</xdr:rowOff>
                  </from>
                  <to>
                    <xdr:col>8</xdr:col>
                    <xdr:colOff>752475</xdr:colOff>
                    <xdr:row>152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5" r:id="rId657" name="Check Box 2671">
              <controlPr defaultSize="0" autoFill="0" autoLine="0" autoPict="0">
                <anchor moveWithCells="1">
                  <from>
                    <xdr:col>8</xdr:col>
                    <xdr:colOff>495300</xdr:colOff>
                    <xdr:row>152</xdr:row>
                    <xdr:rowOff>19050</xdr:rowOff>
                  </from>
                  <to>
                    <xdr:col>8</xdr:col>
                    <xdr:colOff>752475</xdr:colOff>
                    <xdr:row>153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6" r:id="rId658" name="Check Box 2672">
              <controlPr defaultSize="0" autoFill="0" autoLine="0" autoPict="0">
                <anchor moveWithCells="1">
                  <from>
                    <xdr:col>8</xdr:col>
                    <xdr:colOff>495300</xdr:colOff>
                    <xdr:row>153</xdr:row>
                    <xdr:rowOff>19050</xdr:rowOff>
                  </from>
                  <to>
                    <xdr:col>8</xdr:col>
                    <xdr:colOff>752475</xdr:colOff>
                    <xdr:row>154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7" r:id="rId659" name="Check Box 2673">
              <controlPr defaultSize="0" autoFill="0" autoLine="0" autoPict="0">
                <anchor moveWithCells="1">
                  <from>
                    <xdr:col>8</xdr:col>
                    <xdr:colOff>495300</xdr:colOff>
                    <xdr:row>154</xdr:row>
                    <xdr:rowOff>19050</xdr:rowOff>
                  </from>
                  <to>
                    <xdr:col>8</xdr:col>
                    <xdr:colOff>752475</xdr:colOff>
                    <xdr:row>155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8" r:id="rId660" name="Check Box 2674">
              <controlPr defaultSize="0" autoFill="0" autoLine="0" autoPict="0">
                <anchor moveWithCells="1">
                  <from>
                    <xdr:col>8</xdr:col>
                    <xdr:colOff>495300</xdr:colOff>
                    <xdr:row>155</xdr:row>
                    <xdr:rowOff>19050</xdr:rowOff>
                  </from>
                  <to>
                    <xdr:col>8</xdr:col>
                    <xdr:colOff>752475</xdr:colOff>
                    <xdr:row>156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9" r:id="rId661" name="Check Box 2675">
              <controlPr defaultSize="0" autoFill="0" autoLine="0" autoPict="0">
                <anchor moveWithCells="1">
                  <from>
                    <xdr:col>8</xdr:col>
                    <xdr:colOff>495300</xdr:colOff>
                    <xdr:row>156</xdr:row>
                    <xdr:rowOff>19050</xdr:rowOff>
                  </from>
                  <to>
                    <xdr:col>8</xdr:col>
                    <xdr:colOff>752475</xdr:colOff>
                    <xdr:row>157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0" r:id="rId662" name="Check Box 2676">
              <controlPr defaultSize="0" autoFill="0" autoLine="0" autoPict="0">
                <anchor moveWithCells="1">
                  <from>
                    <xdr:col>8</xdr:col>
                    <xdr:colOff>495300</xdr:colOff>
                    <xdr:row>157</xdr:row>
                    <xdr:rowOff>19050</xdr:rowOff>
                  </from>
                  <to>
                    <xdr:col>8</xdr:col>
                    <xdr:colOff>752475</xdr:colOff>
                    <xdr:row>158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1" r:id="rId663" name="Check Box 2677">
              <controlPr defaultSize="0" autoFill="0" autoLine="0" autoPict="0">
                <anchor moveWithCells="1">
                  <from>
                    <xdr:col>8</xdr:col>
                    <xdr:colOff>495300</xdr:colOff>
                    <xdr:row>158</xdr:row>
                    <xdr:rowOff>19050</xdr:rowOff>
                  </from>
                  <to>
                    <xdr:col>8</xdr:col>
                    <xdr:colOff>752475</xdr:colOff>
                    <xdr:row>159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2" r:id="rId664" name="Check Box 2678">
              <controlPr defaultSize="0" autoFill="0" autoLine="0" autoPict="0">
                <anchor moveWithCells="1">
                  <from>
                    <xdr:col>8</xdr:col>
                    <xdr:colOff>495300</xdr:colOff>
                    <xdr:row>159</xdr:row>
                    <xdr:rowOff>19050</xdr:rowOff>
                  </from>
                  <to>
                    <xdr:col>8</xdr:col>
                    <xdr:colOff>752475</xdr:colOff>
                    <xdr:row>160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3" r:id="rId665" name="Check Box 2679">
              <controlPr defaultSize="0" autoFill="0" autoLine="0" autoPict="0">
                <anchor moveWithCells="1">
                  <from>
                    <xdr:col>8</xdr:col>
                    <xdr:colOff>495300</xdr:colOff>
                    <xdr:row>160</xdr:row>
                    <xdr:rowOff>19050</xdr:rowOff>
                  </from>
                  <to>
                    <xdr:col>8</xdr:col>
                    <xdr:colOff>752475</xdr:colOff>
                    <xdr:row>161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4" r:id="rId666" name="Check Box 2680">
              <controlPr defaultSize="0" autoFill="0" autoLine="0" autoPict="0">
                <anchor moveWithCells="1">
                  <from>
                    <xdr:col>8</xdr:col>
                    <xdr:colOff>495300</xdr:colOff>
                    <xdr:row>161</xdr:row>
                    <xdr:rowOff>19050</xdr:rowOff>
                  </from>
                  <to>
                    <xdr:col>8</xdr:col>
                    <xdr:colOff>752475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5" r:id="rId667" name="Check Box 2681">
              <controlPr defaultSize="0" autoFill="0" autoLine="0" autoPict="0">
                <anchor moveWithCells="1">
                  <from>
                    <xdr:col>8</xdr:col>
                    <xdr:colOff>495300</xdr:colOff>
                    <xdr:row>162</xdr:row>
                    <xdr:rowOff>19050</xdr:rowOff>
                  </from>
                  <to>
                    <xdr:col>8</xdr:col>
                    <xdr:colOff>752475</xdr:colOff>
                    <xdr:row>163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6" r:id="rId668" name="Check Box 2682">
              <controlPr defaultSize="0" autoFill="0" autoLine="0" autoPict="0">
                <anchor moveWithCells="1">
                  <from>
                    <xdr:col>8</xdr:col>
                    <xdr:colOff>495300</xdr:colOff>
                    <xdr:row>163</xdr:row>
                    <xdr:rowOff>19050</xdr:rowOff>
                  </from>
                  <to>
                    <xdr:col>8</xdr:col>
                    <xdr:colOff>752475</xdr:colOff>
                    <xdr:row>164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7" r:id="rId669" name="Check Box 2683">
              <controlPr defaultSize="0" autoFill="0" autoLine="0" autoPict="0">
                <anchor moveWithCells="1">
                  <from>
                    <xdr:col>8</xdr:col>
                    <xdr:colOff>495300</xdr:colOff>
                    <xdr:row>164</xdr:row>
                    <xdr:rowOff>19050</xdr:rowOff>
                  </from>
                  <to>
                    <xdr:col>8</xdr:col>
                    <xdr:colOff>752475</xdr:colOff>
                    <xdr:row>165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8" r:id="rId670" name="Check Box 2684">
              <controlPr defaultSize="0" autoFill="0" autoLine="0" autoPict="0">
                <anchor moveWithCells="1">
                  <from>
                    <xdr:col>8</xdr:col>
                    <xdr:colOff>495300</xdr:colOff>
                    <xdr:row>165</xdr:row>
                    <xdr:rowOff>19050</xdr:rowOff>
                  </from>
                  <to>
                    <xdr:col>8</xdr:col>
                    <xdr:colOff>752475</xdr:colOff>
                    <xdr:row>166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9" r:id="rId671" name="Check Box 2685">
              <controlPr defaultSize="0" autoFill="0" autoLine="0" autoPict="0">
                <anchor moveWithCells="1">
                  <from>
                    <xdr:col>8</xdr:col>
                    <xdr:colOff>495300</xdr:colOff>
                    <xdr:row>166</xdr:row>
                    <xdr:rowOff>19050</xdr:rowOff>
                  </from>
                  <to>
                    <xdr:col>8</xdr:col>
                    <xdr:colOff>752475</xdr:colOff>
                    <xdr:row>167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0" r:id="rId672" name="Check Box 2686">
              <controlPr defaultSize="0" autoFill="0" autoLine="0" autoPict="0">
                <anchor moveWithCells="1">
                  <from>
                    <xdr:col>8</xdr:col>
                    <xdr:colOff>495300</xdr:colOff>
                    <xdr:row>167</xdr:row>
                    <xdr:rowOff>19050</xdr:rowOff>
                  </from>
                  <to>
                    <xdr:col>8</xdr:col>
                    <xdr:colOff>752475</xdr:colOff>
                    <xdr:row>168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1" r:id="rId673" name="Check Box 2687">
              <controlPr defaultSize="0" autoFill="0" autoLine="0" autoPict="0">
                <anchor moveWithCells="1">
                  <from>
                    <xdr:col>8</xdr:col>
                    <xdr:colOff>495300</xdr:colOff>
                    <xdr:row>168</xdr:row>
                    <xdr:rowOff>19050</xdr:rowOff>
                  </from>
                  <to>
                    <xdr:col>8</xdr:col>
                    <xdr:colOff>752475</xdr:colOff>
                    <xdr:row>169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2" r:id="rId674" name="Check Box 2688">
              <controlPr defaultSize="0" autoFill="0" autoLine="0" autoPict="0">
                <anchor moveWithCells="1">
                  <from>
                    <xdr:col>8</xdr:col>
                    <xdr:colOff>495300</xdr:colOff>
                    <xdr:row>169</xdr:row>
                    <xdr:rowOff>19050</xdr:rowOff>
                  </from>
                  <to>
                    <xdr:col>8</xdr:col>
                    <xdr:colOff>752475</xdr:colOff>
                    <xdr:row>170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3" r:id="rId675" name="Check Box 2689">
              <controlPr defaultSize="0" autoFill="0" autoLine="0" autoPict="0">
                <anchor moveWithCells="1">
                  <from>
                    <xdr:col>8</xdr:col>
                    <xdr:colOff>495300</xdr:colOff>
                    <xdr:row>170</xdr:row>
                    <xdr:rowOff>19050</xdr:rowOff>
                  </from>
                  <to>
                    <xdr:col>8</xdr:col>
                    <xdr:colOff>752475</xdr:colOff>
                    <xdr:row>171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4" r:id="rId676" name="Check Box 2690">
              <controlPr defaultSize="0" autoFill="0" autoLine="0" autoPict="0">
                <anchor moveWithCells="1">
                  <from>
                    <xdr:col>8</xdr:col>
                    <xdr:colOff>495300</xdr:colOff>
                    <xdr:row>171</xdr:row>
                    <xdr:rowOff>19050</xdr:rowOff>
                  </from>
                  <to>
                    <xdr:col>8</xdr:col>
                    <xdr:colOff>752475</xdr:colOff>
                    <xdr:row>172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5" r:id="rId677" name="Check Box 2691">
              <controlPr defaultSize="0" autoFill="0" autoLine="0" autoPict="0">
                <anchor moveWithCells="1">
                  <from>
                    <xdr:col>8</xdr:col>
                    <xdr:colOff>495300</xdr:colOff>
                    <xdr:row>172</xdr:row>
                    <xdr:rowOff>19050</xdr:rowOff>
                  </from>
                  <to>
                    <xdr:col>8</xdr:col>
                    <xdr:colOff>752475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6" r:id="rId678" name="Check Box 2692">
              <controlPr defaultSize="0" autoFill="0" autoLine="0" autoPict="0">
                <anchor moveWithCells="1">
                  <from>
                    <xdr:col>8</xdr:col>
                    <xdr:colOff>495300</xdr:colOff>
                    <xdr:row>173</xdr:row>
                    <xdr:rowOff>19050</xdr:rowOff>
                  </from>
                  <to>
                    <xdr:col>8</xdr:col>
                    <xdr:colOff>752475</xdr:colOff>
                    <xdr:row>174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7" r:id="rId679" name="Check Box 2693">
              <controlPr defaultSize="0" autoFill="0" autoLine="0" autoPict="0">
                <anchor moveWithCells="1">
                  <from>
                    <xdr:col>8</xdr:col>
                    <xdr:colOff>495300</xdr:colOff>
                    <xdr:row>174</xdr:row>
                    <xdr:rowOff>19050</xdr:rowOff>
                  </from>
                  <to>
                    <xdr:col>8</xdr:col>
                    <xdr:colOff>752475</xdr:colOff>
                    <xdr:row>175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8" r:id="rId680" name="Check Box 2694">
              <controlPr defaultSize="0" autoFill="0" autoLine="0" autoPict="0">
                <anchor moveWithCells="1">
                  <from>
                    <xdr:col>8</xdr:col>
                    <xdr:colOff>495300</xdr:colOff>
                    <xdr:row>175</xdr:row>
                    <xdr:rowOff>19050</xdr:rowOff>
                  </from>
                  <to>
                    <xdr:col>8</xdr:col>
                    <xdr:colOff>752475</xdr:colOff>
                    <xdr:row>176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9" r:id="rId681" name="Check Box 2695">
              <controlPr defaultSize="0" autoFill="0" autoLine="0" autoPict="0">
                <anchor moveWithCells="1">
                  <from>
                    <xdr:col>8</xdr:col>
                    <xdr:colOff>495300</xdr:colOff>
                    <xdr:row>176</xdr:row>
                    <xdr:rowOff>19050</xdr:rowOff>
                  </from>
                  <to>
                    <xdr:col>8</xdr:col>
                    <xdr:colOff>752475</xdr:colOff>
                    <xdr:row>177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0" r:id="rId682" name="Check Box 2696">
              <controlPr defaultSize="0" autoFill="0" autoLine="0" autoPict="0">
                <anchor moveWithCells="1">
                  <from>
                    <xdr:col>8</xdr:col>
                    <xdr:colOff>495300</xdr:colOff>
                    <xdr:row>177</xdr:row>
                    <xdr:rowOff>19050</xdr:rowOff>
                  </from>
                  <to>
                    <xdr:col>8</xdr:col>
                    <xdr:colOff>752475</xdr:colOff>
                    <xdr:row>178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1" r:id="rId683" name="Check Box 2697">
              <controlPr defaultSize="0" autoFill="0" autoLine="0" autoPict="0">
                <anchor moveWithCells="1">
                  <from>
                    <xdr:col>8</xdr:col>
                    <xdr:colOff>495300</xdr:colOff>
                    <xdr:row>178</xdr:row>
                    <xdr:rowOff>19050</xdr:rowOff>
                  </from>
                  <to>
                    <xdr:col>8</xdr:col>
                    <xdr:colOff>752475</xdr:colOff>
                    <xdr:row>179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2" r:id="rId684" name="Check Box 2698">
              <controlPr defaultSize="0" autoFill="0" autoLine="0" autoPict="0">
                <anchor moveWithCells="1">
                  <from>
                    <xdr:col>8</xdr:col>
                    <xdr:colOff>495300</xdr:colOff>
                    <xdr:row>179</xdr:row>
                    <xdr:rowOff>19050</xdr:rowOff>
                  </from>
                  <to>
                    <xdr:col>8</xdr:col>
                    <xdr:colOff>752475</xdr:colOff>
                    <xdr:row>180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3" r:id="rId685" name="Check Box 2699">
              <controlPr defaultSize="0" autoFill="0" autoLine="0" autoPict="0">
                <anchor moveWithCells="1">
                  <from>
                    <xdr:col>8</xdr:col>
                    <xdr:colOff>495300</xdr:colOff>
                    <xdr:row>180</xdr:row>
                    <xdr:rowOff>19050</xdr:rowOff>
                  </from>
                  <to>
                    <xdr:col>8</xdr:col>
                    <xdr:colOff>752475</xdr:colOff>
                    <xdr:row>181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4" r:id="rId686" name="Check Box 2700">
              <controlPr defaultSize="0" autoFill="0" autoLine="0" autoPict="0">
                <anchor moveWithCells="1">
                  <from>
                    <xdr:col>8</xdr:col>
                    <xdr:colOff>495300</xdr:colOff>
                    <xdr:row>181</xdr:row>
                    <xdr:rowOff>19050</xdr:rowOff>
                  </from>
                  <to>
                    <xdr:col>8</xdr:col>
                    <xdr:colOff>752475</xdr:colOff>
                    <xdr:row>182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5" r:id="rId687" name="Check Box 2701">
              <controlPr defaultSize="0" autoFill="0" autoLine="0" autoPict="0">
                <anchor moveWithCells="1">
                  <from>
                    <xdr:col>8</xdr:col>
                    <xdr:colOff>495300</xdr:colOff>
                    <xdr:row>182</xdr:row>
                    <xdr:rowOff>19050</xdr:rowOff>
                  </from>
                  <to>
                    <xdr:col>8</xdr:col>
                    <xdr:colOff>752475</xdr:colOff>
                    <xdr:row>183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6" r:id="rId688" name="Check Box 2702">
              <controlPr defaultSize="0" autoFill="0" autoLine="0" autoPict="0">
                <anchor moveWithCells="1">
                  <from>
                    <xdr:col>8</xdr:col>
                    <xdr:colOff>495300</xdr:colOff>
                    <xdr:row>183</xdr:row>
                    <xdr:rowOff>19050</xdr:rowOff>
                  </from>
                  <to>
                    <xdr:col>8</xdr:col>
                    <xdr:colOff>752475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7" r:id="rId689" name="Check Box 2703">
              <controlPr defaultSize="0" autoFill="0" autoLine="0" autoPict="0">
                <anchor moveWithCells="1">
                  <from>
                    <xdr:col>8</xdr:col>
                    <xdr:colOff>495300</xdr:colOff>
                    <xdr:row>184</xdr:row>
                    <xdr:rowOff>19050</xdr:rowOff>
                  </from>
                  <to>
                    <xdr:col>8</xdr:col>
                    <xdr:colOff>752475</xdr:colOff>
                    <xdr:row>185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8" r:id="rId690" name="Check Box 2704">
              <controlPr defaultSize="0" autoFill="0" autoLine="0" autoPict="0">
                <anchor moveWithCells="1">
                  <from>
                    <xdr:col>8</xdr:col>
                    <xdr:colOff>495300</xdr:colOff>
                    <xdr:row>185</xdr:row>
                    <xdr:rowOff>19050</xdr:rowOff>
                  </from>
                  <to>
                    <xdr:col>8</xdr:col>
                    <xdr:colOff>752475</xdr:colOff>
                    <xdr:row>186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9" r:id="rId691" name="Check Box 2705">
              <controlPr defaultSize="0" autoFill="0" autoLine="0" autoPict="0">
                <anchor moveWithCells="1">
                  <from>
                    <xdr:col>8</xdr:col>
                    <xdr:colOff>495300</xdr:colOff>
                    <xdr:row>186</xdr:row>
                    <xdr:rowOff>19050</xdr:rowOff>
                  </from>
                  <to>
                    <xdr:col>8</xdr:col>
                    <xdr:colOff>752475</xdr:colOff>
                    <xdr:row>187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0" r:id="rId692" name="Check Box 2706">
              <controlPr defaultSize="0" autoFill="0" autoLine="0" autoPict="0">
                <anchor moveWithCells="1">
                  <from>
                    <xdr:col>8</xdr:col>
                    <xdr:colOff>495300</xdr:colOff>
                    <xdr:row>187</xdr:row>
                    <xdr:rowOff>19050</xdr:rowOff>
                  </from>
                  <to>
                    <xdr:col>8</xdr:col>
                    <xdr:colOff>752475</xdr:colOff>
                    <xdr:row>188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1" r:id="rId693" name="Check Box 2707">
              <controlPr defaultSize="0" autoFill="0" autoLine="0" autoPict="0">
                <anchor moveWithCells="1">
                  <from>
                    <xdr:col>8</xdr:col>
                    <xdr:colOff>495300</xdr:colOff>
                    <xdr:row>188</xdr:row>
                    <xdr:rowOff>19050</xdr:rowOff>
                  </from>
                  <to>
                    <xdr:col>8</xdr:col>
                    <xdr:colOff>752475</xdr:colOff>
                    <xdr:row>189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2" r:id="rId694" name="Check Box 2708">
              <controlPr defaultSize="0" autoFill="0" autoLine="0" autoPict="0">
                <anchor moveWithCells="1">
                  <from>
                    <xdr:col>8</xdr:col>
                    <xdr:colOff>495300</xdr:colOff>
                    <xdr:row>189</xdr:row>
                    <xdr:rowOff>19050</xdr:rowOff>
                  </from>
                  <to>
                    <xdr:col>8</xdr:col>
                    <xdr:colOff>752475</xdr:colOff>
                    <xdr:row>190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3" r:id="rId695" name="Check Box 2709">
              <controlPr defaultSize="0" autoFill="0" autoLine="0" autoPict="0">
                <anchor moveWithCells="1">
                  <from>
                    <xdr:col>8</xdr:col>
                    <xdr:colOff>495300</xdr:colOff>
                    <xdr:row>190</xdr:row>
                    <xdr:rowOff>19050</xdr:rowOff>
                  </from>
                  <to>
                    <xdr:col>8</xdr:col>
                    <xdr:colOff>752475</xdr:colOff>
                    <xdr:row>191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4" r:id="rId696" name="Check Box 2710">
              <controlPr defaultSize="0" autoFill="0" autoLine="0" autoPict="0">
                <anchor moveWithCells="1">
                  <from>
                    <xdr:col>8</xdr:col>
                    <xdr:colOff>495300</xdr:colOff>
                    <xdr:row>191</xdr:row>
                    <xdr:rowOff>19050</xdr:rowOff>
                  </from>
                  <to>
                    <xdr:col>8</xdr:col>
                    <xdr:colOff>752475</xdr:colOff>
                    <xdr:row>192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5" r:id="rId697" name="Check Box 2711">
              <controlPr defaultSize="0" autoFill="0" autoLine="0" autoPict="0">
                <anchor moveWithCells="1">
                  <from>
                    <xdr:col>8</xdr:col>
                    <xdr:colOff>495300</xdr:colOff>
                    <xdr:row>192</xdr:row>
                    <xdr:rowOff>19050</xdr:rowOff>
                  </from>
                  <to>
                    <xdr:col>8</xdr:col>
                    <xdr:colOff>752475</xdr:colOff>
                    <xdr:row>193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6" r:id="rId698" name="Check Box 2712">
              <controlPr defaultSize="0" autoFill="0" autoLine="0" autoPict="0">
                <anchor moveWithCells="1">
                  <from>
                    <xdr:col>8</xdr:col>
                    <xdr:colOff>495300</xdr:colOff>
                    <xdr:row>193</xdr:row>
                    <xdr:rowOff>19050</xdr:rowOff>
                  </from>
                  <to>
                    <xdr:col>8</xdr:col>
                    <xdr:colOff>752475</xdr:colOff>
                    <xdr:row>194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7" r:id="rId699" name="Check Box 2713">
              <controlPr defaultSize="0" autoFill="0" autoLine="0" autoPict="0">
                <anchor moveWithCells="1">
                  <from>
                    <xdr:col>8</xdr:col>
                    <xdr:colOff>495300</xdr:colOff>
                    <xdr:row>194</xdr:row>
                    <xdr:rowOff>19050</xdr:rowOff>
                  </from>
                  <to>
                    <xdr:col>8</xdr:col>
                    <xdr:colOff>752475</xdr:colOff>
                    <xdr:row>195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8" r:id="rId700" name="Check Box 2714">
              <controlPr defaultSize="0" autoFill="0" autoLine="0" autoPict="0">
                <anchor moveWithCells="1">
                  <from>
                    <xdr:col>8</xdr:col>
                    <xdr:colOff>495300</xdr:colOff>
                    <xdr:row>195</xdr:row>
                    <xdr:rowOff>19050</xdr:rowOff>
                  </from>
                  <to>
                    <xdr:col>8</xdr:col>
                    <xdr:colOff>752475</xdr:colOff>
                    <xdr:row>196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9" r:id="rId701" name="Check Box 2715">
              <controlPr defaultSize="0" autoFill="0" autoLine="0" autoPict="0">
                <anchor moveWithCells="1">
                  <from>
                    <xdr:col>8</xdr:col>
                    <xdr:colOff>495300</xdr:colOff>
                    <xdr:row>196</xdr:row>
                    <xdr:rowOff>19050</xdr:rowOff>
                  </from>
                  <to>
                    <xdr:col>8</xdr:col>
                    <xdr:colOff>752475</xdr:colOff>
                    <xdr:row>197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0" r:id="rId702" name="Check Box 2716">
              <controlPr defaultSize="0" autoFill="0" autoLine="0" autoPict="0">
                <anchor moveWithCells="1">
                  <from>
                    <xdr:col>8</xdr:col>
                    <xdr:colOff>495300</xdr:colOff>
                    <xdr:row>197</xdr:row>
                    <xdr:rowOff>19050</xdr:rowOff>
                  </from>
                  <to>
                    <xdr:col>8</xdr:col>
                    <xdr:colOff>752475</xdr:colOff>
                    <xdr:row>198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1" r:id="rId703" name="Check Box 2717">
              <controlPr defaultSize="0" autoFill="0" autoLine="0" autoPict="0">
                <anchor moveWithCells="1">
                  <from>
                    <xdr:col>8</xdr:col>
                    <xdr:colOff>495300</xdr:colOff>
                    <xdr:row>198</xdr:row>
                    <xdr:rowOff>19050</xdr:rowOff>
                  </from>
                  <to>
                    <xdr:col>8</xdr:col>
                    <xdr:colOff>752475</xdr:colOff>
                    <xdr:row>199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2" r:id="rId704" name="Check Box 2718">
              <controlPr defaultSize="0" autoFill="0" autoLine="0" autoPict="0">
                <anchor moveWithCells="1">
                  <from>
                    <xdr:col>8</xdr:col>
                    <xdr:colOff>495300</xdr:colOff>
                    <xdr:row>199</xdr:row>
                    <xdr:rowOff>19050</xdr:rowOff>
                  </from>
                  <to>
                    <xdr:col>8</xdr:col>
                    <xdr:colOff>752475</xdr:colOff>
                    <xdr:row>200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3" r:id="rId705" name="Check Box 2719">
              <controlPr defaultSize="0" autoFill="0" autoLine="0" autoPict="0">
                <anchor moveWithCells="1">
                  <from>
                    <xdr:col>8</xdr:col>
                    <xdr:colOff>495300</xdr:colOff>
                    <xdr:row>200</xdr:row>
                    <xdr:rowOff>19050</xdr:rowOff>
                  </from>
                  <to>
                    <xdr:col>8</xdr:col>
                    <xdr:colOff>752475</xdr:colOff>
                    <xdr:row>201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4" r:id="rId706" name="Check Box 2720">
              <controlPr defaultSize="0" autoFill="0" autoLine="0" autoPict="0">
                <anchor moveWithCells="1">
                  <from>
                    <xdr:col>8</xdr:col>
                    <xdr:colOff>495300</xdr:colOff>
                    <xdr:row>201</xdr:row>
                    <xdr:rowOff>19050</xdr:rowOff>
                  </from>
                  <to>
                    <xdr:col>8</xdr:col>
                    <xdr:colOff>752475</xdr:colOff>
                    <xdr:row>202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5" r:id="rId707" name="Check Box 2721">
              <controlPr defaultSize="0" autoFill="0" autoLine="0" autoPict="0">
                <anchor moveWithCells="1">
                  <from>
                    <xdr:col>8</xdr:col>
                    <xdr:colOff>495300</xdr:colOff>
                    <xdr:row>202</xdr:row>
                    <xdr:rowOff>19050</xdr:rowOff>
                  </from>
                  <to>
                    <xdr:col>8</xdr:col>
                    <xdr:colOff>752475</xdr:colOff>
                    <xdr:row>203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6" r:id="rId708" name="Check Box 2722">
              <controlPr defaultSize="0" autoFill="0" autoLine="0" autoPict="0">
                <anchor moveWithCells="1">
                  <from>
                    <xdr:col>8</xdr:col>
                    <xdr:colOff>495300</xdr:colOff>
                    <xdr:row>203</xdr:row>
                    <xdr:rowOff>19050</xdr:rowOff>
                  </from>
                  <to>
                    <xdr:col>8</xdr:col>
                    <xdr:colOff>752475</xdr:colOff>
                    <xdr:row>204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7" r:id="rId709" name="Check Box 2723">
              <controlPr defaultSize="0" autoFill="0" autoLine="0" autoPict="0">
                <anchor moveWithCells="1">
                  <from>
                    <xdr:col>8</xdr:col>
                    <xdr:colOff>495300</xdr:colOff>
                    <xdr:row>204</xdr:row>
                    <xdr:rowOff>19050</xdr:rowOff>
                  </from>
                  <to>
                    <xdr:col>8</xdr:col>
                    <xdr:colOff>752475</xdr:colOff>
                    <xdr:row>205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8" r:id="rId710" name="Check Box 2724">
              <controlPr defaultSize="0" autoFill="0" autoLine="0" autoPict="0">
                <anchor moveWithCells="1">
                  <from>
                    <xdr:col>8</xdr:col>
                    <xdr:colOff>495300</xdr:colOff>
                    <xdr:row>205</xdr:row>
                    <xdr:rowOff>19050</xdr:rowOff>
                  </from>
                  <to>
                    <xdr:col>8</xdr:col>
                    <xdr:colOff>752475</xdr:colOff>
                    <xdr:row>206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9" r:id="rId711" name="Check Box 2725">
              <controlPr defaultSize="0" autoFill="0" autoLine="0" autoPict="0">
                <anchor moveWithCells="1">
                  <from>
                    <xdr:col>8</xdr:col>
                    <xdr:colOff>495300</xdr:colOff>
                    <xdr:row>206</xdr:row>
                    <xdr:rowOff>19050</xdr:rowOff>
                  </from>
                  <to>
                    <xdr:col>8</xdr:col>
                    <xdr:colOff>752475</xdr:colOff>
                    <xdr:row>207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0" r:id="rId712" name="Check Box 2726">
              <controlPr defaultSize="0" autoFill="0" autoLine="0" autoPict="0">
                <anchor moveWithCells="1">
                  <from>
                    <xdr:col>8</xdr:col>
                    <xdr:colOff>495300</xdr:colOff>
                    <xdr:row>207</xdr:row>
                    <xdr:rowOff>19050</xdr:rowOff>
                  </from>
                  <to>
                    <xdr:col>8</xdr:col>
                    <xdr:colOff>752475</xdr:colOff>
                    <xdr:row>208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1" r:id="rId713" name="Check Box 2727">
              <controlPr defaultSize="0" autoFill="0" autoLine="0" autoPict="0">
                <anchor moveWithCells="1">
                  <from>
                    <xdr:col>8</xdr:col>
                    <xdr:colOff>495300</xdr:colOff>
                    <xdr:row>208</xdr:row>
                    <xdr:rowOff>19050</xdr:rowOff>
                  </from>
                  <to>
                    <xdr:col>8</xdr:col>
                    <xdr:colOff>752475</xdr:colOff>
                    <xdr:row>209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2" r:id="rId714" name="Check Box 2728">
              <controlPr defaultSize="0" autoFill="0" autoLine="0" autoPict="0">
                <anchor moveWithCells="1">
                  <from>
                    <xdr:col>8</xdr:col>
                    <xdr:colOff>495300</xdr:colOff>
                    <xdr:row>209</xdr:row>
                    <xdr:rowOff>19050</xdr:rowOff>
                  </from>
                  <to>
                    <xdr:col>8</xdr:col>
                    <xdr:colOff>752475</xdr:colOff>
                    <xdr:row>210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3" r:id="rId715" name="Check Box 2729">
              <controlPr defaultSize="0" autoFill="0" autoLine="0" autoPict="0">
                <anchor moveWithCells="1">
                  <from>
                    <xdr:col>8</xdr:col>
                    <xdr:colOff>495300</xdr:colOff>
                    <xdr:row>210</xdr:row>
                    <xdr:rowOff>19050</xdr:rowOff>
                  </from>
                  <to>
                    <xdr:col>8</xdr:col>
                    <xdr:colOff>752475</xdr:colOff>
                    <xdr:row>211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4" r:id="rId716" name="Check Box 2730">
              <controlPr defaultSize="0" autoFill="0" autoLine="0" autoPict="0">
                <anchor moveWithCells="1">
                  <from>
                    <xdr:col>8</xdr:col>
                    <xdr:colOff>495300</xdr:colOff>
                    <xdr:row>211</xdr:row>
                    <xdr:rowOff>19050</xdr:rowOff>
                  </from>
                  <to>
                    <xdr:col>8</xdr:col>
                    <xdr:colOff>752475</xdr:colOff>
                    <xdr:row>212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5" r:id="rId717" name="Check Box 2731">
              <controlPr defaultSize="0" autoFill="0" autoLine="0" autoPict="0">
                <anchor moveWithCells="1">
                  <from>
                    <xdr:col>8</xdr:col>
                    <xdr:colOff>495300</xdr:colOff>
                    <xdr:row>212</xdr:row>
                    <xdr:rowOff>19050</xdr:rowOff>
                  </from>
                  <to>
                    <xdr:col>8</xdr:col>
                    <xdr:colOff>752475</xdr:colOff>
                    <xdr:row>213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6" r:id="rId718" name="Check Box 2732">
              <controlPr defaultSize="0" autoFill="0" autoLine="0" autoPict="0">
                <anchor moveWithCells="1">
                  <from>
                    <xdr:col>8</xdr:col>
                    <xdr:colOff>495300</xdr:colOff>
                    <xdr:row>213</xdr:row>
                    <xdr:rowOff>19050</xdr:rowOff>
                  </from>
                  <to>
                    <xdr:col>8</xdr:col>
                    <xdr:colOff>752475</xdr:colOff>
                    <xdr:row>214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7" r:id="rId719" name="Check Box 2733">
              <controlPr defaultSize="0" autoFill="0" autoLine="0" autoPict="0">
                <anchor moveWithCells="1">
                  <from>
                    <xdr:col>8</xdr:col>
                    <xdr:colOff>495300</xdr:colOff>
                    <xdr:row>214</xdr:row>
                    <xdr:rowOff>19050</xdr:rowOff>
                  </from>
                  <to>
                    <xdr:col>8</xdr:col>
                    <xdr:colOff>752475</xdr:colOff>
                    <xdr:row>215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8" r:id="rId720" name="Check Box 2734">
              <controlPr defaultSize="0" autoFill="0" autoLine="0" autoPict="0">
                <anchor moveWithCells="1">
                  <from>
                    <xdr:col>8</xdr:col>
                    <xdr:colOff>495300</xdr:colOff>
                    <xdr:row>215</xdr:row>
                    <xdr:rowOff>19050</xdr:rowOff>
                  </from>
                  <to>
                    <xdr:col>8</xdr:col>
                    <xdr:colOff>752475</xdr:colOff>
                    <xdr:row>216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9" r:id="rId721" name="Check Box 2735">
              <controlPr defaultSize="0" autoFill="0" autoLine="0" autoPict="0">
                <anchor moveWithCells="1">
                  <from>
                    <xdr:col>8</xdr:col>
                    <xdr:colOff>495300</xdr:colOff>
                    <xdr:row>216</xdr:row>
                    <xdr:rowOff>19050</xdr:rowOff>
                  </from>
                  <to>
                    <xdr:col>8</xdr:col>
                    <xdr:colOff>752475</xdr:colOff>
                    <xdr:row>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0" r:id="rId722" name="Check Box 2736">
              <controlPr defaultSize="0" autoFill="0" autoLine="0" autoPict="0">
                <anchor moveWithCells="1">
                  <from>
                    <xdr:col>8</xdr:col>
                    <xdr:colOff>495300</xdr:colOff>
                    <xdr:row>217</xdr:row>
                    <xdr:rowOff>19050</xdr:rowOff>
                  </from>
                  <to>
                    <xdr:col>8</xdr:col>
                    <xdr:colOff>752475</xdr:colOff>
                    <xdr:row>218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1" r:id="rId723" name="Check Box 2737">
              <controlPr defaultSize="0" autoFill="0" autoLine="0" autoPict="0">
                <anchor moveWithCells="1">
                  <from>
                    <xdr:col>8</xdr:col>
                    <xdr:colOff>495300</xdr:colOff>
                    <xdr:row>218</xdr:row>
                    <xdr:rowOff>19050</xdr:rowOff>
                  </from>
                  <to>
                    <xdr:col>8</xdr:col>
                    <xdr:colOff>752475</xdr:colOff>
                    <xdr:row>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2" r:id="rId724" name="Check Box 2738">
              <controlPr defaultSize="0" autoFill="0" autoLine="0" autoPict="0">
                <anchor moveWithCells="1">
                  <from>
                    <xdr:col>8</xdr:col>
                    <xdr:colOff>495300</xdr:colOff>
                    <xdr:row>219</xdr:row>
                    <xdr:rowOff>19050</xdr:rowOff>
                  </from>
                  <to>
                    <xdr:col>8</xdr:col>
                    <xdr:colOff>752475</xdr:colOff>
                    <xdr:row>220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3" r:id="rId725" name="Check Box 2739">
              <controlPr defaultSize="0" autoFill="0" autoLine="0" autoPict="0">
                <anchor moveWithCells="1">
                  <from>
                    <xdr:col>8</xdr:col>
                    <xdr:colOff>495300</xdr:colOff>
                    <xdr:row>220</xdr:row>
                    <xdr:rowOff>19050</xdr:rowOff>
                  </from>
                  <to>
                    <xdr:col>8</xdr:col>
                    <xdr:colOff>752475</xdr:colOff>
                    <xdr:row>221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4" r:id="rId726" name="Check Box 2740">
              <controlPr defaultSize="0" autoFill="0" autoLine="0" autoPict="0">
                <anchor moveWithCells="1">
                  <from>
                    <xdr:col>8</xdr:col>
                    <xdr:colOff>495300</xdr:colOff>
                    <xdr:row>221</xdr:row>
                    <xdr:rowOff>19050</xdr:rowOff>
                  </from>
                  <to>
                    <xdr:col>8</xdr:col>
                    <xdr:colOff>752475</xdr:colOff>
                    <xdr:row>222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5" r:id="rId727" name="Check Box 2741">
              <controlPr defaultSize="0" autoFill="0" autoLine="0" autoPict="0">
                <anchor moveWithCells="1">
                  <from>
                    <xdr:col>8</xdr:col>
                    <xdr:colOff>495300</xdr:colOff>
                    <xdr:row>222</xdr:row>
                    <xdr:rowOff>19050</xdr:rowOff>
                  </from>
                  <to>
                    <xdr:col>8</xdr:col>
                    <xdr:colOff>752475</xdr:colOff>
                    <xdr:row>223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6" r:id="rId728" name="Check Box 2742">
              <controlPr defaultSize="0" autoFill="0" autoLine="0" autoPict="0">
                <anchor moveWithCells="1">
                  <from>
                    <xdr:col>8</xdr:col>
                    <xdr:colOff>495300</xdr:colOff>
                    <xdr:row>223</xdr:row>
                    <xdr:rowOff>19050</xdr:rowOff>
                  </from>
                  <to>
                    <xdr:col>8</xdr:col>
                    <xdr:colOff>752475</xdr:colOff>
                    <xdr:row>224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7" r:id="rId729" name="Check Box 2743">
              <controlPr defaultSize="0" autoFill="0" autoLine="0" autoPict="0">
                <anchor moveWithCells="1">
                  <from>
                    <xdr:col>8</xdr:col>
                    <xdr:colOff>495300</xdr:colOff>
                    <xdr:row>224</xdr:row>
                    <xdr:rowOff>19050</xdr:rowOff>
                  </from>
                  <to>
                    <xdr:col>8</xdr:col>
                    <xdr:colOff>752475</xdr:colOff>
                    <xdr:row>225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8" r:id="rId730" name="Check Box 2744">
              <controlPr defaultSize="0" autoFill="0" autoLine="0" autoPict="0">
                <anchor moveWithCells="1">
                  <from>
                    <xdr:col>8</xdr:col>
                    <xdr:colOff>495300</xdr:colOff>
                    <xdr:row>225</xdr:row>
                    <xdr:rowOff>19050</xdr:rowOff>
                  </from>
                  <to>
                    <xdr:col>8</xdr:col>
                    <xdr:colOff>752475</xdr:colOff>
                    <xdr:row>226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9" r:id="rId731" name="Check Box 2745">
              <controlPr defaultSize="0" autoFill="0" autoLine="0" autoPict="0">
                <anchor moveWithCells="1">
                  <from>
                    <xdr:col>8</xdr:col>
                    <xdr:colOff>495300</xdr:colOff>
                    <xdr:row>226</xdr:row>
                    <xdr:rowOff>19050</xdr:rowOff>
                  </from>
                  <to>
                    <xdr:col>8</xdr:col>
                    <xdr:colOff>752475</xdr:colOff>
                    <xdr:row>227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0" r:id="rId732" name="Check Box 2746">
              <controlPr defaultSize="0" autoFill="0" autoLine="0" autoPict="0">
                <anchor moveWithCells="1">
                  <from>
                    <xdr:col>8</xdr:col>
                    <xdr:colOff>495300</xdr:colOff>
                    <xdr:row>227</xdr:row>
                    <xdr:rowOff>19050</xdr:rowOff>
                  </from>
                  <to>
                    <xdr:col>8</xdr:col>
                    <xdr:colOff>752475</xdr:colOff>
                    <xdr:row>228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1" r:id="rId733" name="Check Box 2747">
              <controlPr defaultSize="0" autoFill="0" autoLine="0" autoPict="0">
                <anchor moveWithCells="1">
                  <from>
                    <xdr:col>8</xdr:col>
                    <xdr:colOff>495300</xdr:colOff>
                    <xdr:row>228</xdr:row>
                    <xdr:rowOff>19050</xdr:rowOff>
                  </from>
                  <to>
                    <xdr:col>8</xdr:col>
                    <xdr:colOff>752475</xdr:colOff>
                    <xdr:row>229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2" r:id="rId734" name="Check Box 2748">
              <controlPr defaultSize="0" autoFill="0" autoLine="0" autoPict="0">
                <anchor moveWithCells="1">
                  <from>
                    <xdr:col>8</xdr:col>
                    <xdr:colOff>495300</xdr:colOff>
                    <xdr:row>229</xdr:row>
                    <xdr:rowOff>19050</xdr:rowOff>
                  </from>
                  <to>
                    <xdr:col>8</xdr:col>
                    <xdr:colOff>752475</xdr:colOff>
                    <xdr:row>230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3" r:id="rId735" name="Check Box 2749">
              <controlPr defaultSize="0" autoFill="0" autoLine="0" autoPict="0">
                <anchor moveWithCells="1">
                  <from>
                    <xdr:col>8</xdr:col>
                    <xdr:colOff>495300</xdr:colOff>
                    <xdr:row>230</xdr:row>
                    <xdr:rowOff>19050</xdr:rowOff>
                  </from>
                  <to>
                    <xdr:col>8</xdr:col>
                    <xdr:colOff>752475</xdr:colOff>
                    <xdr:row>231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4" r:id="rId736" name="Check Box 2750">
              <controlPr defaultSize="0" autoFill="0" autoLine="0" autoPict="0">
                <anchor moveWithCells="1">
                  <from>
                    <xdr:col>8</xdr:col>
                    <xdr:colOff>495300</xdr:colOff>
                    <xdr:row>231</xdr:row>
                    <xdr:rowOff>19050</xdr:rowOff>
                  </from>
                  <to>
                    <xdr:col>8</xdr:col>
                    <xdr:colOff>752475</xdr:colOff>
                    <xdr:row>232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5" r:id="rId737" name="Check Box 2751">
              <controlPr defaultSize="0" autoFill="0" autoLine="0" autoPict="0">
                <anchor moveWithCells="1">
                  <from>
                    <xdr:col>8</xdr:col>
                    <xdr:colOff>495300</xdr:colOff>
                    <xdr:row>232</xdr:row>
                    <xdr:rowOff>19050</xdr:rowOff>
                  </from>
                  <to>
                    <xdr:col>8</xdr:col>
                    <xdr:colOff>752475</xdr:colOff>
                    <xdr:row>233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6" r:id="rId738" name="Check Box 2752">
              <controlPr defaultSize="0" autoFill="0" autoLine="0" autoPict="0">
                <anchor moveWithCells="1">
                  <from>
                    <xdr:col>8</xdr:col>
                    <xdr:colOff>495300</xdr:colOff>
                    <xdr:row>233</xdr:row>
                    <xdr:rowOff>19050</xdr:rowOff>
                  </from>
                  <to>
                    <xdr:col>8</xdr:col>
                    <xdr:colOff>752475</xdr:colOff>
                    <xdr:row>234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7" r:id="rId739" name="Check Box 2753">
              <controlPr defaultSize="0" autoFill="0" autoLine="0" autoPict="0">
                <anchor moveWithCells="1">
                  <from>
                    <xdr:col>8</xdr:col>
                    <xdr:colOff>495300</xdr:colOff>
                    <xdr:row>234</xdr:row>
                    <xdr:rowOff>19050</xdr:rowOff>
                  </from>
                  <to>
                    <xdr:col>8</xdr:col>
                    <xdr:colOff>752475</xdr:colOff>
                    <xdr:row>235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8" r:id="rId740" name="Check Box 2754">
              <controlPr defaultSize="0" autoFill="0" autoLine="0" autoPict="0">
                <anchor moveWithCells="1">
                  <from>
                    <xdr:col>8</xdr:col>
                    <xdr:colOff>495300</xdr:colOff>
                    <xdr:row>235</xdr:row>
                    <xdr:rowOff>19050</xdr:rowOff>
                  </from>
                  <to>
                    <xdr:col>8</xdr:col>
                    <xdr:colOff>752475</xdr:colOff>
                    <xdr:row>236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9" r:id="rId741" name="Check Box 2755">
              <controlPr defaultSize="0" autoFill="0" autoLine="0" autoPict="0">
                <anchor moveWithCells="1">
                  <from>
                    <xdr:col>8</xdr:col>
                    <xdr:colOff>495300</xdr:colOff>
                    <xdr:row>236</xdr:row>
                    <xdr:rowOff>19050</xdr:rowOff>
                  </from>
                  <to>
                    <xdr:col>8</xdr:col>
                    <xdr:colOff>752475</xdr:colOff>
                    <xdr:row>237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0" r:id="rId742" name="Check Box 2756">
              <controlPr defaultSize="0" autoFill="0" autoLine="0" autoPict="0">
                <anchor moveWithCells="1">
                  <from>
                    <xdr:col>8</xdr:col>
                    <xdr:colOff>495300</xdr:colOff>
                    <xdr:row>237</xdr:row>
                    <xdr:rowOff>19050</xdr:rowOff>
                  </from>
                  <to>
                    <xdr:col>8</xdr:col>
                    <xdr:colOff>752475</xdr:colOff>
                    <xdr:row>238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1" r:id="rId743" name="Check Box 2757">
              <controlPr defaultSize="0" autoFill="0" autoLine="0" autoPict="0">
                <anchor moveWithCells="1">
                  <from>
                    <xdr:col>8</xdr:col>
                    <xdr:colOff>495300</xdr:colOff>
                    <xdr:row>238</xdr:row>
                    <xdr:rowOff>19050</xdr:rowOff>
                  </from>
                  <to>
                    <xdr:col>8</xdr:col>
                    <xdr:colOff>752475</xdr:colOff>
                    <xdr:row>239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2" r:id="rId744" name="Check Box 2758">
              <controlPr defaultSize="0" autoFill="0" autoLine="0" autoPict="0">
                <anchor moveWithCells="1">
                  <from>
                    <xdr:col>8</xdr:col>
                    <xdr:colOff>495300</xdr:colOff>
                    <xdr:row>239</xdr:row>
                    <xdr:rowOff>19050</xdr:rowOff>
                  </from>
                  <to>
                    <xdr:col>8</xdr:col>
                    <xdr:colOff>752475</xdr:colOff>
                    <xdr:row>240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3" r:id="rId745" name="Check Box 2759">
              <controlPr defaultSize="0" autoFill="0" autoLine="0" autoPict="0">
                <anchor moveWithCells="1">
                  <from>
                    <xdr:col>8</xdr:col>
                    <xdr:colOff>495300</xdr:colOff>
                    <xdr:row>240</xdr:row>
                    <xdr:rowOff>19050</xdr:rowOff>
                  </from>
                  <to>
                    <xdr:col>8</xdr:col>
                    <xdr:colOff>752475</xdr:colOff>
                    <xdr:row>241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4" r:id="rId746" name="Check Box 2760">
              <controlPr defaultSize="0" autoFill="0" autoLine="0" autoPict="0">
                <anchor moveWithCells="1">
                  <from>
                    <xdr:col>8</xdr:col>
                    <xdr:colOff>495300</xdr:colOff>
                    <xdr:row>241</xdr:row>
                    <xdr:rowOff>19050</xdr:rowOff>
                  </from>
                  <to>
                    <xdr:col>8</xdr:col>
                    <xdr:colOff>752475</xdr:colOff>
                    <xdr:row>242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5" r:id="rId747" name="Check Box 2761">
              <controlPr defaultSize="0" autoFill="0" autoLine="0" autoPict="0">
                <anchor moveWithCells="1">
                  <from>
                    <xdr:col>8</xdr:col>
                    <xdr:colOff>495300</xdr:colOff>
                    <xdr:row>242</xdr:row>
                    <xdr:rowOff>19050</xdr:rowOff>
                  </from>
                  <to>
                    <xdr:col>8</xdr:col>
                    <xdr:colOff>752475</xdr:colOff>
                    <xdr:row>243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6" r:id="rId748" name="Check Box 2762">
              <controlPr defaultSize="0" autoFill="0" autoLine="0" autoPict="0">
                <anchor moveWithCells="1">
                  <from>
                    <xdr:col>8</xdr:col>
                    <xdr:colOff>495300</xdr:colOff>
                    <xdr:row>243</xdr:row>
                    <xdr:rowOff>19050</xdr:rowOff>
                  </from>
                  <to>
                    <xdr:col>8</xdr:col>
                    <xdr:colOff>752475</xdr:colOff>
                    <xdr:row>244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7" r:id="rId749" name="Check Box 2763">
              <controlPr defaultSize="0" autoFill="0" autoLine="0" autoPict="0">
                <anchor moveWithCells="1">
                  <from>
                    <xdr:col>8</xdr:col>
                    <xdr:colOff>495300</xdr:colOff>
                    <xdr:row>244</xdr:row>
                    <xdr:rowOff>19050</xdr:rowOff>
                  </from>
                  <to>
                    <xdr:col>8</xdr:col>
                    <xdr:colOff>752475</xdr:colOff>
                    <xdr:row>245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8" r:id="rId750" name="Check Box 2764">
              <controlPr defaultSize="0" autoFill="0" autoLine="0" autoPict="0">
                <anchor moveWithCells="1">
                  <from>
                    <xdr:col>8</xdr:col>
                    <xdr:colOff>495300</xdr:colOff>
                    <xdr:row>245</xdr:row>
                    <xdr:rowOff>19050</xdr:rowOff>
                  </from>
                  <to>
                    <xdr:col>8</xdr:col>
                    <xdr:colOff>752475</xdr:colOff>
                    <xdr:row>246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9" r:id="rId751" name="Check Box 2765">
              <controlPr defaultSize="0" autoFill="0" autoLine="0" autoPict="0">
                <anchor moveWithCells="1">
                  <from>
                    <xdr:col>8</xdr:col>
                    <xdr:colOff>495300</xdr:colOff>
                    <xdr:row>246</xdr:row>
                    <xdr:rowOff>19050</xdr:rowOff>
                  </from>
                  <to>
                    <xdr:col>8</xdr:col>
                    <xdr:colOff>752475</xdr:colOff>
                    <xdr:row>247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0" r:id="rId752" name="Check Box 2766">
              <controlPr defaultSize="0" autoFill="0" autoLine="0" autoPict="0">
                <anchor moveWithCells="1">
                  <from>
                    <xdr:col>8</xdr:col>
                    <xdr:colOff>495300</xdr:colOff>
                    <xdr:row>247</xdr:row>
                    <xdr:rowOff>19050</xdr:rowOff>
                  </from>
                  <to>
                    <xdr:col>8</xdr:col>
                    <xdr:colOff>752475</xdr:colOff>
                    <xdr:row>248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1" r:id="rId753" name="Check Box 2767">
              <controlPr defaultSize="0" autoFill="0" autoLine="0" autoPict="0">
                <anchor moveWithCells="1">
                  <from>
                    <xdr:col>8</xdr:col>
                    <xdr:colOff>495300</xdr:colOff>
                    <xdr:row>248</xdr:row>
                    <xdr:rowOff>19050</xdr:rowOff>
                  </from>
                  <to>
                    <xdr:col>8</xdr:col>
                    <xdr:colOff>752475</xdr:colOff>
                    <xdr:row>249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2" r:id="rId754" name="Check Box 2768">
              <controlPr defaultSize="0" autoFill="0" autoLine="0" autoPict="0">
                <anchor moveWithCells="1">
                  <from>
                    <xdr:col>8</xdr:col>
                    <xdr:colOff>495300</xdr:colOff>
                    <xdr:row>249</xdr:row>
                    <xdr:rowOff>19050</xdr:rowOff>
                  </from>
                  <to>
                    <xdr:col>8</xdr:col>
                    <xdr:colOff>752475</xdr:colOff>
                    <xdr:row>250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3" r:id="rId755" name="Check Box 2769">
              <controlPr defaultSize="0" autoFill="0" autoLine="0" autoPict="0">
                <anchor moveWithCells="1">
                  <from>
                    <xdr:col>8</xdr:col>
                    <xdr:colOff>495300</xdr:colOff>
                    <xdr:row>250</xdr:row>
                    <xdr:rowOff>19050</xdr:rowOff>
                  </from>
                  <to>
                    <xdr:col>8</xdr:col>
                    <xdr:colOff>752475</xdr:colOff>
                    <xdr:row>251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4" r:id="rId756" name="Check Box 2770">
              <controlPr defaultSize="0" autoFill="0" autoLine="0" autoPict="0">
                <anchor moveWithCells="1">
                  <from>
                    <xdr:col>8</xdr:col>
                    <xdr:colOff>495300</xdr:colOff>
                    <xdr:row>251</xdr:row>
                    <xdr:rowOff>19050</xdr:rowOff>
                  </from>
                  <to>
                    <xdr:col>8</xdr:col>
                    <xdr:colOff>752475</xdr:colOff>
                    <xdr:row>252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5" r:id="rId757" name="Check Box 2771">
              <controlPr defaultSize="0" autoFill="0" autoLine="0" autoPict="0">
                <anchor moveWithCells="1">
                  <from>
                    <xdr:col>8</xdr:col>
                    <xdr:colOff>495300</xdr:colOff>
                    <xdr:row>252</xdr:row>
                    <xdr:rowOff>19050</xdr:rowOff>
                  </from>
                  <to>
                    <xdr:col>8</xdr:col>
                    <xdr:colOff>752475</xdr:colOff>
                    <xdr:row>253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6" r:id="rId758" name="Check Box 2772">
              <controlPr defaultSize="0" autoFill="0" autoLine="0" autoPict="0">
                <anchor moveWithCells="1">
                  <from>
                    <xdr:col>8</xdr:col>
                    <xdr:colOff>495300</xdr:colOff>
                    <xdr:row>253</xdr:row>
                    <xdr:rowOff>19050</xdr:rowOff>
                  </from>
                  <to>
                    <xdr:col>8</xdr:col>
                    <xdr:colOff>752475</xdr:colOff>
                    <xdr:row>254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7" r:id="rId759" name="Check Box 2773">
              <controlPr defaultSize="0" autoFill="0" autoLine="0" autoPict="0">
                <anchor moveWithCells="1">
                  <from>
                    <xdr:col>8</xdr:col>
                    <xdr:colOff>495300</xdr:colOff>
                    <xdr:row>254</xdr:row>
                    <xdr:rowOff>19050</xdr:rowOff>
                  </from>
                  <to>
                    <xdr:col>8</xdr:col>
                    <xdr:colOff>752475</xdr:colOff>
                    <xdr:row>255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8" r:id="rId760" name="Check Box 2774">
              <controlPr defaultSize="0" autoFill="0" autoLine="0" autoPict="0">
                <anchor moveWithCells="1">
                  <from>
                    <xdr:col>8</xdr:col>
                    <xdr:colOff>495300</xdr:colOff>
                    <xdr:row>255</xdr:row>
                    <xdr:rowOff>19050</xdr:rowOff>
                  </from>
                  <to>
                    <xdr:col>8</xdr:col>
                    <xdr:colOff>752475</xdr:colOff>
                    <xdr:row>256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9" r:id="rId761" name="Check Box 2775">
              <controlPr defaultSize="0" autoFill="0" autoLine="0" autoPict="0">
                <anchor moveWithCells="1">
                  <from>
                    <xdr:col>8</xdr:col>
                    <xdr:colOff>495300</xdr:colOff>
                    <xdr:row>256</xdr:row>
                    <xdr:rowOff>19050</xdr:rowOff>
                  </from>
                  <to>
                    <xdr:col>8</xdr:col>
                    <xdr:colOff>752475</xdr:colOff>
                    <xdr:row>257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0" r:id="rId762" name="Check Box 2776">
              <controlPr defaultSize="0" autoFill="0" autoLine="0" autoPict="0">
                <anchor moveWithCells="1">
                  <from>
                    <xdr:col>8</xdr:col>
                    <xdr:colOff>495300</xdr:colOff>
                    <xdr:row>257</xdr:row>
                    <xdr:rowOff>19050</xdr:rowOff>
                  </from>
                  <to>
                    <xdr:col>8</xdr:col>
                    <xdr:colOff>752475</xdr:colOff>
                    <xdr:row>258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1" r:id="rId763" name="Check Box 2777">
              <controlPr defaultSize="0" autoFill="0" autoLine="0" autoPict="0">
                <anchor moveWithCells="1">
                  <from>
                    <xdr:col>8</xdr:col>
                    <xdr:colOff>495300</xdr:colOff>
                    <xdr:row>258</xdr:row>
                    <xdr:rowOff>19050</xdr:rowOff>
                  </from>
                  <to>
                    <xdr:col>8</xdr:col>
                    <xdr:colOff>752475</xdr:colOff>
                    <xdr:row>259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2" r:id="rId764" name="Check Box 2778">
              <controlPr defaultSize="0" autoFill="0" autoLine="0" autoPict="0">
                <anchor moveWithCells="1">
                  <from>
                    <xdr:col>8</xdr:col>
                    <xdr:colOff>495300</xdr:colOff>
                    <xdr:row>259</xdr:row>
                    <xdr:rowOff>19050</xdr:rowOff>
                  </from>
                  <to>
                    <xdr:col>8</xdr:col>
                    <xdr:colOff>752475</xdr:colOff>
                    <xdr:row>260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3" r:id="rId765" name="Check Box 2779">
              <controlPr defaultSize="0" autoFill="0" autoLine="0" autoPict="0">
                <anchor moveWithCells="1">
                  <from>
                    <xdr:col>8</xdr:col>
                    <xdr:colOff>495300</xdr:colOff>
                    <xdr:row>260</xdr:row>
                    <xdr:rowOff>19050</xdr:rowOff>
                  </from>
                  <to>
                    <xdr:col>8</xdr:col>
                    <xdr:colOff>752475</xdr:colOff>
                    <xdr:row>261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4" r:id="rId766" name="Check Box 2780">
              <controlPr defaultSize="0" autoFill="0" autoLine="0" autoPict="0">
                <anchor moveWithCells="1">
                  <from>
                    <xdr:col>8</xdr:col>
                    <xdr:colOff>495300</xdr:colOff>
                    <xdr:row>261</xdr:row>
                    <xdr:rowOff>19050</xdr:rowOff>
                  </from>
                  <to>
                    <xdr:col>8</xdr:col>
                    <xdr:colOff>752475</xdr:colOff>
                    <xdr:row>262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5" r:id="rId767" name="Check Box 2781">
              <controlPr defaultSize="0" autoFill="0" autoLine="0" autoPict="0">
                <anchor moveWithCells="1">
                  <from>
                    <xdr:col>8</xdr:col>
                    <xdr:colOff>495300</xdr:colOff>
                    <xdr:row>262</xdr:row>
                    <xdr:rowOff>19050</xdr:rowOff>
                  </from>
                  <to>
                    <xdr:col>8</xdr:col>
                    <xdr:colOff>752475</xdr:colOff>
                    <xdr:row>263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6" r:id="rId768" name="Check Box 2782">
              <controlPr defaultSize="0" autoFill="0" autoLine="0" autoPict="0">
                <anchor moveWithCells="1">
                  <from>
                    <xdr:col>8</xdr:col>
                    <xdr:colOff>495300</xdr:colOff>
                    <xdr:row>263</xdr:row>
                    <xdr:rowOff>19050</xdr:rowOff>
                  </from>
                  <to>
                    <xdr:col>8</xdr:col>
                    <xdr:colOff>752475</xdr:colOff>
                    <xdr:row>264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7" r:id="rId769" name="Check Box 2783">
              <controlPr defaultSize="0" autoFill="0" autoLine="0" autoPict="0">
                <anchor moveWithCells="1">
                  <from>
                    <xdr:col>8</xdr:col>
                    <xdr:colOff>495300</xdr:colOff>
                    <xdr:row>264</xdr:row>
                    <xdr:rowOff>19050</xdr:rowOff>
                  </from>
                  <to>
                    <xdr:col>8</xdr:col>
                    <xdr:colOff>752475</xdr:colOff>
                    <xdr:row>265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8" r:id="rId770" name="Check Box 2784">
              <controlPr defaultSize="0" autoFill="0" autoLine="0" autoPict="0">
                <anchor moveWithCells="1">
                  <from>
                    <xdr:col>8</xdr:col>
                    <xdr:colOff>495300</xdr:colOff>
                    <xdr:row>265</xdr:row>
                    <xdr:rowOff>19050</xdr:rowOff>
                  </from>
                  <to>
                    <xdr:col>8</xdr:col>
                    <xdr:colOff>752475</xdr:colOff>
                    <xdr:row>266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9" r:id="rId771" name="Check Box 2785">
              <controlPr defaultSize="0" autoFill="0" autoLine="0" autoPict="0">
                <anchor moveWithCells="1">
                  <from>
                    <xdr:col>8</xdr:col>
                    <xdr:colOff>495300</xdr:colOff>
                    <xdr:row>266</xdr:row>
                    <xdr:rowOff>19050</xdr:rowOff>
                  </from>
                  <to>
                    <xdr:col>8</xdr:col>
                    <xdr:colOff>752475</xdr:colOff>
                    <xdr:row>267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0" r:id="rId772" name="Check Box 2786">
              <controlPr defaultSize="0" autoFill="0" autoLine="0" autoPict="0">
                <anchor moveWithCells="1">
                  <from>
                    <xdr:col>8</xdr:col>
                    <xdr:colOff>495300</xdr:colOff>
                    <xdr:row>267</xdr:row>
                    <xdr:rowOff>19050</xdr:rowOff>
                  </from>
                  <to>
                    <xdr:col>8</xdr:col>
                    <xdr:colOff>752475</xdr:colOff>
                    <xdr:row>268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1" r:id="rId773" name="Check Box 2787">
              <controlPr defaultSize="0" autoFill="0" autoLine="0" autoPict="0">
                <anchor moveWithCells="1">
                  <from>
                    <xdr:col>8</xdr:col>
                    <xdr:colOff>495300</xdr:colOff>
                    <xdr:row>268</xdr:row>
                    <xdr:rowOff>19050</xdr:rowOff>
                  </from>
                  <to>
                    <xdr:col>8</xdr:col>
                    <xdr:colOff>752475</xdr:colOff>
                    <xdr:row>269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2" r:id="rId774" name="Check Box 2788">
              <controlPr defaultSize="0" autoFill="0" autoLine="0" autoPict="0">
                <anchor moveWithCells="1">
                  <from>
                    <xdr:col>8</xdr:col>
                    <xdr:colOff>495300</xdr:colOff>
                    <xdr:row>269</xdr:row>
                    <xdr:rowOff>19050</xdr:rowOff>
                  </from>
                  <to>
                    <xdr:col>8</xdr:col>
                    <xdr:colOff>752475</xdr:colOff>
                    <xdr:row>270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3" r:id="rId775" name="Check Box 2789">
              <controlPr defaultSize="0" autoFill="0" autoLine="0" autoPict="0">
                <anchor moveWithCells="1">
                  <from>
                    <xdr:col>8</xdr:col>
                    <xdr:colOff>495300</xdr:colOff>
                    <xdr:row>270</xdr:row>
                    <xdr:rowOff>19050</xdr:rowOff>
                  </from>
                  <to>
                    <xdr:col>8</xdr:col>
                    <xdr:colOff>752475</xdr:colOff>
                    <xdr:row>271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4" r:id="rId776" name="Check Box 2790">
              <controlPr defaultSize="0" autoFill="0" autoLine="0" autoPict="0">
                <anchor moveWithCells="1">
                  <from>
                    <xdr:col>8</xdr:col>
                    <xdr:colOff>495300</xdr:colOff>
                    <xdr:row>271</xdr:row>
                    <xdr:rowOff>19050</xdr:rowOff>
                  </from>
                  <to>
                    <xdr:col>8</xdr:col>
                    <xdr:colOff>752475</xdr:colOff>
                    <xdr:row>272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5" r:id="rId777" name="Check Box 2791">
              <controlPr defaultSize="0" autoFill="0" autoLine="0" autoPict="0">
                <anchor moveWithCells="1">
                  <from>
                    <xdr:col>8</xdr:col>
                    <xdr:colOff>495300</xdr:colOff>
                    <xdr:row>272</xdr:row>
                    <xdr:rowOff>19050</xdr:rowOff>
                  </from>
                  <to>
                    <xdr:col>8</xdr:col>
                    <xdr:colOff>752475</xdr:colOff>
                    <xdr:row>273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6" r:id="rId778" name="Check Box 2792">
              <controlPr defaultSize="0" autoFill="0" autoLine="0" autoPict="0">
                <anchor moveWithCells="1">
                  <from>
                    <xdr:col>8</xdr:col>
                    <xdr:colOff>495300</xdr:colOff>
                    <xdr:row>273</xdr:row>
                    <xdr:rowOff>19050</xdr:rowOff>
                  </from>
                  <to>
                    <xdr:col>8</xdr:col>
                    <xdr:colOff>752475</xdr:colOff>
                    <xdr:row>274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7" r:id="rId779" name="Check Box 2793">
              <controlPr defaultSize="0" autoFill="0" autoLine="0" autoPict="0">
                <anchor moveWithCells="1">
                  <from>
                    <xdr:col>8</xdr:col>
                    <xdr:colOff>495300</xdr:colOff>
                    <xdr:row>274</xdr:row>
                    <xdr:rowOff>19050</xdr:rowOff>
                  </from>
                  <to>
                    <xdr:col>8</xdr:col>
                    <xdr:colOff>752475</xdr:colOff>
                    <xdr:row>275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8" r:id="rId780" name="Check Box 2794">
              <controlPr defaultSize="0" autoFill="0" autoLine="0" autoPict="0">
                <anchor moveWithCells="1">
                  <from>
                    <xdr:col>8</xdr:col>
                    <xdr:colOff>495300</xdr:colOff>
                    <xdr:row>275</xdr:row>
                    <xdr:rowOff>19050</xdr:rowOff>
                  </from>
                  <to>
                    <xdr:col>8</xdr:col>
                    <xdr:colOff>752475</xdr:colOff>
                    <xdr:row>276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9" r:id="rId781" name="Check Box 2795">
              <controlPr defaultSize="0" autoFill="0" autoLine="0" autoPict="0">
                <anchor moveWithCells="1">
                  <from>
                    <xdr:col>8</xdr:col>
                    <xdr:colOff>495300</xdr:colOff>
                    <xdr:row>276</xdr:row>
                    <xdr:rowOff>19050</xdr:rowOff>
                  </from>
                  <to>
                    <xdr:col>8</xdr:col>
                    <xdr:colOff>752475</xdr:colOff>
                    <xdr:row>277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0" r:id="rId782" name="Check Box 2796">
              <controlPr defaultSize="0" autoFill="0" autoLine="0" autoPict="0">
                <anchor moveWithCells="1">
                  <from>
                    <xdr:col>8</xdr:col>
                    <xdr:colOff>495300</xdr:colOff>
                    <xdr:row>277</xdr:row>
                    <xdr:rowOff>19050</xdr:rowOff>
                  </from>
                  <to>
                    <xdr:col>8</xdr:col>
                    <xdr:colOff>752475</xdr:colOff>
                    <xdr:row>278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1" r:id="rId783" name="Check Box 2797">
              <controlPr defaultSize="0" autoFill="0" autoLine="0" autoPict="0">
                <anchor moveWithCells="1">
                  <from>
                    <xdr:col>8</xdr:col>
                    <xdr:colOff>495300</xdr:colOff>
                    <xdr:row>278</xdr:row>
                    <xdr:rowOff>19050</xdr:rowOff>
                  </from>
                  <to>
                    <xdr:col>8</xdr:col>
                    <xdr:colOff>752475</xdr:colOff>
                    <xdr:row>279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2" r:id="rId784" name="Check Box 2798">
              <controlPr defaultSize="0" autoFill="0" autoLine="0" autoPict="0">
                <anchor moveWithCells="1">
                  <from>
                    <xdr:col>8</xdr:col>
                    <xdr:colOff>495300</xdr:colOff>
                    <xdr:row>279</xdr:row>
                    <xdr:rowOff>19050</xdr:rowOff>
                  </from>
                  <to>
                    <xdr:col>8</xdr:col>
                    <xdr:colOff>752475</xdr:colOff>
                    <xdr:row>280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3" r:id="rId785" name="Check Box 2799">
              <controlPr defaultSize="0" autoFill="0" autoLine="0" autoPict="0">
                <anchor moveWithCells="1">
                  <from>
                    <xdr:col>8</xdr:col>
                    <xdr:colOff>495300</xdr:colOff>
                    <xdr:row>280</xdr:row>
                    <xdr:rowOff>19050</xdr:rowOff>
                  </from>
                  <to>
                    <xdr:col>8</xdr:col>
                    <xdr:colOff>752475</xdr:colOff>
                    <xdr:row>281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4" r:id="rId786" name="Check Box 2800">
              <controlPr defaultSize="0" autoFill="0" autoLine="0" autoPict="0">
                <anchor moveWithCells="1">
                  <from>
                    <xdr:col>8</xdr:col>
                    <xdr:colOff>495300</xdr:colOff>
                    <xdr:row>281</xdr:row>
                    <xdr:rowOff>19050</xdr:rowOff>
                  </from>
                  <to>
                    <xdr:col>8</xdr:col>
                    <xdr:colOff>752475</xdr:colOff>
                    <xdr:row>282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5" r:id="rId787" name="Check Box 2801">
              <controlPr defaultSize="0" autoFill="0" autoLine="0" autoPict="0">
                <anchor moveWithCells="1">
                  <from>
                    <xdr:col>8</xdr:col>
                    <xdr:colOff>495300</xdr:colOff>
                    <xdr:row>282</xdr:row>
                    <xdr:rowOff>19050</xdr:rowOff>
                  </from>
                  <to>
                    <xdr:col>8</xdr:col>
                    <xdr:colOff>752475</xdr:colOff>
                    <xdr:row>283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6" r:id="rId788" name="Check Box 2802">
              <controlPr defaultSize="0" autoFill="0" autoLine="0" autoPict="0">
                <anchor moveWithCells="1">
                  <from>
                    <xdr:col>8</xdr:col>
                    <xdr:colOff>495300</xdr:colOff>
                    <xdr:row>283</xdr:row>
                    <xdr:rowOff>19050</xdr:rowOff>
                  </from>
                  <to>
                    <xdr:col>8</xdr:col>
                    <xdr:colOff>752475</xdr:colOff>
                    <xdr:row>284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7" r:id="rId789" name="Check Box 2803">
              <controlPr defaultSize="0" autoFill="0" autoLine="0" autoPict="0">
                <anchor moveWithCells="1">
                  <from>
                    <xdr:col>8</xdr:col>
                    <xdr:colOff>495300</xdr:colOff>
                    <xdr:row>284</xdr:row>
                    <xdr:rowOff>19050</xdr:rowOff>
                  </from>
                  <to>
                    <xdr:col>8</xdr:col>
                    <xdr:colOff>752475</xdr:colOff>
                    <xdr:row>285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8" r:id="rId790" name="Check Box 2804">
              <controlPr defaultSize="0" autoFill="0" autoLine="0" autoPict="0">
                <anchor moveWithCells="1">
                  <from>
                    <xdr:col>8</xdr:col>
                    <xdr:colOff>495300</xdr:colOff>
                    <xdr:row>285</xdr:row>
                    <xdr:rowOff>19050</xdr:rowOff>
                  </from>
                  <to>
                    <xdr:col>8</xdr:col>
                    <xdr:colOff>752475</xdr:colOff>
                    <xdr:row>286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9" r:id="rId791" name="Check Box 2805">
              <controlPr defaultSize="0" autoFill="0" autoLine="0" autoPict="0">
                <anchor moveWithCells="1">
                  <from>
                    <xdr:col>8</xdr:col>
                    <xdr:colOff>495300</xdr:colOff>
                    <xdr:row>286</xdr:row>
                    <xdr:rowOff>19050</xdr:rowOff>
                  </from>
                  <to>
                    <xdr:col>8</xdr:col>
                    <xdr:colOff>752475</xdr:colOff>
                    <xdr:row>287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0" r:id="rId792" name="Check Box 2806">
              <controlPr defaultSize="0" autoFill="0" autoLine="0" autoPict="0">
                <anchor moveWithCells="1">
                  <from>
                    <xdr:col>8</xdr:col>
                    <xdr:colOff>495300</xdr:colOff>
                    <xdr:row>287</xdr:row>
                    <xdr:rowOff>19050</xdr:rowOff>
                  </from>
                  <to>
                    <xdr:col>8</xdr:col>
                    <xdr:colOff>752475</xdr:colOff>
                    <xdr:row>288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1" r:id="rId793" name="Check Box 2807">
              <controlPr defaultSize="0" autoFill="0" autoLine="0" autoPict="0">
                <anchor moveWithCells="1">
                  <from>
                    <xdr:col>8</xdr:col>
                    <xdr:colOff>495300</xdr:colOff>
                    <xdr:row>288</xdr:row>
                    <xdr:rowOff>19050</xdr:rowOff>
                  </from>
                  <to>
                    <xdr:col>8</xdr:col>
                    <xdr:colOff>752475</xdr:colOff>
                    <xdr:row>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2" r:id="rId794" name="Check Box 2808">
              <controlPr defaultSize="0" autoFill="0" autoLine="0" autoPict="0">
                <anchor moveWithCells="1">
                  <from>
                    <xdr:col>8</xdr:col>
                    <xdr:colOff>495300</xdr:colOff>
                    <xdr:row>289</xdr:row>
                    <xdr:rowOff>19050</xdr:rowOff>
                  </from>
                  <to>
                    <xdr:col>8</xdr:col>
                    <xdr:colOff>752475</xdr:colOff>
                    <xdr:row>290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3" r:id="rId795" name="Check Box 2809">
              <controlPr defaultSize="0" autoFill="0" autoLine="0" autoPict="0">
                <anchor moveWithCells="1">
                  <from>
                    <xdr:col>8</xdr:col>
                    <xdr:colOff>495300</xdr:colOff>
                    <xdr:row>290</xdr:row>
                    <xdr:rowOff>19050</xdr:rowOff>
                  </from>
                  <to>
                    <xdr:col>8</xdr:col>
                    <xdr:colOff>752475</xdr:colOff>
                    <xdr:row>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4" r:id="rId796" name="Check Box 2810">
              <controlPr defaultSize="0" autoFill="0" autoLine="0" autoPict="0">
                <anchor moveWithCells="1">
                  <from>
                    <xdr:col>8</xdr:col>
                    <xdr:colOff>495300</xdr:colOff>
                    <xdr:row>291</xdr:row>
                    <xdr:rowOff>19050</xdr:rowOff>
                  </from>
                  <to>
                    <xdr:col>8</xdr:col>
                    <xdr:colOff>752475</xdr:colOff>
                    <xdr:row>292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5" r:id="rId797" name="Check Box 2811">
              <controlPr defaultSize="0" autoFill="0" autoLine="0" autoPict="0">
                <anchor moveWithCells="1">
                  <from>
                    <xdr:col>8</xdr:col>
                    <xdr:colOff>495300</xdr:colOff>
                    <xdr:row>292</xdr:row>
                    <xdr:rowOff>19050</xdr:rowOff>
                  </from>
                  <to>
                    <xdr:col>8</xdr:col>
                    <xdr:colOff>752475</xdr:colOff>
                    <xdr:row>293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6" r:id="rId798" name="Check Box 2812">
              <controlPr defaultSize="0" autoFill="0" autoLine="0" autoPict="0">
                <anchor moveWithCells="1">
                  <from>
                    <xdr:col>8</xdr:col>
                    <xdr:colOff>495300</xdr:colOff>
                    <xdr:row>293</xdr:row>
                    <xdr:rowOff>19050</xdr:rowOff>
                  </from>
                  <to>
                    <xdr:col>8</xdr:col>
                    <xdr:colOff>752475</xdr:colOff>
                    <xdr:row>294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7" r:id="rId799" name="Check Box 2813">
              <controlPr defaultSize="0" autoFill="0" autoLine="0" autoPict="0">
                <anchor moveWithCells="1">
                  <from>
                    <xdr:col>8</xdr:col>
                    <xdr:colOff>495300</xdr:colOff>
                    <xdr:row>294</xdr:row>
                    <xdr:rowOff>19050</xdr:rowOff>
                  </from>
                  <to>
                    <xdr:col>8</xdr:col>
                    <xdr:colOff>752475</xdr:colOff>
                    <xdr:row>295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8" r:id="rId800" name="Check Box 2814">
              <controlPr defaultSize="0" autoFill="0" autoLine="0" autoPict="0">
                <anchor moveWithCells="1">
                  <from>
                    <xdr:col>8</xdr:col>
                    <xdr:colOff>495300</xdr:colOff>
                    <xdr:row>295</xdr:row>
                    <xdr:rowOff>19050</xdr:rowOff>
                  </from>
                  <to>
                    <xdr:col>8</xdr:col>
                    <xdr:colOff>752475</xdr:colOff>
                    <xdr:row>296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9" r:id="rId801" name="Check Box 2815">
              <controlPr defaultSize="0" autoFill="0" autoLine="0" autoPict="0">
                <anchor moveWithCells="1">
                  <from>
                    <xdr:col>8</xdr:col>
                    <xdr:colOff>495300</xdr:colOff>
                    <xdr:row>296</xdr:row>
                    <xdr:rowOff>19050</xdr:rowOff>
                  </from>
                  <to>
                    <xdr:col>8</xdr:col>
                    <xdr:colOff>752475</xdr:colOff>
                    <xdr:row>297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0" r:id="rId802" name="Check Box 2816">
              <controlPr defaultSize="0" autoFill="0" autoLine="0" autoPict="0">
                <anchor moveWithCells="1">
                  <from>
                    <xdr:col>8</xdr:col>
                    <xdr:colOff>495300</xdr:colOff>
                    <xdr:row>297</xdr:row>
                    <xdr:rowOff>19050</xdr:rowOff>
                  </from>
                  <to>
                    <xdr:col>8</xdr:col>
                    <xdr:colOff>752475</xdr:colOff>
                    <xdr:row>298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1" r:id="rId803" name="Check Box 2817">
              <controlPr defaultSize="0" autoFill="0" autoLine="0" autoPict="0">
                <anchor moveWithCells="1">
                  <from>
                    <xdr:col>8</xdr:col>
                    <xdr:colOff>495300</xdr:colOff>
                    <xdr:row>298</xdr:row>
                    <xdr:rowOff>19050</xdr:rowOff>
                  </from>
                  <to>
                    <xdr:col>8</xdr:col>
                    <xdr:colOff>752475</xdr:colOff>
                    <xdr:row>299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2" r:id="rId804" name="Check Box 2818">
              <controlPr defaultSize="0" autoFill="0" autoLine="0" autoPict="0">
                <anchor moveWithCells="1">
                  <from>
                    <xdr:col>8</xdr:col>
                    <xdr:colOff>495300</xdr:colOff>
                    <xdr:row>299</xdr:row>
                    <xdr:rowOff>19050</xdr:rowOff>
                  </from>
                  <to>
                    <xdr:col>8</xdr:col>
                    <xdr:colOff>752475</xdr:colOff>
                    <xdr:row>300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3" r:id="rId805" name="Check Box 2819">
              <controlPr defaultSize="0" autoFill="0" autoLine="0" autoPict="0">
                <anchor moveWithCells="1">
                  <from>
                    <xdr:col>8</xdr:col>
                    <xdr:colOff>495300</xdr:colOff>
                    <xdr:row>300</xdr:row>
                    <xdr:rowOff>19050</xdr:rowOff>
                  </from>
                  <to>
                    <xdr:col>8</xdr:col>
                    <xdr:colOff>752475</xdr:colOff>
                    <xdr:row>301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4" r:id="rId806" name="Check Box 2820">
              <controlPr defaultSize="0" autoFill="0" autoLine="0" autoPict="0">
                <anchor moveWithCells="1">
                  <from>
                    <xdr:col>8</xdr:col>
                    <xdr:colOff>495300</xdr:colOff>
                    <xdr:row>301</xdr:row>
                    <xdr:rowOff>19050</xdr:rowOff>
                  </from>
                  <to>
                    <xdr:col>8</xdr:col>
                    <xdr:colOff>752475</xdr:colOff>
                    <xdr:row>302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5" r:id="rId807" name="Check Box 2821">
              <controlPr defaultSize="0" autoFill="0" autoLine="0" autoPict="0">
                <anchor moveWithCells="1">
                  <from>
                    <xdr:col>8</xdr:col>
                    <xdr:colOff>495300</xdr:colOff>
                    <xdr:row>302</xdr:row>
                    <xdr:rowOff>19050</xdr:rowOff>
                  </from>
                  <to>
                    <xdr:col>8</xdr:col>
                    <xdr:colOff>752475</xdr:colOff>
                    <xdr:row>303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6" r:id="rId808" name="Check Box 2822">
              <controlPr defaultSize="0" autoFill="0" autoLine="0" autoPict="0">
                <anchor moveWithCells="1">
                  <from>
                    <xdr:col>8</xdr:col>
                    <xdr:colOff>495300</xdr:colOff>
                    <xdr:row>303</xdr:row>
                    <xdr:rowOff>19050</xdr:rowOff>
                  </from>
                  <to>
                    <xdr:col>8</xdr:col>
                    <xdr:colOff>752475</xdr:colOff>
                    <xdr:row>304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7" r:id="rId809" name="Check Box 2823">
              <controlPr defaultSize="0" autoFill="0" autoLine="0" autoPict="0">
                <anchor moveWithCells="1">
                  <from>
                    <xdr:col>8</xdr:col>
                    <xdr:colOff>495300</xdr:colOff>
                    <xdr:row>304</xdr:row>
                    <xdr:rowOff>19050</xdr:rowOff>
                  </from>
                  <to>
                    <xdr:col>8</xdr:col>
                    <xdr:colOff>752475</xdr:colOff>
                    <xdr:row>305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8" r:id="rId810" name="Check Box 2824">
              <controlPr defaultSize="0" autoFill="0" autoLine="0" autoPict="0">
                <anchor moveWithCells="1">
                  <from>
                    <xdr:col>8</xdr:col>
                    <xdr:colOff>495300</xdr:colOff>
                    <xdr:row>305</xdr:row>
                    <xdr:rowOff>19050</xdr:rowOff>
                  </from>
                  <to>
                    <xdr:col>8</xdr:col>
                    <xdr:colOff>752475</xdr:colOff>
                    <xdr:row>306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9" r:id="rId811" name="Check Box 2825">
              <controlPr defaultSize="0" autoFill="0" autoLine="0" autoPict="0">
                <anchor moveWithCells="1">
                  <from>
                    <xdr:col>8</xdr:col>
                    <xdr:colOff>495300</xdr:colOff>
                    <xdr:row>306</xdr:row>
                    <xdr:rowOff>19050</xdr:rowOff>
                  </from>
                  <to>
                    <xdr:col>8</xdr:col>
                    <xdr:colOff>752475</xdr:colOff>
                    <xdr:row>307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0" r:id="rId812" name="Check Box 2826">
              <controlPr defaultSize="0" autoFill="0" autoLine="0" autoPict="0">
                <anchor moveWithCells="1">
                  <from>
                    <xdr:col>8</xdr:col>
                    <xdr:colOff>495300</xdr:colOff>
                    <xdr:row>307</xdr:row>
                    <xdr:rowOff>19050</xdr:rowOff>
                  </from>
                  <to>
                    <xdr:col>8</xdr:col>
                    <xdr:colOff>752475</xdr:colOff>
                    <xdr:row>308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1" r:id="rId813" name="Check Box 2827">
              <controlPr defaultSize="0" autoFill="0" autoLine="0" autoPict="0">
                <anchor moveWithCells="1">
                  <from>
                    <xdr:col>8</xdr:col>
                    <xdr:colOff>495300</xdr:colOff>
                    <xdr:row>308</xdr:row>
                    <xdr:rowOff>19050</xdr:rowOff>
                  </from>
                  <to>
                    <xdr:col>8</xdr:col>
                    <xdr:colOff>752475</xdr:colOff>
                    <xdr:row>309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2" r:id="rId814" name="Check Box 2828">
              <controlPr defaultSize="0" autoFill="0" autoLine="0" autoPict="0">
                <anchor moveWithCells="1">
                  <from>
                    <xdr:col>8</xdr:col>
                    <xdr:colOff>495300</xdr:colOff>
                    <xdr:row>309</xdr:row>
                    <xdr:rowOff>19050</xdr:rowOff>
                  </from>
                  <to>
                    <xdr:col>8</xdr:col>
                    <xdr:colOff>752475</xdr:colOff>
                    <xdr:row>310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3" r:id="rId815" name="Check Box 2829">
              <controlPr defaultSize="0" autoFill="0" autoLine="0" autoPict="0">
                <anchor moveWithCells="1">
                  <from>
                    <xdr:col>8</xdr:col>
                    <xdr:colOff>495300</xdr:colOff>
                    <xdr:row>310</xdr:row>
                    <xdr:rowOff>19050</xdr:rowOff>
                  </from>
                  <to>
                    <xdr:col>8</xdr:col>
                    <xdr:colOff>752475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4" r:id="rId816" name="Check Box 2830">
              <controlPr defaultSize="0" autoFill="0" autoLine="0" autoPict="0">
                <anchor moveWithCells="1">
                  <from>
                    <xdr:col>8</xdr:col>
                    <xdr:colOff>495300</xdr:colOff>
                    <xdr:row>311</xdr:row>
                    <xdr:rowOff>19050</xdr:rowOff>
                  </from>
                  <to>
                    <xdr:col>8</xdr:col>
                    <xdr:colOff>752475</xdr:colOff>
                    <xdr:row>312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5" r:id="rId817" name="Check Box 2831">
              <controlPr defaultSize="0" autoFill="0" autoLine="0" autoPict="0">
                <anchor moveWithCells="1">
                  <from>
                    <xdr:col>8</xdr:col>
                    <xdr:colOff>495300</xdr:colOff>
                    <xdr:row>312</xdr:row>
                    <xdr:rowOff>19050</xdr:rowOff>
                  </from>
                  <to>
                    <xdr:col>8</xdr:col>
                    <xdr:colOff>752475</xdr:colOff>
                    <xdr:row>313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6" r:id="rId818" name="Check Box 2832">
              <controlPr defaultSize="0" autoFill="0" autoLine="0" autoPict="0">
                <anchor moveWithCells="1">
                  <from>
                    <xdr:col>8</xdr:col>
                    <xdr:colOff>495300</xdr:colOff>
                    <xdr:row>313</xdr:row>
                    <xdr:rowOff>19050</xdr:rowOff>
                  </from>
                  <to>
                    <xdr:col>8</xdr:col>
                    <xdr:colOff>752475</xdr:colOff>
                    <xdr:row>314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7" r:id="rId819" name="Check Box 2833">
              <controlPr defaultSize="0" autoFill="0" autoLine="0" autoPict="0">
                <anchor moveWithCells="1">
                  <from>
                    <xdr:col>8</xdr:col>
                    <xdr:colOff>495300</xdr:colOff>
                    <xdr:row>314</xdr:row>
                    <xdr:rowOff>19050</xdr:rowOff>
                  </from>
                  <to>
                    <xdr:col>8</xdr:col>
                    <xdr:colOff>752475</xdr:colOff>
                    <xdr:row>315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8" r:id="rId820" name="Check Box 2834">
              <controlPr defaultSize="0" autoFill="0" autoLine="0" autoPict="0">
                <anchor moveWithCells="1">
                  <from>
                    <xdr:col>8</xdr:col>
                    <xdr:colOff>495300</xdr:colOff>
                    <xdr:row>315</xdr:row>
                    <xdr:rowOff>19050</xdr:rowOff>
                  </from>
                  <to>
                    <xdr:col>8</xdr:col>
                    <xdr:colOff>752475</xdr:colOff>
                    <xdr:row>316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9" r:id="rId821" name="Check Box 2835">
              <controlPr defaultSize="0" autoFill="0" autoLine="0" autoPict="0">
                <anchor moveWithCells="1">
                  <from>
                    <xdr:col>8</xdr:col>
                    <xdr:colOff>495300</xdr:colOff>
                    <xdr:row>316</xdr:row>
                    <xdr:rowOff>19050</xdr:rowOff>
                  </from>
                  <to>
                    <xdr:col>8</xdr:col>
                    <xdr:colOff>752475</xdr:colOff>
                    <xdr:row>317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0" r:id="rId822" name="Check Box 2836">
              <controlPr defaultSize="0" autoFill="0" autoLine="0" autoPict="0">
                <anchor moveWithCells="1">
                  <from>
                    <xdr:col>8</xdr:col>
                    <xdr:colOff>495300</xdr:colOff>
                    <xdr:row>317</xdr:row>
                    <xdr:rowOff>19050</xdr:rowOff>
                  </from>
                  <to>
                    <xdr:col>8</xdr:col>
                    <xdr:colOff>752475</xdr:colOff>
                    <xdr:row>318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1" r:id="rId823" name="Check Box 2837">
              <controlPr defaultSize="0" autoFill="0" autoLine="0" autoPict="0">
                <anchor moveWithCells="1">
                  <from>
                    <xdr:col>8</xdr:col>
                    <xdr:colOff>495300</xdr:colOff>
                    <xdr:row>318</xdr:row>
                    <xdr:rowOff>19050</xdr:rowOff>
                  </from>
                  <to>
                    <xdr:col>8</xdr:col>
                    <xdr:colOff>752475</xdr:colOff>
                    <xdr:row>319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2" r:id="rId824" name="Check Box 2838">
              <controlPr defaultSize="0" autoFill="0" autoLine="0" autoPict="0">
                <anchor moveWithCells="1">
                  <from>
                    <xdr:col>8</xdr:col>
                    <xdr:colOff>495300</xdr:colOff>
                    <xdr:row>319</xdr:row>
                    <xdr:rowOff>19050</xdr:rowOff>
                  </from>
                  <to>
                    <xdr:col>8</xdr:col>
                    <xdr:colOff>752475</xdr:colOff>
                    <xdr:row>320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3" r:id="rId825" name="Check Box 2839">
              <controlPr defaultSize="0" autoFill="0" autoLine="0" autoPict="0">
                <anchor moveWithCells="1">
                  <from>
                    <xdr:col>8</xdr:col>
                    <xdr:colOff>495300</xdr:colOff>
                    <xdr:row>320</xdr:row>
                    <xdr:rowOff>19050</xdr:rowOff>
                  </from>
                  <to>
                    <xdr:col>8</xdr:col>
                    <xdr:colOff>752475</xdr:colOff>
                    <xdr:row>321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4" r:id="rId826" name="Check Box 2840">
              <controlPr defaultSize="0" autoFill="0" autoLine="0" autoPict="0">
                <anchor moveWithCells="1">
                  <from>
                    <xdr:col>8</xdr:col>
                    <xdr:colOff>495300</xdr:colOff>
                    <xdr:row>321</xdr:row>
                    <xdr:rowOff>19050</xdr:rowOff>
                  </from>
                  <to>
                    <xdr:col>8</xdr:col>
                    <xdr:colOff>752475</xdr:colOff>
                    <xdr:row>322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5" r:id="rId827" name="Check Box 2841">
              <controlPr defaultSize="0" autoFill="0" autoLine="0" autoPict="0">
                <anchor moveWithCells="1">
                  <from>
                    <xdr:col>8</xdr:col>
                    <xdr:colOff>495300</xdr:colOff>
                    <xdr:row>322</xdr:row>
                    <xdr:rowOff>19050</xdr:rowOff>
                  </from>
                  <to>
                    <xdr:col>8</xdr:col>
                    <xdr:colOff>752475</xdr:colOff>
                    <xdr:row>323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6" r:id="rId828" name="Check Box 2842">
              <controlPr defaultSize="0" autoFill="0" autoLine="0" autoPict="0">
                <anchor moveWithCells="1">
                  <from>
                    <xdr:col>8</xdr:col>
                    <xdr:colOff>495300</xdr:colOff>
                    <xdr:row>323</xdr:row>
                    <xdr:rowOff>19050</xdr:rowOff>
                  </from>
                  <to>
                    <xdr:col>8</xdr:col>
                    <xdr:colOff>752475</xdr:colOff>
                    <xdr:row>324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7" r:id="rId829" name="Check Box 2843">
              <controlPr defaultSize="0" autoFill="0" autoLine="0" autoPict="0">
                <anchor moveWithCells="1">
                  <from>
                    <xdr:col>8</xdr:col>
                    <xdr:colOff>495300</xdr:colOff>
                    <xdr:row>324</xdr:row>
                    <xdr:rowOff>19050</xdr:rowOff>
                  </from>
                  <to>
                    <xdr:col>8</xdr:col>
                    <xdr:colOff>752475</xdr:colOff>
                    <xdr:row>325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8" r:id="rId830" name="Check Box 2844">
              <controlPr defaultSize="0" autoFill="0" autoLine="0" autoPict="0">
                <anchor moveWithCells="1">
                  <from>
                    <xdr:col>8</xdr:col>
                    <xdr:colOff>495300</xdr:colOff>
                    <xdr:row>325</xdr:row>
                    <xdr:rowOff>19050</xdr:rowOff>
                  </from>
                  <to>
                    <xdr:col>8</xdr:col>
                    <xdr:colOff>752475</xdr:colOff>
                    <xdr:row>326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9" r:id="rId831" name="Check Box 2845">
              <controlPr defaultSize="0" autoFill="0" autoLine="0" autoPict="0">
                <anchor moveWithCells="1">
                  <from>
                    <xdr:col>8</xdr:col>
                    <xdr:colOff>495300</xdr:colOff>
                    <xdr:row>326</xdr:row>
                    <xdr:rowOff>19050</xdr:rowOff>
                  </from>
                  <to>
                    <xdr:col>8</xdr:col>
                    <xdr:colOff>752475</xdr:colOff>
                    <xdr:row>327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0" r:id="rId832" name="Check Box 2846">
              <controlPr defaultSize="0" autoFill="0" autoLine="0" autoPict="0">
                <anchor moveWithCells="1">
                  <from>
                    <xdr:col>8</xdr:col>
                    <xdr:colOff>495300</xdr:colOff>
                    <xdr:row>327</xdr:row>
                    <xdr:rowOff>19050</xdr:rowOff>
                  </from>
                  <to>
                    <xdr:col>8</xdr:col>
                    <xdr:colOff>752475</xdr:colOff>
                    <xdr:row>328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1" r:id="rId833" name="Check Box 2847">
              <controlPr defaultSize="0" autoFill="0" autoLine="0" autoPict="0">
                <anchor moveWithCells="1">
                  <from>
                    <xdr:col>8</xdr:col>
                    <xdr:colOff>495300</xdr:colOff>
                    <xdr:row>328</xdr:row>
                    <xdr:rowOff>19050</xdr:rowOff>
                  </from>
                  <to>
                    <xdr:col>8</xdr:col>
                    <xdr:colOff>752475</xdr:colOff>
                    <xdr:row>329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2" r:id="rId834" name="Check Box 2848">
              <controlPr defaultSize="0" autoFill="0" autoLine="0" autoPict="0">
                <anchor moveWithCells="1">
                  <from>
                    <xdr:col>8</xdr:col>
                    <xdr:colOff>495300</xdr:colOff>
                    <xdr:row>329</xdr:row>
                    <xdr:rowOff>19050</xdr:rowOff>
                  </from>
                  <to>
                    <xdr:col>8</xdr:col>
                    <xdr:colOff>752475</xdr:colOff>
                    <xdr:row>330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3" r:id="rId835" name="Check Box 2849">
              <controlPr defaultSize="0" autoFill="0" autoLine="0" autoPict="0">
                <anchor moveWithCells="1">
                  <from>
                    <xdr:col>8</xdr:col>
                    <xdr:colOff>495300</xdr:colOff>
                    <xdr:row>330</xdr:row>
                    <xdr:rowOff>19050</xdr:rowOff>
                  </from>
                  <to>
                    <xdr:col>8</xdr:col>
                    <xdr:colOff>752475</xdr:colOff>
                    <xdr:row>331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4" r:id="rId836" name="Check Box 2850">
              <controlPr defaultSize="0" autoFill="0" autoLine="0" autoPict="0">
                <anchor moveWithCells="1">
                  <from>
                    <xdr:col>8</xdr:col>
                    <xdr:colOff>495300</xdr:colOff>
                    <xdr:row>331</xdr:row>
                    <xdr:rowOff>19050</xdr:rowOff>
                  </from>
                  <to>
                    <xdr:col>8</xdr:col>
                    <xdr:colOff>752475</xdr:colOff>
                    <xdr:row>332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5" r:id="rId837" name="Check Box 2851">
              <controlPr defaultSize="0" autoFill="0" autoLine="0" autoPict="0">
                <anchor moveWithCells="1">
                  <from>
                    <xdr:col>8</xdr:col>
                    <xdr:colOff>495300</xdr:colOff>
                    <xdr:row>332</xdr:row>
                    <xdr:rowOff>19050</xdr:rowOff>
                  </from>
                  <to>
                    <xdr:col>8</xdr:col>
                    <xdr:colOff>752475</xdr:colOff>
                    <xdr:row>333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6" r:id="rId838" name="Check Box 2852">
              <controlPr defaultSize="0" autoFill="0" autoLine="0" autoPict="0">
                <anchor moveWithCells="1">
                  <from>
                    <xdr:col>8</xdr:col>
                    <xdr:colOff>495300</xdr:colOff>
                    <xdr:row>333</xdr:row>
                    <xdr:rowOff>19050</xdr:rowOff>
                  </from>
                  <to>
                    <xdr:col>8</xdr:col>
                    <xdr:colOff>752475</xdr:colOff>
                    <xdr:row>334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7" r:id="rId839" name="Check Box 2853">
              <controlPr defaultSize="0" autoFill="0" autoLine="0" autoPict="0">
                <anchor moveWithCells="1">
                  <from>
                    <xdr:col>8</xdr:col>
                    <xdr:colOff>495300</xdr:colOff>
                    <xdr:row>334</xdr:row>
                    <xdr:rowOff>19050</xdr:rowOff>
                  </from>
                  <to>
                    <xdr:col>8</xdr:col>
                    <xdr:colOff>752475</xdr:colOff>
                    <xdr:row>335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8" r:id="rId840" name="Check Box 2854">
              <controlPr defaultSize="0" autoFill="0" autoLine="0" autoPict="0">
                <anchor moveWithCells="1">
                  <from>
                    <xdr:col>8</xdr:col>
                    <xdr:colOff>495300</xdr:colOff>
                    <xdr:row>335</xdr:row>
                    <xdr:rowOff>19050</xdr:rowOff>
                  </from>
                  <to>
                    <xdr:col>8</xdr:col>
                    <xdr:colOff>752475</xdr:colOff>
                    <xdr:row>336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9" r:id="rId841" name="Check Box 2855">
              <controlPr defaultSize="0" autoFill="0" autoLine="0" autoPict="0">
                <anchor moveWithCells="1">
                  <from>
                    <xdr:col>8</xdr:col>
                    <xdr:colOff>495300</xdr:colOff>
                    <xdr:row>336</xdr:row>
                    <xdr:rowOff>19050</xdr:rowOff>
                  </from>
                  <to>
                    <xdr:col>8</xdr:col>
                    <xdr:colOff>752475</xdr:colOff>
                    <xdr:row>337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0" r:id="rId842" name="Check Box 2856">
              <controlPr defaultSize="0" autoFill="0" autoLine="0" autoPict="0">
                <anchor moveWithCells="1">
                  <from>
                    <xdr:col>8</xdr:col>
                    <xdr:colOff>495300</xdr:colOff>
                    <xdr:row>337</xdr:row>
                    <xdr:rowOff>19050</xdr:rowOff>
                  </from>
                  <to>
                    <xdr:col>8</xdr:col>
                    <xdr:colOff>752475</xdr:colOff>
                    <xdr:row>338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1" r:id="rId843" name="Check Box 2857">
              <controlPr defaultSize="0" autoFill="0" autoLine="0" autoPict="0">
                <anchor moveWithCells="1">
                  <from>
                    <xdr:col>8</xdr:col>
                    <xdr:colOff>495300</xdr:colOff>
                    <xdr:row>338</xdr:row>
                    <xdr:rowOff>19050</xdr:rowOff>
                  </from>
                  <to>
                    <xdr:col>8</xdr:col>
                    <xdr:colOff>752475</xdr:colOff>
                    <xdr:row>339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2" r:id="rId844" name="Check Box 2858">
              <controlPr defaultSize="0" autoFill="0" autoLine="0" autoPict="0">
                <anchor moveWithCells="1">
                  <from>
                    <xdr:col>8</xdr:col>
                    <xdr:colOff>495300</xdr:colOff>
                    <xdr:row>339</xdr:row>
                    <xdr:rowOff>19050</xdr:rowOff>
                  </from>
                  <to>
                    <xdr:col>8</xdr:col>
                    <xdr:colOff>752475</xdr:colOff>
                    <xdr:row>340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3" r:id="rId845" name="Check Box 2859">
              <controlPr defaultSize="0" autoFill="0" autoLine="0" autoPict="0">
                <anchor moveWithCells="1">
                  <from>
                    <xdr:col>8</xdr:col>
                    <xdr:colOff>495300</xdr:colOff>
                    <xdr:row>340</xdr:row>
                    <xdr:rowOff>19050</xdr:rowOff>
                  </from>
                  <to>
                    <xdr:col>8</xdr:col>
                    <xdr:colOff>752475</xdr:colOff>
                    <xdr:row>341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4" r:id="rId846" name="Check Box 2860">
              <controlPr defaultSize="0" autoFill="0" autoLine="0" autoPict="0">
                <anchor moveWithCells="1">
                  <from>
                    <xdr:col>8</xdr:col>
                    <xdr:colOff>495300</xdr:colOff>
                    <xdr:row>341</xdr:row>
                    <xdr:rowOff>19050</xdr:rowOff>
                  </from>
                  <to>
                    <xdr:col>8</xdr:col>
                    <xdr:colOff>752475</xdr:colOff>
                    <xdr:row>342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5" r:id="rId847" name="Check Box 2861">
              <controlPr defaultSize="0" autoFill="0" autoLine="0" autoPict="0">
                <anchor moveWithCells="1">
                  <from>
                    <xdr:col>8</xdr:col>
                    <xdr:colOff>495300</xdr:colOff>
                    <xdr:row>342</xdr:row>
                    <xdr:rowOff>19050</xdr:rowOff>
                  </from>
                  <to>
                    <xdr:col>8</xdr:col>
                    <xdr:colOff>752475</xdr:colOff>
                    <xdr:row>343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6" r:id="rId848" name="Check Box 2862">
              <controlPr defaultSize="0" autoFill="0" autoLine="0" autoPict="0">
                <anchor moveWithCells="1">
                  <from>
                    <xdr:col>8</xdr:col>
                    <xdr:colOff>495300</xdr:colOff>
                    <xdr:row>343</xdr:row>
                    <xdr:rowOff>19050</xdr:rowOff>
                  </from>
                  <to>
                    <xdr:col>8</xdr:col>
                    <xdr:colOff>752475</xdr:colOff>
                    <xdr:row>344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7" r:id="rId849" name="Check Box 2863">
              <controlPr defaultSize="0" autoFill="0" autoLine="0" autoPict="0">
                <anchor moveWithCells="1">
                  <from>
                    <xdr:col>8</xdr:col>
                    <xdr:colOff>495300</xdr:colOff>
                    <xdr:row>344</xdr:row>
                    <xdr:rowOff>19050</xdr:rowOff>
                  </from>
                  <to>
                    <xdr:col>8</xdr:col>
                    <xdr:colOff>752475</xdr:colOff>
                    <xdr:row>345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8" r:id="rId850" name="Check Box 2864">
              <controlPr defaultSize="0" autoFill="0" autoLine="0" autoPict="0">
                <anchor moveWithCells="1">
                  <from>
                    <xdr:col>8</xdr:col>
                    <xdr:colOff>495300</xdr:colOff>
                    <xdr:row>345</xdr:row>
                    <xdr:rowOff>19050</xdr:rowOff>
                  </from>
                  <to>
                    <xdr:col>8</xdr:col>
                    <xdr:colOff>752475</xdr:colOff>
                    <xdr:row>346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9" r:id="rId851" name="Check Box 2865">
              <controlPr defaultSize="0" autoFill="0" autoLine="0" autoPict="0">
                <anchor moveWithCells="1">
                  <from>
                    <xdr:col>8</xdr:col>
                    <xdr:colOff>495300</xdr:colOff>
                    <xdr:row>346</xdr:row>
                    <xdr:rowOff>19050</xdr:rowOff>
                  </from>
                  <to>
                    <xdr:col>8</xdr:col>
                    <xdr:colOff>752475</xdr:colOff>
                    <xdr:row>347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0" r:id="rId852" name="Check Box 2866">
              <controlPr defaultSize="0" autoFill="0" autoLine="0" autoPict="0">
                <anchor moveWithCells="1">
                  <from>
                    <xdr:col>8</xdr:col>
                    <xdr:colOff>495300</xdr:colOff>
                    <xdr:row>347</xdr:row>
                    <xdr:rowOff>19050</xdr:rowOff>
                  </from>
                  <to>
                    <xdr:col>8</xdr:col>
                    <xdr:colOff>752475</xdr:colOff>
                    <xdr:row>348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" r:id="rId853" name="Check Box 2867">
              <controlPr defaultSize="0" autoFill="0" autoLine="0" autoPict="0">
                <anchor moveWithCells="1">
                  <from>
                    <xdr:col>8</xdr:col>
                    <xdr:colOff>495300</xdr:colOff>
                    <xdr:row>348</xdr:row>
                    <xdr:rowOff>19050</xdr:rowOff>
                  </from>
                  <to>
                    <xdr:col>8</xdr:col>
                    <xdr:colOff>752475</xdr:colOff>
                    <xdr:row>349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2" r:id="rId854" name="Check Box 2868">
              <controlPr defaultSize="0" autoFill="0" autoLine="0" autoPict="0">
                <anchor moveWithCells="1">
                  <from>
                    <xdr:col>8</xdr:col>
                    <xdr:colOff>495300</xdr:colOff>
                    <xdr:row>349</xdr:row>
                    <xdr:rowOff>19050</xdr:rowOff>
                  </from>
                  <to>
                    <xdr:col>8</xdr:col>
                    <xdr:colOff>752475</xdr:colOff>
                    <xdr:row>350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3" r:id="rId855" name="Check Box 2869">
              <controlPr defaultSize="0" autoFill="0" autoLine="0" autoPict="0">
                <anchor moveWithCells="1">
                  <from>
                    <xdr:col>8</xdr:col>
                    <xdr:colOff>495300</xdr:colOff>
                    <xdr:row>350</xdr:row>
                    <xdr:rowOff>19050</xdr:rowOff>
                  </from>
                  <to>
                    <xdr:col>8</xdr:col>
                    <xdr:colOff>752475</xdr:colOff>
                    <xdr:row>351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4" r:id="rId856" name="Check Box 2870">
              <controlPr defaultSize="0" autoFill="0" autoLine="0" autoPict="0">
                <anchor moveWithCells="1">
                  <from>
                    <xdr:col>8</xdr:col>
                    <xdr:colOff>495300</xdr:colOff>
                    <xdr:row>351</xdr:row>
                    <xdr:rowOff>19050</xdr:rowOff>
                  </from>
                  <to>
                    <xdr:col>8</xdr:col>
                    <xdr:colOff>752475</xdr:colOff>
                    <xdr:row>352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5" r:id="rId857" name="Check Box 2871">
              <controlPr defaultSize="0" autoFill="0" autoLine="0" autoPict="0">
                <anchor moveWithCells="1">
                  <from>
                    <xdr:col>8</xdr:col>
                    <xdr:colOff>495300</xdr:colOff>
                    <xdr:row>352</xdr:row>
                    <xdr:rowOff>19050</xdr:rowOff>
                  </from>
                  <to>
                    <xdr:col>8</xdr:col>
                    <xdr:colOff>752475</xdr:colOff>
                    <xdr:row>353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6" r:id="rId858" name="Check Box 2872">
              <controlPr defaultSize="0" autoFill="0" autoLine="0" autoPict="0">
                <anchor moveWithCells="1">
                  <from>
                    <xdr:col>8</xdr:col>
                    <xdr:colOff>495300</xdr:colOff>
                    <xdr:row>353</xdr:row>
                    <xdr:rowOff>19050</xdr:rowOff>
                  </from>
                  <to>
                    <xdr:col>8</xdr:col>
                    <xdr:colOff>752475</xdr:colOff>
                    <xdr:row>354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7" r:id="rId859" name="Check Box 2873">
              <controlPr defaultSize="0" autoFill="0" autoLine="0" autoPict="0">
                <anchor moveWithCells="1">
                  <from>
                    <xdr:col>8</xdr:col>
                    <xdr:colOff>495300</xdr:colOff>
                    <xdr:row>354</xdr:row>
                    <xdr:rowOff>19050</xdr:rowOff>
                  </from>
                  <to>
                    <xdr:col>8</xdr:col>
                    <xdr:colOff>752475</xdr:colOff>
                    <xdr:row>355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8" r:id="rId860" name="Check Box 2874">
              <controlPr defaultSize="0" autoFill="0" autoLine="0" autoPict="0">
                <anchor moveWithCells="1">
                  <from>
                    <xdr:col>8</xdr:col>
                    <xdr:colOff>495300</xdr:colOff>
                    <xdr:row>355</xdr:row>
                    <xdr:rowOff>19050</xdr:rowOff>
                  </from>
                  <to>
                    <xdr:col>8</xdr:col>
                    <xdr:colOff>752475</xdr:colOff>
                    <xdr:row>356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9" r:id="rId861" name="Check Box 2875">
              <controlPr defaultSize="0" autoFill="0" autoLine="0" autoPict="0">
                <anchor moveWithCells="1">
                  <from>
                    <xdr:col>8</xdr:col>
                    <xdr:colOff>495300</xdr:colOff>
                    <xdr:row>356</xdr:row>
                    <xdr:rowOff>19050</xdr:rowOff>
                  </from>
                  <to>
                    <xdr:col>8</xdr:col>
                    <xdr:colOff>752475</xdr:colOff>
                    <xdr:row>357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0" r:id="rId862" name="Check Box 2876">
              <controlPr defaultSize="0" autoFill="0" autoLine="0" autoPict="0">
                <anchor moveWithCells="1">
                  <from>
                    <xdr:col>8</xdr:col>
                    <xdr:colOff>495300</xdr:colOff>
                    <xdr:row>357</xdr:row>
                    <xdr:rowOff>19050</xdr:rowOff>
                  </from>
                  <to>
                    <xdr:col>8</xdr:col>
                    <xdr:colOff>752475</xdr:colOff>
                    <xdr:row>358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1" r:id="rId863" name="Check Box 2877">
              <controlPr defaultSize="0" autoFill="0" autoLine="0" autoPict="0">
                <anchor moveWithCells="1">
                  <from>
                    <xdr:col>8</xdr:col>
                    <xdr:colOff>495300</xdr:colOff>
                    <xdr:row>358</xdr:row>
                    <xdr:rowOff>19050</xdr:rowOff>
                  </from>
                  <to>
                    <xdr:col>8</xdr:col>
                    <xdr:colOff>752475</xdr:colOff>
                    <xdr:row>359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2" r:id="rId864" name="Check Box 2878">
              <controlPr defaultSize="0" autoFill="0" autoLine="0" autoPict="0">
                <anchor moveWithCells="1">
                  <from>
                    <xdr:col>8</xdr:col>
                    <xdr:colOff>495300</xdr:colOff>
                    <xdr:row>359</xdr:row>
                    <xdr:rowOff>19050</xdr:rowOff>
                  </from>
                  <to>
                    <xdr:col>8</xdr:col>
                    <xdr:colOff>752475</xdr:colOff>
                    <xdr:row>360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3" r:id="rId865" name="Check Box 2879">
              <controlPr defaultSize="0" autoFill="0" autoLine="0" autoPict="0">
                <anchor moveWithCells="1">
                  <from>
                    <xdr:col>8</xdr:col>
                    <xdr:colOff>495300</xdr:colOff>
                    <xdr:row>360</xdr:row>
                    <xdr:rowOff>19050</xdr:rowOff>
                  </from>
                  <to>
                    <xdr:col>8</xdr:col>
                    <xdr:colOff>752475</xdr:colOff>
                    <xdr:row>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4" r:id="rId866" name="Check Box 2880">
              <controlPr defaultSize="0" autoFill="0" autoLine="0" autoPict="0">
                <anchor moveWithCells="1">
                  <from>
                    <xdr:col>8</xdr:col>
                    <xdr:colOff>495300</xdr:colOff>
                    <xdr:row>361</xdr:row>
                    <xdr:rowOff>19050</xdr:rowOff>
                  </from>
                  <to>
                    <xdr:col>8</xdr:col>
                    <xdr:colOff>752475</xdr:colOff>
                    <xdr:row>362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5" r:id="rId867" name="Check Box 2881">
              <controlPr defaultSize="0" autoFill="0" autoLine="0" autoPict="0">
                <anchor moveWithCells="1">
                  <from>
                    <xdr:col>8</xdr:col>
                    <xdr:colOff>495300</xdr:colOff>
                    <xdr:row>362</xdr:row>
                    <xdr:rowOff>19050</xdr:rowOff>
                  </from>
                  <to>
                    <xdr:col>8</xdr:col>
                    <xdr:colOff>752475</xdr:colOff>
                    <xdr:row>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6" r:id="rId868" name="Check Box 2882">
              <controlPr defaultSize="0" autoFill="0" autoLine="0" autoPict="0">
                <anchor moveWithCells="1">
                  <from>
                    <xdr:col>8</xdr:col>
                    <xdr:colOff>495300</xdr:colOff>
                    <xdr:row>363</xdr:row>
                    <xdr:rowOff>19050</xdr:rowOff>
                  </from>
                  <to>
                    <xdr:col>8</xdr:col>
                    <xdr:colOff>752475</xdr:colOff>
                    <xdr:row>364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7" r:id="rId869" name="Check Box 2883">
              <controlPr defaultSize="0" autoFill="0" autoLine="0" autoPict="0">
                <anchor moveWithCells="1">
                  <from>
                    <xdr:col>8</xdr:col>
                    <xdr:colOff>495300</xdr:colOff>
                    <xdr:row>364</xdr:row>
                    <xdr:rowOff>19050</xdr:rowOff>
                  </from>
                  <to>
                    <xdr:col>8</xdr:col>
                    <xdr:colOff>752475</xdr:colOff>
                    <xdr:row>365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8" r:id="rId870" name="Check Box 2884">
              <controlPr defaultSize="0" autoFill="0" autoLine="0" autoPict="0">
                <anchor moveWithCells="1">
                  <from>
                    <xdr:col>8</xdr:col>
                    <xdr:colOff>495300</xdr:colOff>
                    <xdr:row>365</xdr:row>
                    <xdr:rowOff>19050</xdr:rowOff>
                  </from>
                  <to>
                    <xdr:col>8</xdr:col>
                    <xdr:colOff>752475</xdr:colOff>
                    <xdr:row>366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9" r:id="rId871" name="Check Box 2885">
              <controlPr defaultSize="0" autoFill="0" autoLine="0" autoPict="0">
                <anchor moveWithCells="1">
                  <from>
                    <xdr:col>8</xdr:col>
                    <xdr:colOff>495300</xdr:colOff>
                    <xdr:row>366</xdr:row>
                    <xdr:rowOff>19050</xdr:rowOff>
                  </from>
                  <to>
                    <xdr:col>8</xdr:col>
                    <xdr:colOff>752475</xdr:colOff>
                    <xdr:row>367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0" r:id="rId872" name="Check Box 2886">
              <controlPr defaultSize="0" autoFill="0" autoLine="0" autoPict="0">
                <anchor moveWithCells="1">
                  <from>
                    <xdr:col>8</xdr:col>
                    <xdr:colOff>495300</xdr:colOff>
                    <xdr:row>367</xdr:row>
                    <xdr:rowOff>19050</xdr:rowOff>
                  </from>
                  <to>
                    <xdr:col>8</xdr:col>
                    <xdr:colOff>752475</xdr:colOff>
                    <xdr:row>368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1" r:id="rId873" name="Check Box 2887">
              <controlPr defaultSize="0" autoFill="0" autoLine="0" autoPict="0">
                <anchor moveWithCells="1">
                  <from>
                    <xdr:col>8</xdr:col>
                    <xdr:colOff>495300</xdr:colOff>
                    <xdr:row>368</xdr:row>
                    <xdr:rowOff>19050</xdr:rowOff>
                  </from>
                  <to>
                    <xdr:col>8</xdr:col>
                    <xdr:colOff>752475</xdr:colOff>
                    <xdr:row>369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2" r:id="rId874" name="Check Box 2888">
              <controlPr defaultSize="0" autoFill="0" autoLine="0" autoPict="0">
                <anchor moveWithCells="1">
                  <from>
                    <xdr:col>8</xdr:col>
                    <xdr:colOff>495300</xdr:colOff>
                    <xdr:row>369</xdr:row>
                    <xdr:rowOff>19050</xdr:rowOff>
                  </from>
                  <to>
                    <xdr:col>8</xdr:col>
                    <xdr:colOff>752475</xdr:colOff>
                    <xdr:row>370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3" r:id="rId875" name="Check Box 2889">
              <controlPr defaultSize="0" autoFill="0" autoLine="0" autoPict="0">
                <anchor moveWithCells="1">
                  <from>
                    <xdr:col>8</xdr:col>
                    <xdr:colOff>495300</xdr:colOff>
                    <xdr:row>370</xdr:row>
                    <xdr:rowOff>19050</xdr:rowOff>
                  </from>
                  <to>
                    <xdr:col>8</xdr:col>
                    <xdr:colOff>752475</xdr:colOff>
                    <xdr:row>371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4" r:id="rId876" name="Check Box 2890">
              <controlPr defaultSize="0" autoFill="0" autoLine="0" autoPict="0">
                <anchor moveWithCells="1">
                  <from>
                    <xdr:col>8</xdr:col>
                    <xdr:colOff>495300</xdr:colOff>
                    <xdr:row>371</xdr:row>
                    <xdr:rowOff>19050</xdr:rowOff>
                  </from>
                  <to>
                    <xdr:col>8</xdr:col>
                    <xdr:colOff>752475</xdr:colOff>
                    <xdr:row>372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5" r:id="rId877" name="Check Box 2891">
              <controlPr defaultSize="0" autoFill="0" autoLine="0" autoPict="0">
                <anchor moveWithCells="1">
                  <from>
                    <xdr:col>8</xdr:col>
                    <xdr:colOff>495300</xdr:colOff>
                    <xdr:row>372</xdr:row>
                    <xdr:rowOff>19050</xdr:rowOff>
                  </from>
                  <to>
                    <xdr:col>8</xdr:col>
                    <xdr:colOff>752475</xdr:colOff>
                    <xdr:row>373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6" r:id="rId878" name="Check Box 2892">
              <controlPr defaultSize="0" autoFill="0" autoLine="0" autoPict="0">
                <anchor moveWithCells="1">
                  <from>
                    <xdr:col>8</xdr:col>
                    <xdr:colOff>495300</xdr:colOff>
                    <xdr:row>373</xdr:row>
                    <xdr:rowOff>19050</xdr:rowOff>
                  </from>
                  <to>
                    <xdr:col>8</xdr:col>
                    <xdr:colOff>752475</xdr:colOff>
                    <xdr:row>374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7" r:id="rId879" name="Check Box 2893">
              <controlPr defaultSize="0" autoFill="0" autoLine="0" autoPict="0">
                <anchor moveWithCells="1">
                  <from>
                    <xdr:col>8</xdr:col>
                    <xdr:colOff>495300</xdr:colOff>
                    <xdr:row>374</xdr:row>
                    <xdr:rowOff>19050</xdr:rowOff>
                  </from>
                  <to>
                    <xdr:col>8</xdr:col>
                    <xdr:colOff>752475</xdr:colOff>
                    <xdr:row>375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8" r:id="rId880" name="Check Box 2894">
              <controlPr defaultSize="0" autoFill="0" autoLine="0" autoPict="0">
                <anchor moveWithCells="1">
                  <from>
                    <xdr:col>8</xdr:col>
                    <xdr:colOff>495300</xdr:colOff>
                    <xdr:row>375</xdr:row>
                    <xdr:rowOff>19050</xdr:rowOff>
                  </from>
                  <to>
                    <xdr:col>8</xdr:col>
                    <xdr:colOff>752475</xdr:colOff>
                    <xdr:row>376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9" r:id="rId881" name="Check Box 2895">
              <controlPr defaultSize="0" autoFill="0" autoLine="0" autoPict="0">
                <anchor moveWithCells="1">
                  <from>
                    <xdr:col>8</xdr:col>
                    <xdr:colOff>495300</xdr:colOff>
                    <xdr:row>376</xdr:row>
                    <xdr:rowOff>19050</xdr:rowOff>
                  </from>
                  <to>
                    <xdr:col>8</xdr:col>
                    <xdr:colOff>752475</xdr:colOff>
                    <xdr:row>377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0" r:id="rId882" name="Check Box 2896">
              <controlPr defaultSize="0" autoFill="0" autoLine="0" autoPict="0">
                <anchor moveWithCells="1">
                  <from>
                    <xdr:col>8</xdr:col>
                    <xdr:colOff>495300</xdr:colOff>
                    <xdr:row>377</xdr:row>
                    <xdr:rowOff>19050</xdr:rowOff>
                  </from>
                  <to>
                    <xdr:col>8</xdr:col>
                    <xdr:colOff>752475</xdr:colOff>
                    <xdr:row>378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1" r:id="rId883" name="Check Box 2897">
              <controlPr defaultSize="0" autoFill="0" autoLine="0" autoPict="0">
                <anchor moveWithCells="1">
                  <from>
                    <xdr:col>8</xdr:col>
                    <xdr:colOff>495300</xdr:colOff>
                    <xdr:row>378</xdr:row>
                    <xdr:rowOff>19050</xdr:rowOff>
                  </from>
                  <to>
                    <xdr:col>8</xdr:col>
                    <xdr:colOff>752475</xdr:colOff>
                    <xdr:row>379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2" r:id="rId884" name="Check Box 2898">
              <controlPr defaultSize="0" autoFill="0" autoLine="0" autoPict="0">
                <anchor moveWithCells="1">
                  <from>
                    <xdr:col>8</xdr:col>
                    <xdr:colOff>495300</xdr:colOff>
                    <xdr:row>379</xdr:row>
                    <xdr:rowOff>19050</xdr:rowOff>
                  </from>
                  <to>
                    <xdr:col>8</xdr:col>
                    <xdr:colOff>752475</xdr:colOff>
                    <xdr:row>380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3" r:id="rId885" name="Check Box 2899">
              <controlPr defaultSize="0" autoFill="0" autoLine="0" autoPict="0">
                <anchor moveWithCells="1">
                  <from>
                    <xdr:col>8</xdr:col>
                    <xdr:colOff>495300</xdr:colOff>
                    <xdr:row>380</xdr:row>
                    <xdr:rowOff>19050</xdr:rowOff>
                  </from>
                  <to>
                    <xdr:col>8</xdr:col>
                    <xdr:colOff>752475</xdr:colOff>
                    <xdr:row>381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4" r:id="rId886" name="Check Box 2900">
              <controlPr defaultSize="0" autoFill="0" autoLine="0" autoPict="0">
                <anchor moveWithCells="1">
                  <from>
                    <xdr:col>8</xdr:col>
                    <xdr:colOff>495300</xdr:colOff>
                    <xdr:row>381</xdr:row>
                    <xdr:rowOff>19050</xdr:rowOff>
                  </from>
                  <to>
                    <xdr:col>8</xdr:col>
                    <xdr:colOff>752475</xdr:colOff>
                    <xdr:row>382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5" r:id="rId887" name="Check Box 2901">
              <controlPr defaultSize="0" autoFill="0" autoLine="0" autoPict="0">
                <anchor moveWithCells="1">
                  <from>
                    <xdr:col>8</xdr:col>
                    <xdr:colOff>495300</xdr:colOff>
                    <xdr:row>382</xdr:row>
                    <xdr:rowOff>19050</xdr:rowOff>
                  </from>
                  <to>
                    <xdr:col>8</xdr:col>
                    <xdr:colOff>752475</xdr:colOff>
                    <xdr:row>383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6" r:id="rId888" name="Check Box 2902">
              <controlPr defaultSize="0" autoFill="0" autoLine="0" autoPict="0">
                <anchor moveWithCells="1">
                  <from>
                    <xdr:col>8</xdr:col>
                    <xdr:colOff>495300</xdr:colOff>
                    <xdr:row>383</xdr:row>
                    <xdr:rowOff>19050</xdr:rowOff>
                  </from>
                  <to>
                    <xdr:col>8</xdr:col>
                    <xdr:colOff>752475</xdr:colOff>
                    <xdr:row>384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7" r:id="rId889" name="Check Box 2903">
              <controlPr defaultSize="0" autoFill="0" autoLine="0" autoPict="0">
                <anchor moveWithCells="1">
                  <from>
                    <xdr:col>8</xdr:col>
                    <xdr:colOff>495300</xdr:colOff>
                    <xdr:row>384</xdr:row>
                    <xdr:rowOff>19050</xdr:rowOff>
                  </from>
                  <to>
                    <xdr:col>8</xdr:col>
                    <xdr:colOff>752475</xdr:colOff>
                    <xdr:row>385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8" r:id="rId890" name="Check Box 2904">
              <controlPr defaultSize="0" autoFill="0" autoLine="0" autoPict="0">
                <anchor moveWithCells="1">
                  <from>
                    <xdr:col>8</xdr:col>
                    <xdr:colOff>495300</xdr:colOff>
                    <xdr:row>385</xdr:row>
                    <xdr:rowOff>19050</xdr:rowOff>
                  </from>
                  <to>
                    <xdr:col>8</xdr:col>
                    <xdr:colOff>752475</xdr:colOff>
                    <xdr:row>386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9" r:id="rId891" name="Check Box 2905">
              <controlPr defaultSize="0" autoFill="0" autoLine="0" autoPict="0">
                <anchor moveWithCells="1">
                  <from>
                    <xdr:col>8</xdr:col>
                    <xdr:colOff>495300</xdr:colOff>
                    <xdr:row>386</xdr:row>
                    <xdr:rowOff>19050</xdr:rowOff>
                  </from>
                  <to>
                    <xdr:col>8</xdr:col>
                    <xdr:colOff>752475</xdr:colOff>
                    <xdr:row>387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0" r:id="rId892" name="Check Box 2906">
              <controlPr defaultSize="0" autoFill="0" autoLine="0" autoPict="0">
                <anchor moveWithCells="1">
                  <from>
                    <xdr:col>8</xdr:col>
                    <xdr:colOff>495300</xdr:colOff>
                    <xdr:row>387</xdr:row>
                    <xdr:rowOff>19050</xdr:rowOff>
                  </from>
                  <to>
                    <xdr:col>8</xdr:col>
                    <xdr:colOff>752475</xdr:colOff>
                    <xdr:row>388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1" r:id="rId893" name="Check Box 2907">
              <controlPr defaultSize="0" autoFill="0" autoLine="0" autoPict="0">
                <anchor moveWithCells="1">
                  <from>
                    <xdr:col>8</xdr:col>
                    <xdr:colOff>495300</xdr:colOff>
                    <xdr:row>388</xdr:row>
                    <xdr:rowOff>19050</xdr:rowOff>
                  </from>
                  <to>
                    <xdr:col>8</xdr:col>
                    <xdr:colOff>752475</xdr:colOff>
                    <xdr:row>389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2" r:id="rId894" name="Check Box 2908">
              <controlPr defaultSize="0" autoFill="0" autoLine="0" autoPict="0">
                <anchor moveWithCells="1">
                  <from>
                    <xdr:col>8</xdr:col>
                    <xdr:colOff>495300</xdr:colOff>
                    <xdr:row>389</xdr:row>
                    <xdr:rowOff>19050</xdr:rowOff>
                  </from>
                  <to>
                    <xdr:col>8</xdr:col>
                    <xdr:colOff>752475</xdr:colOff>
                    <xdr:row>390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3" r:id="rId895" name="Check Box 2909">
              <controlPr defaultSize="0" autoFill="0" autoLine="0" autoPict="0">
                <anchor moveWithCells="1">
                  <from>
                    <xdr:col>8</xdr:col>
                    <xdr:colOff>495300</xdr:colOff>
                    <xdr:row>390</xdr:row>
                    <xdr:rowOff>19050</xdr:rowOff>
                  </from>
                  <to>
                    <xdr:col>8</xdr:col>
                    <xdr:colOff>752475</xdr:colOff>
                    <xdr:row>391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4" r:id="rId896" name="Check Box 2910">
              <controlPr defaultSize="0" autoFill="0" autoLine="0" autoPict="0">
                <anchor moveWithCells="1">
                  <from>
                    <xdr:col>8</xdr:col>
                    <xdr:colOff>495300</xdr:colOff>
                    <xdr:row>391</xdr:row>
                    <xdr:rowOff>19050</xdr:rowOff>
                  </from>
                  <to>
                    <xdr:col>8</xdr:col>
                    <xdr:colOff>752475</xdr:colOff>
                    <xdr:row>392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5" r:id="rId897" name="Check Box 2911">
              <controlPr defaultSize="0" autoFill="0" autoLine="0" autoPict="0">
                <anchor moveWithCells="1">
                  <from>
                    <xdr:col>8</xdr:col>
                    <xdr:colOff>495300</xdr:colOff>
                    <xdr:row>392</xdr:row>
                    <xdr:rowOff>19050</xdr:rowOff>
                  </from>
                  <to>
                    <xdr:col>8</xdr:col>
                    <xdr:colOff>752475</xdr:colOff>
                    <xdr:row>393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6" r:id="rId898" name="Check Box 2912">
              <controlPr defaultSize="0" autoFill="0" autoLine="0" autoPict="0">
                <anchor moveWithCells="1">
                  <from>
                    <xdr:col>8</xdr:col>
                    <xdr:colOff>495300</xdr:colOff>
                    <xdr:row>393</xdr:row>
                    <xdr:rowOff>19050</xdr:rowOff>
                  </from>
                  <to>
                    <xdr:col>8</xdr:col>
                    <xdr:colOff>752475</xdr:colOff>
                    <xdr:row>394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7" r:id="rId899" name="Check Box 2913">
              <controlPr defaultSize="0" autoFill="0" autoLine="0" autoPict="0">
                <anchor moveWithCells="1">
                  <from>
                    <xdr:col>8</xdr:col>
                    <xdr:colOff>495300</xdr:colOff>
                    <xdr:row>394</xdr:row>
                    <xdr:rowOff>19050</xdr:rowOff>
                  </from>
                  <to>
                    <xdr:col>8</xdr:col>
                    <xdr:colOff>752475</xdr:colOff>
                    <xdr:row>395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8" r:id="rId900" name="Check Box 2914">
              <controlPr defaultSize="0" autoFill="0" autoLine="0" autoPict="0">
                <anchor moveWithCells="1">
                  <from>
                    <xdr:col>8</xdr:col>
                    <xdr:colOff>495300</xdr:colOff>
                    <xdr:row>395</xdr:row>
                    <xdr:rowOff>19050</xdr:rowOff>
                  </from>
                  <to>
                    <xdr:col>8</xdr:col>
                    <xdr:colOff>752475</xdr:colOff>
                    <xdr:row>396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9" r:id="rId901" name="Check Box 2915">
              <controlPr defaultSize="0" autoFill="0" autoLine="0" autoPict="0">
                <anchor moveWithCells="1">
                  <from>
                    <xdr:col>8</xdr:col>
                    <xdr:colOff>495300</xdr:colOff>
                    <xdr:row>396</xdr:row>
                    <xdr:rowOff>19050</xdr:rowOff>
                  </from>
                  <to>
                    <xdr:col>8</xdr:col>
                    <xdr:colOff>752475</xdr:colOff>
                    <xdr:row>397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0" r:id="rId902" name="Check Box 2916">
              <controlPr defaultSize="0" autoFill="0" autoLine="0" autoPict="0">
                <anchor moveWithCells="1">
                  <from>
                    <xdr:col>8</xdr:col>
                    <xdr:colOff>495300</xdr:colOff>
                    <xdr:row>397</xdr:row>
                    <xdr:rowOff>19050</xdr:rowOff>
                  </from>
                  <to>
                    <xdr:col>8</xdr:col>
                    <xdr:colOff>752475</xdr:colOff>
                    <xdr:row>398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1" r:id="rId903" name="Check Box 2917">
              <controlPr defaultSize="0" autoFill="0" autoLine="0" autoPict="0">
                <anchor moveWithCells="1">
                  <from>
                    <xdr:col>8</xdr:col>
                    <xdr:colOff>495300</xdr:colOff>
                    <xdr:row>398</xdr:row>
                    <xdr:rowOff>19050</xdr:rowOff>
                  </from>
                  <to>
                    <xdr:col>8</xdr:col>
                    <xdr:colOff>752475</xdr:colOff>
                    <xdr:row>399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2" r:id="rId904" name="Check Box 2918">
              <controlPr defaultSize="0" autoFill="0" autoLine="0" autoPict="0">
                <anchor moveWithCells="1">
                  <from>
                    <xdr:col>8</xdr:col>
                    <xdr:colOff>495300</xdr:colOff>
                    <xdr:row>399</xdr:row>
                    <xdr:rowOff>19050</xdr:rowOff>
                  </from>
                  <to>
                    <xdr:col>8</xdr:col>
                    <xdr:colOff>752475</xdr:colOff>
                    <xdr:row>400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3" r:id="rId905" name="Check Box 2919">
              <controlPr defaultSize="0" autoFill="0" autoLine="0" autoPict="0">
                <anchor moveWithCells="1">
                  <from>
                    <xdr:col>8</xdr:col>
                    <xdr:colOff>495300</xdr:colOff>
                    <xdr:row>400</xdr:row>
                    <xdr:rowOff>19050</xdr:rowOff>
                  </from>
                  <to>
                    <xdr:col>8</xdr:col>
                    <xdr:colOff>752475</xdr:colOff>
                    <xdr:row>401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4" r:id="rId906" name="Check Box 2920">
              <controlPr defaultSize="0" autoFill="0" autoLine="0" autoPict="0">
                <anchor moveWithCells="1">
                  <from>
                    <xdr:col>8</xdr:col>
                    <xdr:colOff>495300</xdr:colOff>
                    <xdr:row>401</xdr:row>
                    <xdr:rowOff>19050</xdr:rowOff>
                  </from>
                  <to>
                    <xdr:col>8</xdr:col>
                    <xdr:colOff>752475</xdr:colOff>
                    <xdr:row>402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5" r:id="rId907" name="Check Box 2921">
              <controlPr defaultSize="0" autoFill="0" autoLine="0" autoPict="0">
                <anchor moveWithCells="1">
                  <from>
                    <xdr:col>8</xdr:col>
                    <xdr:colOff>495300</xdr:colOff>
                    <xdr:row>402</xdr:row>
                    <xdr:rowOff>19050</xdr:rowOff>
                  </from>
                  <to>
                    <xdr:col>8</xdr:col>
                    <xdr:colOff>752475</xdr:colOff>
                    <xdr:row>403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6" r:id="rId908" name="Check Box 2922">
              <controlPr defaultSize="0" autoFill="0" autoLine="0" autoPict="0">
                <anchor moveWithCells="1">
                  <from>
                    <xdr:col>8</xdr:col>
                    <xdr:colOff>495300</xdr:colOff>
                    <xdr:row>403</xdr:row>
                    <xdr:rowOff>19050</xdr:rowOff>
                  </from>
                  <to>
                    <xdr:col>8</xdr:col>
                    <xdr:colOff>752475</xdr:colOff>
                    <xdr:row>404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7" r:id="rId909" name="Check Box 2923">
              <controlPr defaultSize="0" autoFill="0" autoLine="0" autoPict="0">
                <anchor moveWithCells="1">
                  <from>
                    <xdr:col>8</xdr:col>
                    <xdr:colOff>495300</xdr:colOff>
                    <xdr:row>404</xdr:row>
                    <xdr:rowOff>19050</xdr:rowOff>
                  </from>
                  <to>
                    <xdr:col>8</xdr:col>
                    <xdr:colOff>752475</xdr:colOff>
                    <xdr:row>405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8" r:id="rId910" name="Check Box 2924">
              <controlPr defaultSize="0" autoFill="0" autoLine="0" autoPict="0">
                <anchor moveWithCells="1">
                  <from>
                    <xdr:col>8</xdr:col>
                    <xdr:colOff>495300</xdr:colOff>
                    <xdr:row>405</xdr:row>
                    <xdr:rowOff>19050</xdr:rowOff>
                  </from>
                  <to>
                    <xdr:col>8</xdr:col>
                    <xdr:colOff>752475</xdr:colOff>
                    <xdr:row>406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9" r:id="rId911" name="Check Box 2925">
              <controlPr defaultSize="0" autoFill="0" autoLine="0" autoPict="0">
                <anchor moveWithCells="1">
                  <from>
                    <xdr:col>8</xdr:col>
                    <xdr:colOff>495300</xdr:colOff>
                    <xdr:row>406</xdr:row>
                    <xdr:rowOff>19050</xdr:rowOff>
                  </from>
                  <to>
                    <xdr:col>8</xdr:col>
                    <xdr:colOff>752475</xdr:colOff>
                    <xdr:row>407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0" r:id="rId912" name="Check Box 2926">
              <controlPr defaultSize="0" autoFill="0" autoLine="0" autoPict="0">
                <anchor moveWithCells="1">
                  <from>
                    <xdr:col>8</xdr:col>
                    <xdr:colOff>495300</xdr:colOff>
                    <xdr:row>407</xdr:row>
                    <xdr:rowOff>19050</xdr:rowOff>
                  </from>
                  <to>
                    <xdr:col>8</xdr:col>
                    <xdr:colOff>752475</xdr:colOff>
                    <xdr:row>408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1" r:id="rId913" name="Check Box 2927">
              <controlPr defaultSize="0" autoFill="0" autoLine="0" autoPict="0">
                <anchor moveWithCells="1">
                  <from>
                    <xdr:col>8</xdr:col>
                    <xdr:colOff>495300</xdr:colOff>
                    <xdr:row>408</xdr:row>
                    <xdr:rowOff>19050</xdr:rowOff>
                  </from>
                  <to>
                    <xdr:col>8</xdr:col>
                    <xdr:colOff>752475</xdr:colOff>
                    <xdr:row>409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2" r:id="rId914" name="Check Box 2928">
              <controlPr defaultSize="0" autoFill="0" autoLine="0" autoPict="0">
                <anchor moveWithCells="1">
                  <from>
                    <xdr:col>8</xdr:col>
                    <xdr:colOff>495300</xdr:colOff>
                    <xdr:row>409</xdr:row>
                    <xdr:rowOff>19050</xdr:rowOff>
                  </from>
                  <to>
                    <xdr:col>8</xdr:col>
                    <xdr:colOff>752475</xdr:colOff>
                    <xdr:row>410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3" r:id="rId915" name="Check Box 2929">
              <controlPr defaultSize="0" autoFill="0" autoLine="0" autoPict="0">
                <anchor moveWithCells="1">
                  <from>
                    <xdr:col>8</xdr:col>
                    <xdr:colOff>495300</xdr:colOff>
                    <xdr:row>410</xdr:row>
                    <xdr:rowOff>19050</xdr:rowOff>
                  </from>
                  <to>
                    <xdr:col>8</xdr:col>
                    <xdr:colOff>752475</xdr:colOff>
                    <xdr:row>411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4" r:id="rId916" name="Check Box 2930">
              <controlPr defaultSize="0" autoFill="0" autoLine="0" autoPict="0">
                <anchor moveWithCells="1">
                  <from>
                    <xdr:col>8</xdr:col>
                    <xdr:colOff>495300</xdr:colOff>
                    <xdr:row>411</xdr:row>
                    <xdr:rowOff>19050</xdr:rowOff>
                  </from>
                  <to>
                    <xdr:col>8</xdr:col>
                    <xdr:colOff>752475</xdr:colOff>
                    <xdr:row>412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5" r:id="rId917" name="Check Box 2931">
              <controlPr defaultSize="0" autoFill="0" autoLine="0" autoPict="0">
                <anchor moveWithCells="1">
                  <from>
                    <xdr:col>8</xdr:col>
                    <xdr:colOff>495300</xdr:colOff>
                    <xdr:row>412</xdr:row>
                    <xdr:rowOff>19050</xdr:rowOff>
                  </from>
                  <to>
                    <xdr:col>8</xdr:col>
                    <xdr:colOff>752475</xdr:colOff>
                    <xdr:row>413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6" r:id="rId918" name="Check Box 2932">
              <controlPr defaultSize="0" autoFill="0" autoLine="0" autoPict="0">
                <anchor moveWithCells="1">
                  <from>
                    <xdr:col>8</xdr:col>
                    <xdr:colOff>495300</xdr:colOff>
                    <xdr:row>413</xdr:row>
                    <xdr:rowOff>19050</xdr:rowOff>
                  </from>
                  <to>
                    <xdr:col>8</xdr:col>
                    <xdr:colOff>752475</xdr:colOff>
                    <xdr:row>414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7" r:id="rId919" name="Check Box 2933">
              <controlPr defaultSize="0" autoFill="0" autoLine="0" autoPict="0">
                <anchor moveWithCells="1">
                  <from>
                    <xdr:col>8</xdr:col>
                    <xdr:colOff>495300</xdr:colOff>
                    <xdr:row>414</xdr:row>
                    <xdr:rowOff>19050</xdr:rowOff>
                  </from>
                  <to>
                    <xdr:col>8</xdr:col>
                    <xdr:colOff>752475</xdr:colOff>
                    <xdr:row>415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8" r:id="rId920" name="Check Box 2934">
              <controlPr defaultSize="0" autoFill="0" autoLine="0" autoPict="0">
                <anchor moveWithCells="1">
                  <from>
                    <xdr:col>8</xdr:col>
                    <xdr:colOff>495300</xdr:colOff>
                    <xdr:row>415</xdr:row>
                    <xdr:rowOff>19050</xdr:rowOff>
                  </from>
                  <to>
                    <xdr:col>8</xdr:col>
                    <xdr:colOff>752475</xdr:colOff>
                    <xdr:row>416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9" r:id="rId921" name="Check Box 2935">
              <controlPr defaultSize="0" autoFill="0" autoLine="0" autoPict="0">
                <anchor moveWithCells="1">
                  <from>
                    <xdr:col>8</xdr:col>
                    <xdr:colOff>495300</xdr:colOff>
                    <xdr:row>416</xdr:row>
                    <xdr:rowOff>19050</xdr:rowOff>
                  </from>
                  <to>
                    <xdr:col>8</xdr:col>
                    <xdr:colOff>752475</xdr:colOff>
                    <xdr:row>417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0" r:id="rId922" name="Check Box 2936">
              <controlPr defaultSize="0" autoFill="0" autoLine="0" autoPict="0">
                <anchor moveWithCells="1">
                  <from>
                    <xdr:col>8</xdr:col>
                    <xdr:colOff>495300</xdr:colOff>
                    <xdr:row>417</xdr:row>
                    <xdr:rowOff>19050</xdr:rowOff>
                  </from>
                  <to>
                    <xdr:col>8</xdr:col>
                    <xdr:colOff>752475</xdr:colOff>
                    <xdr:row>418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1" r:id="rId923" name="Check Box 2937">
              <controlPr defaultSize="0" autoFill="0" autoLine="0" autoPict="0">
                <anchor moveWithCells="1">
                  <from>
                    <xdr:col>8</xdr:col>
                    <xdr:colOff>495300</xdr:colOff>
                    <xdr:row>418</xdr:row>
                    <xdr:rowOff>19050</xdr:rowOff>
                  </from>
                  <to>
                    <xdr:col>8</xdr:col>
                    <xdr:colOff>752475</xdr:colOff>
                    <xdr:row>419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2" r:id="rId924" name="Check Box 2938">
              <controlPr defaultSize="0" autoFill="0" autoLine="0" autoPict="0">
                <anchor moveWithCells="1">
                  <from>
                    <xdr:col>8</xdr:col>
                    <xdr:colOff>495300</xdr:colOff>
                    <xdr:row>419</xdr:row>
                    <xdr:rowOff>19050</xdr:rowOff>
                  </from>
                  <to>
                    <xdr:col>8</xdr:col>
                    <xdr:colOff>752475</xdr:colOff>
                    <xdr:row>420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3" r:id="rId925" name="Check Box 2939">
              <controlPr defaultSize="0" autoFill="0" autoLine="0" autoPict="0">
                <anchor moveWithCells="1">
                  <from>
                    <xdr:col>8</xdr:col>
                    <xdr:colOff>495300</xdr:colOff>
                    <xdr:row>420</xdr:row>
                    <xdr:rowOff>19050</xdr:rowOff>
                  </from>
                  <to>
                    <xdr:col>8</xdr:col>
                    <xdr:colOff>752475</xdr:colOff>
                    <xdr:row>421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4" r:id="rId926" name="Check Box 2940">
              <controlPr defaultSize="0" autoFill="0" autoLine="0" autoPict="0">
                <anchor moveWithCells="1">
                  <from>
                    <xdr:col>8</xdr:col>
                    <xdr:colOff>495300</xdr:colOff>
                    <xdr:row>421</xdr:row>
                    <xdr:rowOff>19050</xdr:rowOff>
                  </from>
                  <to>
                    <xdr:col>8</xdr:col>
                    <xdr:colOff>752475</xdr:colOff>
                    <xdr:row>422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5" r:id="rId927" name="Check Box 2941">
              <controlPr defaultSize="0" autoFill="0" autoLine="0" autoPict="0">
                <anchor moveWithCells="1">
                  <from>
                    <xdr:col>8</xdr:col>
                    <xdr:colOff>495300</xdr:colOff>
                    <xdr:row>422</xdr:row>
                    <xdr:rowOff>19050</xdr:rowOff>
                  </from>
                  <to>
                    <xdr:col>8</xdr:col>
                    <xdr:colOff>752475</xdr:colOff>
                    <xdr:row>423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6" r:id="rId928" name="Check Box 2942">
              <controlPr defaultSize="0" autoFill="0" autoLine="0" autoPict="0">
                <anchor moveWithCells="1">
                  <from>
                    <xdr:col>8</xdr:col>
                    <xdr:colOff>495300</xdr:colOff>
                    <xdr:row>423</xdr:row>
                    <xdr:rowOff>19050</xdr:rowOff>
                  </from>
                  <to>
                    <xdr:col>8</xdr:col>
                    <xdr:colOff>752475</xdr:colOff>
                    <xdr:row>424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7" r:id="rId929" name="Check Box 2943">
              <controlPr defaultSize="0" autoFill="0" autoLine="0" autoPict="0">
                <anchor moveWithCells="1">
                  <from>
                    <xdr:col>8</xdr:col>
                    <xdr:colOff>495300</xdr:colOff>
                    <xdr:row>424</xdr:row>
                    <xdr:rowOff>19050</xdr:rowOff>
                  </from>
                  <to>
                    <xdr:col>8</xdr:col>
                    <xdr:colOff>752475</xdr:colOff>
                    <xdr:row>425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8" r:id="rId930" name="Check Box 2944">
              <controlPr defaultSize="0" autoFill="0" autoLine="0" autoPict="0">
                <anchor moveWithCells="1">
                  <from>
                    <xdr:col>8</xdr:col>
                    <xdr:colOff>495300</xdr:colOff>
                    <xdr:row>425</xdr:row>
                    <xdr:rowOff>19050</xdr:rowOff>
                  </from>
                  <to>
                    <xdr:col>8</xdr:col>
                    <xdr:colOff>752475</xdr:colOff>
                    <xdr:row>426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9" r:id="rId931" name="Check Box 2945">
              <controlPr defaultSize="0" autoFill="0" autoLine="0" autoPict="0">
                <anchor moveWithCells="1">
                  <from>
                    <xdr:col>8</xdr:col>
                    <xdr:colOff>495300</xdr:colOff>
                    <xdr:row>426</xdr:row>
                    <xdr:rowOff>19050</xdr:rowOff>
                  </from>
                  <to>
                    <xdr:col>8</xdr:col>
                    <xdr:colOff>752475</xdr:colOff>
                    <xdr:row>427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0" r:id="rId932" name="Check Box 2946">
              <controlPr defaultSize="0" autoFill="0" autoLine="0" autoPict="0">
                <anchor moveWithCells="1">
                  <from>
                    <xdr:col>8</xdr:col>
                    <xdr:colOff>495300</xdr:colOff>
                    <xdr:row>427</xdr:row>
                    <xdr:rowOff>19050</xdr:rowOff>
                  </from>
                  <to>
                    <xdr:col>8</xdr:col>
                    <xdr:colOff>752475</xdr:colOff>
                    <xdr:row>428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1" r:id="rId933" name="Check Box 2947">
              <controlPr defaultSize="0" autoFill="0" autoLine="0" autoPict="0">
                <anchor moveWithCells="1">
                  <from>
                    <xdr:col>8</xdr:col>
                    <xdr:colOff>495300</xdr:colOff>
                    <xdr:row>428</xdr:row>
                    <xdr:rowOff>19050</xdr:rowOff>
                  </from>
                  <to>
                    <xdr:col>8</xdr:col>
                    <xdr:colOff>752475</xdr:colOff>
                    <xdr:row>429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2" r:id="rId934" name="Check Box 2948">
              <controlPr defaultSize="0" autoFill="0" autoLine="0" autoPict="0">
                <anchor moveWithCells="1">
                  <from>
                    <xdr:col>8</xdr:col>
                    <xdr:colOff>495300</xdr:colOff>
                    <xdr:row>429</xdr:row>
                    <xdr:rowOff>19050</xdr:rowOff>
                  </from>
                  <to>
                    <xdr:col>8</xdr:col>
                    <xdr:colOff>752475</xdr:colOff>
                    <xdr:row>430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3" r:id="rId935" name="Check Box 2949">
              <controlPr defaultSize="0" autoFill="0" autoLine="0" autoPict="0">
                <anchor moveWithCells="1">
                  <from>
                    <xdr:col>8</xdr:col>
                    <xdr:colOff>495300</xdr:colOff>
                    <xdr:row>430</xdr:row>
                    <xdr:rowOff>19050</xdr:rowOff>
                  </from>
                  <to>
                    <xdr:col>8</xdr:col>
                    <xdr:colOff>752475</xdr:colOff>
                    <xdr:row>431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4" r:id="rId936" name="Check Box 2950">
              <controlPr defaultSize="0" autoFill="0" autoLine="0" autoPict="0">
                <anchor moveWithCells="1">
                  <from>
                    <xdr:col>8</xdr:col>
                    <xdr:colOff>495300</xdr:colOff>
                    <xdr:row>431</xdr:row>
                    <xdr:rowOff>19050</xdr:rowOff>
                  </from>
                  <to>
                    <xdr:col>8</xdr:col>
                    <xdr:colOff>752475</xdr:colOff>
                    <xdr:row>432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5" r:id="rId937" name="Check Box 2951">
              <controlPr defaultSize="0" autoFill="0" autoLine="0" autoPict="0">
                <anchor moveWithCells="1">
                  <from>
                    <xdr:col>8</xdr:col>
                    <xdr:colOff>495300</xdr:colOff>
                    <xdr:row>432</xdr:row>
                    <xdr:rowOff>19050</xdr:rowOff>
                  </from>
                  <to>
                    <xdr:col>8</xdr:col>
                    <xdr:colOff>752475</xdr:colOff>
                    <xdr:row>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6" r:id="rId938" name="Check Box 2952">
              <controlPr defaultSize="0" autoFill="0" autoLine="0" autoPict="0">
                <anchor moveWithCells="1">
                  <from>
                    <xdr:col>8</xdr:col>
                    <xdr:colOff>495300</xdr:colOff>
                    <xdr:row>433</xdr:row>
                    <xdr:rowOff>19050</xdr:rowOff>
                  </from>
                  <to>
                    <xdr:col>8</xdr:col>
                    <xdr:colOff>752475</xdr:colOff>
                    <xdr:row>434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7" r:id="rId939" name="Check Box 2953">
              <controlPr defaultSize="0" autoFill="0" autoLine="0" autoPict="0">
                <anchor moveWithCells="1">
                  <from>
                    <xdr:col>8</xdr:col>
                    <xdr:colOff>495300</xdr:colOff>
                    <xdr:row>434</xdr:row>
                    <xdr:rowOff>19050</xdr:rowOff>
                  </from>
                  <to>
                    <xdr:col>8</xdr:col>
                    <xdr:colOff>752475</xdr:colOff>
                    <xdr:row>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8" r:id="rId940" name="Check Box 2954">
              <controlPr defaultSize="0" autoFill="0" autoLine="0" autoPict="0">
                <anchor moveWithCells="1">
                  <from>
                    <xdr:col>8</xdr:col>
                    <xdr:colOff>495300</xdr:colOff>
                    <xdr:row>435</xdr:row>
                    <xdr:rowOff>19050</xdr:rowOff>
                  </from>
                  <to>
                    <xdr:col>8</xdr:col>
                    <xdr:colOff>752475</xdr:colOff>
                    <xdr:row>436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9" r:id="rId941" name="Check Box 2955">
              <controlPr defaultSize="0" autoFill="0" autoLine="0" autoPict="0">
                <anchor moveWithCells="1">
                  <from>
                    <xdr:col>8</xdr:col>
                    <xdr:colOff>495300</xdr:colOff>
                    <xdr:row>436</xdr:row>
                    <xdr:rowOff>19050</xdr:rowOff>
                  </from>
                  <to>
                    <xdr:col>8</xdr:col>
                    <xdr:colOff>752475</xdr:colOff>
                    <xdr:row>437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0" r:id="rId942" name="Check Box 2956">
              <controlPr defaultSize="0" autoFill="0" autoLine="0" autoPict="0">
                <anchor moveWithCells="1">
                  <from>
                    <xdr:col>8</xdr:col>
                    <xdr:colOff>495300</xdr:colOff>
                    <xdr:row>437</xdr:row>
                    <xdr:rowOff>19050</xdr:rowOff>
                  </from>
                  <to>
                    <xdr:col>8</xdr:col>
                    <xdr:colOff>752475</xdr:colOff>
                    <xdr:row>438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1" r:id="rId943" name="Check Box 2957">
              <controlPr defaultSize="0" autoFill="0" autoLine="0" autoPict="0">
                <anchor moveWithCells="1">
                  <from>
                    <xdr:col>8</xdr:col>
                    <xdr:colOff>495300</xdr:colOff>
                    <xdr:row>438</xdr:row>
                    <xdr:rowOff>19050</xdr:rowOff>
                  </from>
                  <to>
                    <xdr:col>8</xdr:col>
                    <xdr:colOff>752475</xdr:colOff>
                    <xdr:row>439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2" r:id="rId944" name="Check Box 2958">
              <controlPr defaultSize="0" autoFill="0" autoLine="0" autoPict="0">
                <anchor moveWithCells="1">
                  <from>
                    <xdr:col>8</xdr:col>
                    <xdr:colOff>495300</xdr:colOff>
                    <xdr:row>439</xdr:row>
                    <xdr:rowOff>19050</xdr:rowOff>
                  </from>
                  <to>
                    <xdr:col>8</xdr:col>
                    <xdr:colOff>752475</xdr:colOff>
                    <xdr:row>440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3" r:id="rId945" name="Check Box 2959">
              <controlPr defaultSize="0" autoFill="0" autoLine="0" autoPict="0">
                <anchor moveWithCells="1">
                  <from>
                    <xdr:col>8</xdr:col>
                    <xdr:colOff>495300</xdr:colOff>
                    <xdr:row>440</xdr:row>
                    <xdr:rowOff>19050</xdr:rowOff>
                  </from>
                  <to>
                    <xdr:col>8</xdr:col>
                    <xdr:colOff>752475</xdr:colOff>
                    <xdr:row>441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4" r:id="rId946" name="Check Box 2960">
              <controlPr defaultSize="0" autoFill="0" autoLine="0" autoPict="0">
                <anchor moveWithCells="1">
                  <from>
                    <xdr:col>8</xdr:col>
                    <xdr:colOff>495300</xdr:colOff>
                    <xdr:row>441</xdr:row>
                    <xdr:rowOff>19050</xdr:rowOff>
                  </from>
                  <to>
                    <xdr:col>8</xdr:col>
                    <xdr:colOff>752475</xdr:colOff>
                    <xdr:row>442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5" r:id="rId947" name="Check Box 2961">
              <controlPr defaultSize="0" autoFill="0" autoLine="0" autoPict="0">
                <anchor moveWithCells="1">
                  <from>
                    <xdr:col>8</xdr:col>
                    <xdr:colOff>495300</xdr:colOff>
                    <xdr:row>442</xdr:row>
                    <xdr:rowOff>19050</xdr:rowOff>
                  </from>
                  <to>
                    <xdr:col>8</xdr:col>
                    <xdr:colOff>752475</xdr:colOff>
                    <xdr:row>443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6" r:id="rId948" name="Check Box 2962">
              <controlPr defaultSize="0" autoFill="0" autoLine="0" autoPict="0">
                <anchor moveWithCells="1">
                  <from>
                    <xdr:col>8</xdr:col>
                    <xdr:colOff>495300</xdr:colOff>
                    <xdr:row>443</xdr:row>
                    <xdr:rowOff>19050</xdr:rowOff>
                  </from>
                  <to>
                    <xdr:col>8</xdr:col>
                    <xdr:colOff>752475</xdr:colOff>
                    <xdr:row>444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7" r:id="rId949" name="Check Box 2963">
              <controlPr defaultSize="0" autoFill="0" autoLine="0" autoPict="0">
                <anchor moveWithCells="1">
                  <from>
                    <xdr:col>8</xdr:col>
                    <xdr:colOff>495300</xdr:colOff>
                    <xdr:row>444</xdr:row>
                    <xdr:rowOff>19050</xdr:rowOff>
                  </from>
                  <to>
                    <xdr:col>8</xdr:col>
                    <xdr:colOff>752475</xdr:colOff>
                    <xdr:row>445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8" r:id="rId950" name="Check Box 2964">
              <controlPr defaultSize="0" autoFill="0" autoLine="0" autoPict="0">
                <anchor moveWithCells="1">
                  <from>
                    <xdr:col>8</xdr:col>
                    <xdr:colOff>495300</xdr:colOff>
                    <xdr:row>445</xdr:row>
                    <xdr:rowOff>19050</xdr:rowOff>
                  </from>
                  <to>
                    <xdr:col>8</xdr:col>
                    <xdr:colOff>752475</xdr:colOff>
                    <xdr:row>446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9" r:id="rId951" name="Check Box 2965">
              <controlPr defaultSize="0" autoFill="0" autoLine="0" autoPict="0">
                <anchor moveWithCells="1">
                  <from>
                    <xdr:col>8</xdr:col>
                    <xdr:colOff>495300</xdr:colOff>
                    <xdr:row>446</xdr:row>
                    <xdr:rowOff>19050</xdr:rowOff>
                  </from>
                  <to>
                    <xdr:col>8</xdr:col>
                    <xdr:colOff>752475</xdr:colOff>
                    <xdr:row>447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0" r:id="rId952" name="Check Box 2966">
              <controlPr defaultSize="0" autoFill="0" autoLine="0" autoPict="0">
                <anchor moveWithCells="1">
                  <from>
                    <xdr:col>8</xdr:col>
                    <xdr:colOff>495300</xdr:colOff>
                    <xdr:row>447</xdr:row>
                    <xdr:rowOff>19050</xdr:rowOff>
                  </from>
                  <to>
                    <xdr:col>8</xdr:col>
                    <xdr:colOff>752475</xdr:colOff>
                    <xdr:row>448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1" r:id="rId953" name="Check Box 2967">
              <controlPr defaultSize="0" autoFill="0" autoLine="0" autoPict="0">
                <anchor moveWithCells="1">
                  <from>
                    <xdr:col>8</xdr:col>
                    <xdr:colOff>495300</xdr:colOff>
                    <xdr:row>448</xdr:row>
                    <xdr:rowOff>19050</xdr:rowOff>
                  </from>
                  <to>
                    <xdr:col>8</xdr:col>
                    <xdr:colOff>752475</xdr:colOff>
                    <xdr:row>449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2" r:id="rId954" name="Check Box 2968">
              <controlPr defaultSize="0" autoFill="0" autoLine="0" autoPict="0">
                <anchor moveWithCells="1">
                  <from>
                    <xdr:col>8</xdr:col>
                    <xdr:colOff>495300</xdr:colOff>
                    <xdr:row>449</xdr:row>
                    <xdr:rowOff>19050</xdr:rowOff>
                  </from>
                  <to>
                    <xdr:col>8</xdr:col>
                    <xdr:colOff>752475</xdr:colOff>
                    <xdr:row>450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3" r:id="rId955" name="Check Box 2969">
              <controlPr defaultSize="0" autoFill="0" autoLine="0" autoPict="0">
                <anchor moveWithCells="1">
                  <from>
                    <xdr:col>8</xdr:col>
                    <xdr:colOff>495300</xdr:colOff>
                    <xdr:row>450</xdr:row>
                    <xdr:rowOff>19050</xdr:rowOff>
                  </from>
                  <to>
                    <xdr:col>8</xdr:col>
                    <xdr:colOff>752475</xdr:colOff>
                    <xdr:row>451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" r:id="rId956" name="Check Box 2970">
              <controlPr defaultSize="0" autoFill="0" autoLine="0" autoPict="0">
                <anchor moveWithCells="1">
                  <from>
                    <xdr:col>8</xdr:col>
                    <xdr:colOff>495300</xdr:colOff>
                    <xdr:row>451</xdr:row>
                    <xdr:rowOff>19050</xdr:rowOff>
                  </from>
                  <to>
                    <xdr:col>8</xdr:col>
                    <xdr:colOff>752475</xdr:colOff>
                    <xdr:row>452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" r:id="rId957" name="Check Box 2971">
              <controlPr defaultSize="0" autoFill="0" autoLine="0" autoPict="0">
                <anchor moveWithCells="1">
                  <from>
                    <xdr:col>8</xdr:col>
                    <xdr:colOff>495300</xdr:colOff>
                    <xdr:row>452</xdr:row>
                    <xdr:rowOff>19050</xdr:rowOff>
                  </from>
                  <to>
                    <xdr:col>8</xdr:col>
                    <xdr:colOff>752475</xdr:colOff>
                    <xdr:row>453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6" r:id="rId958" name="Check Box 2972">
              <controlPr defaultSize="0" autoFill="0" autoLine="0" autoPict="0">
                <anchor moveWithCells="1">
                  <from>
                    <xdr:col>8</xdr:col>
                    <xdr:colOff>495300</xdr:colOff>
                    <xdr:row>453</xdr:row>
                    <xdr:rowOff>19050</xdr:rowOff>
                  </from>
                  <to>
                    <xdr:col>8</xdr:col>
                    <xdr:colOff>752475</xdr:colOff>
                    <xdr:row>454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7" r:id="rId959" name="Check Box 2973">
              <controlPr defaultSize="0" autoFill="0" autoLine="0" autoPict="0">
                <anchor moveWithCells="1">
                  <from>
                    <xdr:col>8</xdr:col>
                    <xdr:colOff>495300</xdr:colOff>
                    <xdr:row>454</xdr:row>
                    <xdr:rowOff>19050</xdr:rowOff>
                  </from>
                  <to>
                    <xdr:col>8</xdr:col>
                    <xdr:colOff>752475</xdr:colOff>
                    <xdr:row>455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8" r:id="rId960" name="Check Box 2974">
              <controlPr defaultSize="0" autoFill="0" autoLine="0" autoPict="0">
                <anchor moveWithCells="1">
                  <from>
                    <xdr:col>8</xdr:col>
                    <xdr:colOff>495300</xdr:colOff>
                    <xdr:row>455</xdr:row>
                    <xdr:rowOff>19050</xdr:rowOff>
                  </from>
                  <to>
                    <xdr:col>8</xdr:col>
                    <xdr:colOff>752475</xdr:colOff>
                    <xdr:row>456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9" r:id="rId961" name="Check Box 2975">
              <controlPr defaultSize="0" autoFill="0" autoLine="0" autoPict="0">
                <anchor moveWithCells="1">
                  <from>
                    <xdr:col>8</xdr:col>
                    <xdr:colOff>495300</xdr:colOff>
                    <xdr:row>456</xdr:row>
                    <xdr:rowOff>19050</xdr:rowOff>
                  </from>
                  <to>
                    <xdr:col>8</xdr:col>
                    <xdr:colOff>752475</xdr:colOff>
                    <xdr:row>457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0" r:id="rId962" name="Check Box 2976">
              <controlPr defaultSize="0" autoFill="0" autoLine="0" autoPict="0">
                <anchor moveWithCells="1">
                  <from>
                    <xdr:col>8</xdr:col>
                    <xdr:colOff>495300</xdr:colOff>
                    <xdr:row>457</xdr:row>
                    <xdr:rowOff>19050</xdr:rowOff>
                  </from>
                  <to>
                    <xdr:col>8</xdr:col>
                    <xdr:colOff>752475</xdr:colOff>
                    <xdr:row>458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1" r:id="rId963" name="Check Box 2977">
              <controlPr defaultSize="0" autoFill="0" autoLine="0" autoPict="0">
                <anchor moveWithCells="1">
                  <from>
                    <xdr:col>8</xdr:col>
                    <xdr:colOff>495300</xdr:colOff>
                    <xdr:row>458</xdr:row>
                    <xdr:rowOff>19050</xdr:rowOff>
                  </from>
                  <to>
                    <xdr:col>8</xdr:col>
                    <xdr:colOff>752475</xdr:colOff>
                    <xdr:row>459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2" r:id="rId964" name="Check Box 2978">
              <controlPr defaultSize="0" autoFill="0" autoLine="0" autoPict="0">
                <anchor moveWithCells="1">
                  <from>
                    <xdr:col>8</xdr:col>
                    <xdr:colOff>495300</xdr:colOff>
                    <xdr:row>459</xdr:row>
                    <xdr:rowOff>19050</xdr:rowOff>
                  </from>
                  <to>
                    <xdr:col>8</xdr:col>
                    <xdr:colOff>752475</xdr:colOff>
                    <xdr:row>460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3" r:id="rId965" name="Check Box 2979">
              <controlPr defaultSize="0" autoFill="0" autoLine="0" autoPict="0">
                <anchor moveWithCells="1">
                  <from>
                    <xdr:col>8</xdr:col>
                    <xdr:colOff>495300</xdr:colOff>
                    <xdr:row>460</xdr:row>
                    <xdr:rowOff>19050</xdr:rowOff>
                  </from>
                  <to>
                    <xdr:col>8</xdr:col>
                    <xdr:colOff>752475</xdr:colOff>
                    <xdr:row>461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4" r:id="rId966" name="Check Box 2980">
              <controlPr defaultSize="0" autoFill="0" autoLine="0" autoPict="0">
                <anchor moveWithCells="1">
                  <from>
                    <xdr:col>8</xdr:col>
                    <xdr:colOff>495300</xdr:colOff>
                    <xdr:row>461</xdr:row>
                    <xdr:rowOff>19050</xdr:rowOff>
                  </from>
                  <to>
                    <xdr:col>8</xdr:col>
                    <xdr:colOff>752475</xdr:colOff>
                    <xdr:row>462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5" r:id="rId967" name="Check Box 2981">
              <controlPr defaultSize="0" autoFill="0" autoLine="0" autoPict="0">
                <anchor moveWithCells="1">
                  <from>
                    <xdr:col>8</xdr:col>
                    <xdr:colOff>495300</xdr:colOff>
                    <xdr:row>462</xdr:row>
                    <xdr:rowOff>19050</xdr:rowOff>
                  </from>
                  <to>
                    <xdr:col>8</xdr:col>
                    <xdr:colOff>752475</xdr:colOff>
                    <xdr:row>463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6" r:id="rId968" name="Check Box 2982">
              <controlPr defaultSize="0" autoFill="0" autoLine="0" autoPict="0">
                <anchor moveWithCells="1">
                  <from>
                    <xdr:col>8</xdr:col>
                    <xdr:colOff>495300</xdr:colOff>
                    <xdr:row>463</xdr:row>
                    <xdr:rowOff>19050</xdr:rowOff>
                  </from>
                  <to>
                    <xdr:col>8</xdr:col>
                    <xdr:colOff>752475</xdr:colOff>
                    <xdr:row>464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7" r:id="rId969" name="Check Box 2983">
              <controlPr defaultSize="0" autoFill="0" autoLine="0" autoPict="0">
                <anchor moveWithCells="1">
                  <from>
                    <xdr:col>8</xdr:col>
                    <xdr:colOff>495300</xdr:colOff>
                    <xdr:row>464</xdr:row>
                    <xdr:rowOff>19050</xdr:rowOff>
                  </from>
                  <to>
                    <xdr:col>8</xdr:col>
                    <xdr:colOff>752475</xdr:colOff>
                    <xdr:row>465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8" r:id="rId970" name="Check Box 2984">
              <controlPr defaultSize="0" autoFill="0" autoLine="0" autoPict="0">
                <anchor moveWithCells="1">
                  <from>
                    <xdr:col>8</xdr:col>
                    <xdr:colOff>495300</xdr:colOff>
                    <xdr:row>465</xdr:row>
                    <xdr:rowOff>19050</xdr:rowOff>
                  </from>
                  <to>
                    <xdr:col>8</xdr:col>
                    <xdr:colOff>752475</xdr:colOff>
                    <xdr:row>466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9" r:id="rId971" name="Check Box 2985">
              <controlPr defaultSize="0" autoFill="0" autoLine="0" autoPict="0">
                <anchor moveWithCells="1">
                  <from>
                    <xdr:col>8</xdr:col>
                    <xdr:colOff>495300</xdr:colOff>
                    <xdr:row>466</xdr:row>
                    <xdr:rowOff>19050</xdr:rowOff>
                  </from>
                  <to>
                    <xdr:col>8</xdr:col>
                    <xdr:colOff>752475</xdr:colOff>
                    <xdr:row>467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0" r:id="rId972" name="Check Box 2986">
              <controlPr defaultSize="0" autoFill="0" autoLine="0" autoPict="0">
                <anchor moveWithCells="1">
                  <from>
                    <xdr:col>8</xdr:col>
                    <xdr:colOff>495300</xdr:colOff>
                    <xdr:row>467</xdr:row>
                    <xdr:rowOff>19050</xdr:rowOff>
                  </from>
                  <to>
                    <xdr:col>8</xdr:col>
                    <xdr:colOff>752475</xdr:colOff>
                    <xdr:row>468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1" r:id="rId973" name="Check Box 2987">
              <controlPr defaultSize="0" autoFill="0" autoLine="0" autoPict="0">
                <anchor moveWithCells="1">
                  <from>
                    <xdr:col>8</xdr:col>
                    <xdr:colOff>495300</xdr:colOff>
                    <xdr:row>468</xdr:row>
                    <xdr:rowOff>19050</xdr:rowOff>
                  </from>
                  <to>
                    <xdr:col>8</xdr:col>
                    <xdr:colOff>752475</xdr:colOff>
                    <xdr:row>469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2" r:id="rId974" name="Check Box 2988">
              <controlPr defaultSize="0" autoFill="0" autoLine="0" autoPict="0">
                <anchor moveWithCells="1">
                  <from>
                    <xdr:col>8</xdr:col>
                    <xdr:colOff>495300</xdr:colOff>
                    <xdr:row>469</xdr:row>
                    <xdr:rowOff>19050</xdr:rowOff>
                  </from>
                  <to>
                    <xdr:col>8</xdr:col>
                    <xdr:colOff>752475</xdr:colOff>
                    <xdr:row>470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3" r:id="rId975" name="Check Box 2989">
              <controlPr defaultSize="0" autoFill="0" autoLine="0" autoPict="0">
                <anchor moveWithCells="1">
                  <from>
                    <xdr:col>8</xdr:col>
                    <xdr:colOff>495300</xdr:colOff>
                    <xdr:row>470</xdr:row>
                    <xdr:rowOff>19050</xdr:rowOff>
                  </from>
                  <to>
                    <xdr:col>8</xdr:col>
                    <xdr:colOff>752475</xdr:colOff>
                    <xdr:row>471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4" r:id="rId976" name="Check Box 2990">
              <controlPr defaultSize="0" autoFill="0" autoLine="0" autoPict="0">
                <anchor moveWithCells="1">
                  <from>
                    <xdr:col>8</xdr:col>
                    <xdr:colOff>495300</xdr:colOff>
                    <xdr:row>471</xdr:row>
                    <xdr:rowOff>19050</xdr:rowOff>
                  </from>
                  <to>
                    <xdr:col>8</xdr:col>
                    <xdr:colOff>752475</xdr:colOff>
                    <xdr:row>472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5" r:id="rId977" name="Check Box 2991">
              <controlPr defaultSize="0" autoFill="0" autoLine="0" autoPict="0">
                <anchor moveWithCells="1">
                  <from>
                    <xdr:col>8</xdr:col>
                    <xdr:colOff>495300</xdr:colOff>
                    <xdr:row>472</xdr:row>
                    <xdr:rowOff>19050</xdr:rowOff>
                  </from>
                  <to>
                    <xdr:col>8</xdr:col>
                    <xdr:colOff>752475</xdr:colOff>
                    <xdr:row>473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6" r:id="rId978" name="Check Box 2992">
              <controlPr defaultSize="0" autoFill="0" autoLine="0" autoPict="0">
                <anchor moveWithCells="1">
                  <from>
                    <xdr:col>8</xdr:col>
                    <xdr:colOff>495300</xdr:colOff>
                    <xdr:row>473</xdr:row>
                    <xdr:rowOff>19050</xdr:rowOff>
                  </from>
                  <to>
                    <xdr:col>8</xdr:col>
                    <xdr:colOff>752475</xdr:colOff>
                    <xdr:row>474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7" r:id="rId979" name="Check Box 2993">
              <controlPr defaultSize="0" autoFill="0" autoLine="0" autoPict="0">
                <anchor moveWithCells="1">
                  <from>
                    <xdr:col>8</xdr:col>
                    <xdr:colOff>495300</xdr:colOff>
                    <xdr:row>474</xdr:row>
                    <xdr:rowOff>19050</xdr:rowOff>
                  </from>
                  <to>
                    <xdr:col>8</xdr:col>
                    <xdr:colOff>752475</xdr:colOff>
                    <xdr:row>475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8" r:id="rId980" name="Check Box 2994">
              <controlPr defaultSize="0" autoFill="0" autoLine="0" autoPict="0">
                <anchor moveWithCells="1">
                  <from>
                    <xdr:col>8</xdr:col>
                    <xdr:colOff>495300</xdr:colOff>
                    <xdr:row>475</xdr:row>
                    <xdr:rowOff>19050</xdr:rowOff>
                  </from>
                  <to>
                    <xdr:col>8</xdr:col>
                    <xdr:colOff>752475</xdr:colOff>
                    <xdr:row>476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9" r:id="rId981" name="Check Box 2995">
              <controlPr defaultSize="0" autoFill="0" autoLine="0" autoPict="0">
                <anchor moveWithCells="1">
                  <from>
                    <xdr:col>8</xdr:col>
                    <xdr:colOff>495300</xdr:colOff>
                    <xdr:row>476</xdr:row>
                    <xdr:rowOff>19050</xdr:rowOff>
                  </from>
                  <to>
                    <xdr:col>8</xdr:col>
                    <xdr:colOff>752475</xdr:colOff>
                    <xdr:row>477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0" r:id="rId982" name="Check Box 2996">
              <controlPr defaultSize="0" autoFill="0" autoLine="0" autoPict="0">
                <anchor moveWithCells="1">
                  <from>
                    <xdr:col>8</xdr:col>
                    <xdr:colOff>495300</xdr:colOff>
                    <xdr:row>477</xdr:row>
                    <xdr:rowOff>19050</xdr:rowOff>
                  </from>
                  <to>
                    <xdr:col>8</xdr:col>
                    <xdr:colOff>752475</xdr:colOff>
                    <xdr:row>478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1" r:id="rId983" name="Check Box 2997">
              <controlPr defaultSize="0" autoFill="0" autoLine="0" autoPict="0">
                <anchor moveWithCells="1">
                  <from>
                    <xdr:col>8</xdr:col>
                    <xdr:colOff>495300</xdr:colOff>
                    <xdr:row>478</xdr:row>
                    <xdr:rowOff>19050</xdr:rowOff>
                  </from>
                  <to>
                    <xdr:col>8</xdr:col>
                    <xdr:colOff>752475</xdr:colOff>
                    <xdr:row>479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2" r:id="rId984" name="Check Box 2998">
              <controlPr defaultSize="0" autoFill="0" autoLine="0" autoPict="0">
                <anchor moveWithCells="1">
                  <from>
                    <xdr:col>8</xdr:col>
                    <xdr:colOff>495300</xdr:colOff>
                    <xdr:row>479</xdr:row>
                    <xdr:rowOff>19050</xdr:rowOff>
                  </from>
                  <to>
                    <xdr:col>8</xdr:col>
                    <xdr:colOff>752475</xdr:colOff>
                    <xdr:row>480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3" r:id="rId985" name="Check Box 2999">
              <controlPr defaultSize="0" autoFill="0" autoLine="0" autoPict="0">
                <anchor moveWithCells="1">
                  <from>
                    <xdr:col>8</xdr:col>
                    <xdr:colOff>495300</xdr:colOff>
                    <xdr:row>480</xdr:row>
                    <xdr:rowOff>19050</xdr:rowOff>
                  </from>
                  <to>
                    <xdr:col>8</xdr:col>
                    <xdr:colOff>752475</xdr:colOff>
                    <xdr:row>481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4" r:id="rId986" name="Check Box 3000">
              <controlPr defaultSize="0" autoFill="0" autoLine="0" autoPict="0">
                <anchor moveWithCells="1">
                  <from>
                    <xdr:col>8</xdr:col>
                    <xdr:colOff>495300</xdr:colOff>
                    <xdr:row>481</xdr:row>
                    <xdr:rowOff>19050</xdr:rowOff>
                  </from>
                  <to>
                    <xdr:col>8</xdr:col>
                    <xdr:colOff>752475</xdr:colOff>
                    <xdr:row>482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5" r:id="rId987" name="Check Box 3001">
              <controlPr defaultSize="0" autoFill="0" autoLine="0" autoPict="0">
                <anchor moveWithCells="1">
                  <from>
                    <xdr:col>8</xdr:col>
                    <xdr:colOff>495300</xdr:colOff>
                    <xdr:row>482</xdr:row>
                    <xdr:rowOff>19050</xdr:rowOff>
                  </from>
                  <to>
                    <xdr:col>8</xdr:col>
                    <xdr:colOff>752475</xdr:colOff>
                    <xdr:row>483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6" r:id="rId988" name="Check Box 3002">
              <controlPr defaultSize="0" autoFill="0" autoLine="0" autoPict="0">
                <anchor moveWithCells="1">
                  <from>
                    <xdr:col>8</xdr:col>
                    <xdr:colOff>495300</xdr:colOff>
                    <xdr:row>483</xdr:row>
                    <xdr:rowOff>19050</xdr:rowOff>
                  </from>
                  <to>
                    <xdr:col>8</xdr:col>
                    <xdr:colOff>752475</xdr:colOff>
                    <xdr:row>484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7" r:id="rId989" name="Check Box 3003">
              <controlPr defaultSize="0" autoFill="0" autoLine="0" autoPict="0">
                <anchor moveWithCells="1">
                  <from>
                    <xdr:col>8</xdr:col>
                    <xdr:colOff>495300</xdr:colOff>
                    <xdr:row>484</xdr:row>
                    <xdr:rowOff>19050</xdr:rowOff>
                  </from>
                  <to>
                    <xdr:col>8</xdr:col>
                    <xdr:colOff>752475</xdr:colOff>
                    <xdr:row>485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8" r:id="rId990" name="Check Box 3004">
              <controlPr defaultSize="0" autoFill="0" autoLine="0" autoPict="0">
                <anchor moveWithCells="1">
                  <from>
                    <xdr:col>8</xdr:col>
                    <xdr:colOff>495300</xdr:colOff>
                    <xdr:row>485</xdr:row>
                    <xdr:rowOff>19050</xdr:rowOff>
                  </from>
                  <to>
                    <xdr:col>8</xdr:col>
                    <xdr:colOff>752475</xdr:colOff>
                    <xdr:row>486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9" r:id="rId991" name="Check Box 3005">
              <controlPr defaultSize="0" autoFill="0" autoLine="0" autoPict="0">
                <anchor moveWithCells="1">
                  <from>
                    <xdr:col>8</xdr:col>
                    <xdr:colOff>495300</xdr:colOff>
                    <xdr:row>486</xdr:row>
                    <xdr:rowOff>19050</xdr:rowOff>
                  </from>
                  <to>
                    <xdr:col>8</xdr:col>
                    <xdr:colOff>752475</xdr:colOff>
                    <xdr:row>487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0" r:id="rId992" name="Check Box 3006">
              <controlPr defaultSize="0" autoFill="0" autoLine="0" autoPict="0">
                <anchor moveWithCells="1">
                  <from>
                    <xdr:col>8</xdr:col>
                    <xdr:colOff>495300</xdr:colOff>
                    <xdr:row>487</xdr:row>
                    <xdr:rowOff>19050</xdr:rowOff>
                  </from>
                  <to>
                    <xdr:col>8</xdr:col>
                    <xdr:colOff>752475</xdr:colOff>
                    <xdr:row>488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1" r:id="rId993" name="Check Box 3007">
              <controlPr defaultSize="0" autoFill="0" autoLine="0" autoPict="0">
                <anchor moveWithCells="1">
                  <from>
                    <xdr:col>8</xdr:col>
                    <xdr:colOff>495300</xdr:colOff>
                    <xdr:row>488</xdr:row>
                    <xdr:rowOff>19050</xdr:rowOff>
                  </from>
                  <to>
                    <xdr:col>8</xdr:col>
                    <xdr:colOff>752475</xdr:colOff>
                    <xdr:row>489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2" r:id="rId994" name="Check Box 3008">
              <controlPr defaultSize="0" autoFill="0" autoLine="0" autoPict="0">
                <anchor moveWithCells="1">
                  <from>
                    <xdr:col>8</xdr:col>
                    <xdr:colOff>495300</xdr:colOff>
                    <xdr:row>489</xdr:row>
                    <xdr:rowOff>19050</xdr:rowOff>
                  </from>
                  <to>
                    <xdr:col>8</xdr:col>
                    <xdr:colOff>752475</xdr:colOff>
                    <xdr:row>490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3" r:id="rId995" name="Check Box 3009">
              <controlPr defaultSize="0" autoFill="0" autoLine="0" autoPict="0">
                <anchor moveWithCells="1">
                  <from>
                    <xdr:col>8</xdr:col>
                    <xdr:colOff>495300</xdr:colOff>
                    <xdr:row>490</xdr:row>
                    <xdr:rowOff>19050</xdr:rowOff>
                  </from>
                  <to>
                    <xdr:col>8</xdr:col>
                    <xdr:colOff>752475</xdr:colOff>
                    <xdr:row>491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4" r:id="rId996" name="Check Box 3010">
              <controlPr defaultSize="0" autoFill="0" autoLine="0" autoPict="0">
                <anchor moveWithCells="1">
                  <from>
                    <xdr:col>8</xdr:col>
                    <xdr:colOff>495300</xdr:colOff>
                    <xdr:row>491</xdr:row>
                    <xdr:rowOff>19050</xdr:rowOff>
                  </from>
                  <to>
                    <xdr:col>8</xdr:col>
                    <xdr:colOff>752475</xdr:colOff>
                    <xdr:row>492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5" r:id="rId997" name="Check Box 3011">
              <controlPr defaultSize="0" autoFill="0" autoLine="0" autoPict="0">
                <anchor moveWithCells="1">
                  <from>
                    <xdr:col>8</xdr:col>
                    <xdr:colOff>495300</xdr:colOff>
                    <xdr:row>492</xdr:row>
                    <xdr:rowOff>19050</xdr:rowOff>
                  </from>
                  <to>
                    <xdr:col>8</xdr:col>
                    <xdr:colOff>752475</xdr:colOff>
                    <xdr:row>493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6" r:id="rId998" name="Check Box 3012">
              <controlPr defaultSize="0" autoFill="0" autoLine="0" autoPict="0">
                <anchor moveWithCells="1">
                  <from>
                    <xdr:col>8</xdr:col>
                    <xdr:colOff>495300</xdr:colOff>
                    <xdr:row>493</xdr:row>
                    <xdr:rowOff>19050</xdr:rowOff>
                  </from>
                  <to>
                    <xdr:col>8</xdr:col>
                    <xdr:colOff>752475</xdr:colOff>
                    <xdr:row>494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7" r:id="rId999" name="Check Box 3013">
              <controlPr defaultSize="0" autoFill="0" autoLine="0" autoPict="0">
                <anchor moveWithCells="1">
                  <from>
                    <xdr:col>8</xdr:col>
                    <xdr:colOff>495300</xdr:colOff>
                    <xdr:row>494</xdr:row>
                    <xdr:rowOff>19050</xdr:rowOff>
                  </from>
                  <to>
                    <xdr:col>8</xdr:col>
                    <xdr:colOff>752475</xdr:colOff>
                    <xdr:row>495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8" r:id="rId1000" name="Check Box 3014">
              <controlPr defaultSize="0" autoFill="0" autoLine="0" autoPict="0">
                <anchor moveWithCells="1">
                  <from>
                    <xdr:col>8</xdr:col>
                    <xdr:colOff>495300</xdr:colOff>
                    <xdr:row>495</xdr:row>
                    <xdr:rowOff>19050</xdr:rowOff>
                  </from>
                  <to>
                    <xdr:col>8</xdr:col>
                    <xdr:colOff>752475</xdr:colOff>
                    <xdr:row>496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9" r:id="rId1001" name="Check Box 3015">
              <controlPr defaultSize="0" autoFill="0" autoLine="0" autoPict="0">
                <anchor moveWithCells="1">
                  <from>
                    <xdr:col>8</xdr:col>
                    <xdr:colOff>495300</xdr:colOff>
                    <xdr:row>496</xdr:row>
                    <xdr:rowOff>19050</xdr:rowOff>
                  </from>
                  <to>
                    <xdr:col>8</xdr:col>
                    <xdr:colOff>752475</xdr:colOff>
                    <xdr:row>497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0" r:id="rId1002" name="Check Box 3016">
              <controlPr defaultSize="0" autoFill="0" autoLine="0" autoPict="0">
                <anchor moveWithCells="1">
                  <from>
                    <xdr:col>8</xdr:col>
                    <xdr:colOff>495300</xdr:colOff>
                    <xdr:row>497</xdr:row>
                    <xdr:rowOff>19050</xdr:rowOff>
                  </from>
                  <to>
                    <xdr:col>8</xdr:col>
                    <xdr:colOff>752475</xdr:colOff>
                    <xdr:row>498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1" r:id="rId1003" name="Check Box 3017">
              <controlPr defaultSize="0" autoFill="0" autoLine="0" autoPict="0">
                <anchor moveWithCells="1">
                  <from>
                    <xdr:col>8</xdr:col>
                    <xdr:colOff>495300</xdr:colOff>
                    <xdr:row>498</xdr:row>
                    <xdr:rowOff>19050</xdr:rowOff>
                  </from>
                  <to>
                    <xdr:col>8</xdr:col>
                    <xdr:colOff>752475</xdr:colOff>
                    <xdr:row>499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2" r:id="rId1004" name="Check Box 3018">
              <controlPr defaultSize="0" autoFill="0" autoLine="0" autoPict="0">
                <anchor moveWithCells="1">
                  <from>
                    <xdr:col>8</xdr:col>
                    <xdr:colOff>495300</xdr:colOff>
                    <xdr:row>499</xdr:row>
                    <xdr:rowOff>19050</xdr:rowOff>
                  </from>
                  <to>
                    <xdr:col>8</xdr:col>
                    <xdr:colOff>752475</xdr:colOff>
                    <xdr:row>500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3" r:id="rId1005" name="Check Box 3019">
              <controlPr defaultSize="0" autoFill="0" autoLine="0" autoPict="0">
                <anchor moveWithCells="1">
                  <from>
                    <xdr:col>8</xdr:col>
                    <xdr:colOff>495300</xdr:colOff>
                    <xdr:row>500</xdr:row>
                    <xdr:rowOff>19050</xdr:rowOff>
                  </from>
                  <to>
                    <xdr:col>8</xdr:col>
                    <xdr:colOff>752475</xdr:colOff>
                    <xdr:row>501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4" r:id="rId1006" name="Check Box 3020">
              <controlPr defaultSize="0" autoFill="0" autoLine="0" autoPict="0">
                <anchor moveWithCells="1">
                  <from>
                    <xdr:col>8</xdr:col>
                    <xdr:colOff>495300</xdr:colOff>
                    <xdr:row>501</xdr:row>
                    <xdr:rowOff>19050</xdr:rowOff>
                  </from>
                  <to>
                    <xdr:col>8</xdr:col>
                    <xdr:colOff>752475</xdr:colOff>
                    <xdr:row>502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5" r:id="rId1007" name="Check Box 3021">
              <controlPr defaultSize="0" autoFill="0" autoLine="0" autoPict="0">
                <anchor moveWithCells="1">
                  <from>
                    <xdr:col>8</xdr:col>
                    <xdr:colOff>495300</xdr:colOff>
                    <xdr:row>502</xdr:row>
                    <xdr:rowOff>19050</xdr:rowOff>
                  </from>
                  <to>
                    <xdr:col>8</xdr:col>
                    <xdr:colOff>752475</xdr:colOff>
                    <xdr:row>503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6" r:id="rId1008" name="Check Box 3022">
              <controlPr defaultSize="0" autoFill="0" autoLine="0" autoPict="0">
                <anchor moveWithCells="1">
                  <from>
                    <xdr:col>8</xdr:col>
                    <xdr:colOff>495300</xdr:colOff>
                    <xdr:row>503</xdr:row>
                    <xdr:rowOff>19050</xdr:rowOff>
                  </from>
                  <to>
                    <xdr:col>8</xdr:col>
                    <xdr:colOff>752475</xdr:colOff>
                    <xdr:row>504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7" r:id="rId1009" name="Check Box 3023">
              <controlPr defaultSize="0" autoFill="0" autoLine="0" autoPict="0">
                <anchor moveWithCells="1">
                  <from>
                    <xdr:col>8</xdr:col>
                    <xdr:colOff>495300</xdr:colOff>
                    <xdr:row>504</xdr:row>
                    <xdr:rowOff>19050</xdr:rowOff>
                  </from>
                  <to>
                    <xdr:col>8</xdr:col>
                    <xdr:colOff>752475</xdr:colOff>
                    <xdr:row>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8" r:id="rId1010" name="Check Box 3024">
              <controlPr defaultSize="0" autoFill="0" autoLine="0" autoPict="0">
                <anchor moveWithCells="1">
                  <from>
                    <xdr:col>8</xdr:col>
                    <xdr:colOff>495300</xdr:colOff>
                    <xdr:row>505</xdr:row>
                    <xdr:rowOff>19050</xdr:rowOff>
                  </from>
                  <to>
                    <xdr:col>8</xdr:col>
                    <xdr:colOff>752475</xdr:colOff>
                    <xdr:row>506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9" r:id="rId1011" name="Check Box 3025">
              <controlPr defaultSize="0" autoFill="0" autoLine="0" autoPict="0">
                <anchor moveWithCells="1">
                  <from>
                    <xdr:col>9</xdr:col>
                    <xdr:colOff>495300</xdr:colOff>
                    <xdr:row>2</xdr:row>
                    <xdr:rowOff>19050</xdr:rowOff>
                  </from>
                  <to>
                    <xdr:col>9</xdr:col>
                    <xdr:colOff>752475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0" r:id="rId1012" name="Check Box 3026">
              <controlPr defaultSize="0" autoFill="0" autoLine="0" autoPict="0">
                <anchor moveWithCells="1">
                  <from>
                    <xdr:col>9</xdr:col>
                    <xdr:colOff>495300</xdr:colOff>
                    <xdr:row>3</xdr:row>
                    <xdr:rowOff>19050</xdr:rowOff>
                  </from>
                  <to>
                    <xdr:col>9</xdr:col>
                    <xdr:colOff>752475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1" r:id="rId1013" name="Check Box 3027">
              <controlPr defaultSize="0" autoFill="0" autoLine="0" autoPict="0">
                <anchor moveWithCells="1">
                  <from>
                    <xdr:col>9</xdr:col>
                    <xdr:colOff>495300</xdr:colOff>
                    <xdr:row>4</xdr:row>
                    <xdr:rowOff>19050</xdr:rowOff>
                  </from>
                  <to>
                    <xdr:col>9</xdr:col>
                    <xdr:colOff>752475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2" r:id="rId1014" name="Check Box 3028">
              <controlPr defaultSize="0" autoFill="0" autoLine="0" autoPict="0">
                <anchor moveWithCells="1">
                  <from>
                    <xdr:col>9</xdr:col>
                    <xdr:colOff>495300</xdr:colOff>
                    <xdr:row>5</xdr:row>
                    <xdr:rowOff>19050</xdr:rowOff>
                  </from>
                  <to>
                    <xdr:col>9</xdr:col>
                    <xdr:colOff>752475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3" r:id="rId1015" name="Check Box 3029">
              <controlPr defaultSize="0" autoFill="0" autoLine="0" autoPict="0">
                <anchor moveWithCells="1">
                  <from>
                    <xdr:col>9</xdr:col>
                    <xdr:colOff>495300</xdr:colOff>
                    <xdr:row>6</xdr:row>
                    <xdr:rowOff>19050</xdr:rowOff>
                  </from>
                  <to>
                    <xdr:col>9</xdr:col>
                    <xdr:colOff>752475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4" r:id="rId1016" name="Check Box 3030">
              <controlPr defaultSize="0" autoFill="0" autoLine="0" autoPict="0">
                <anchor moveWithCells="1">
                  <from>
                    <xdr:col>9</xdr:col>
                    <xdr:colOff>495300</xdr:colOff>
                    <xdr:row>7</xdr:row>
                    <xdr:rowOff>19050</xdr:rowOff>
                  </from>
                  <to>
                    <xdr:col>9</xdr:col>
                    <xdr:colOff>752475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5" r:id="rId1017" name="Check Box 3031">
              <controlPr defaultSize="0" autoFill="0" autoLine="0" autoPict="0">
                <anchor moveWithCells="1">
                  <from>
                    <xdr:col>9</xdr:col>
                    <xdr:colOff>495300</xdr:colOff>
                    <xdr:row>8</xdr:row>
                    <xdr:rowOff>19050</xdr:rowOff>
                  </from>
                  <to>
                    <xdr:col>9</xdr:col>
                    <xdr:colOff>752475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6" r:id="rId1018" name="Check Box 3032">
              <controlPr defaultSize="0" autoFill="0" autoLine="0" autoPict="0">
                <anchor moveWithCells="1">
                  <from>
                    <xdr:col>9</xdr:col>
                    <xdr:colOff>495300</xdr:colOff>
                    <xdr:row>9</xdr:row>
                    <xdr:rowOff>19050</xdr:rowOff>
                  </from>
                  <to>
                    <xdr:col>9</xdr:col>
                    <xdr:colOff>752475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7" r:id="rId1019" name="Check Box 3033">
              <controlPr defaultSize="0" autoFill="0" autoLine="0" autoPict="0">
                <anchor moveWithCells="1">
                  <from>
                    <xdr:col>9</xdr:col>
                    <xdr:colOff>495300</xdr:colOff>
                    <xdr:row>10</xdr:row>
                    <xdr:rowOff>19050</xdr:rowOff>
                  </from>
                  <to>
                    <xdr:col>9</xdr:col>
                    <xdr:colOff>752475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8" r:id="rId1020" name="Check Box 3034">
              <controlPr defaultSize="0" autoFill="0" autoLine="0" autoPict="0">
                <anchor moveWithCells="1">
                  <from>
                    <xdr:col>9</xdr:col>
                    <xdr:colOff>495300</xdr:colOff>
                    <xdr:row>11</xdr:row>
                    <xdr:rowOff>19050</xdr:rowOff>
                  </from>
                  <to>
                    <xdr:col>9</xdr:col>
                    <xdr:colOff>752475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9" r:id="rId1021" name="Check Box 3035">
              <controlPr defaultSize="0" autoFill="0" autoLine="0" autoPict="0">
                <anchor moveWithCells="1">
                  <from>
                    <xdr:col>9</xdr:col>
                    <xdr:colOff>495300</xdr:colOff>
                    <xdr:row>12</xdr:row>
                    <xdr:rowOff>19050</xdr:rowOff>
                  </from>
                  <to>
                    <xdr:col>9</xdr:col>
                    <xdr:colOff>752475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0" r:id="rId1022" name="Check Box 3036">
              <controlPr defaultSize="0" autoFill="0" autoLine="0" autoPict="0">
                <anchor moveWithCells="1">
                  <from>
                    <xdr:col>9</xdr:col>
                    <xdr:colOff>495300</xdr:colOff>
                    <xdr:row>13</xdr:row>
                    <xdr:rowOff>19050</xdr:rowOff>
                  </from>
                  <to>
                    <xdr:col>9</xdr:col>
                    <xdr:colOff>752475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1" r:id="rId1023" name="Check Box 3037">
              <controlPr defaultSize="0" autoFill="0" autoLine="0" autoPict="0">
                <anchor moveWithCells="1">
                  <from>
                    <xdr:col>9</xdr:col>
                    <xdr:colOff>495300</xdr:colOff>
                    <xdr:row>14</xdr:row>
                    <xdr:rowOff>19050</xdr:rowOff>
                  </from>
                  <to>
                    <xdr:col>9</xdr:col>
                    <xdr:colOff>752475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2" r:id="rId1024" name="Check Box 3038">
              <controlPr defaultSize="0" autoFill="0" autoLine="0" autoPict="0">
                <anchor moveWithCells="1">
                  <from>
                    <xdr:col>9</xdr:col>
                    <xdr:colOff>495300</xdr:colOff>
                    <xdr:row>15</xdr:row>
                    <xdr:rowOff>19050</xdr:rowOff>
                  </from>
                  <to>
                    <xdr:col>9</xdr:col>
                    <xdr:colOff>752475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3" r:id="rId1025" name="Check Box 3039">
              <controlPr defaultSize="0" autoFill="0" autoLine="0" autoPict="0">
                <anchor moveWithCells="1">
                  <from>
                    <xdr:col>9</xdr:col>
                    <xdr:colOff>495300</xdr:colOff>
                    <xdr:row>16</xdr:row>
                    <xdr:rowOff>19050</xdr:rowOff>
                  </from>
                  <to>
                    <xdr:col>9</xdr:col>
                    <xdr:colOff>752475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4" r:id="rId1026" name="Check Box 3040">
              <controlPr defaultSize="0" autoFill="0" autoLine="0" autoPict="0">
                <anchor moveWithCells="1">
                  <from>
                    <xdr:col>9</xdr:col>
                    <xdr:colOff>495300</xdr:colOff>
                    <xdr:row>17</xdr:row>
                    <xdr:rowOff>19050</xdr:rowOff>
                  </from>
                  <to>
                    <xdr:col>9</xdr:col>
                    <xdr:colOff>752475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5" r:id="rId1027" name="Check Box 3041">
              <controlPr defaultSize="0" autoFill="0" autoLine="0" autoPict="0">
                <anchor moveWithCells="1">
                  <from>
                    <xdr:col>9</xdr:col>
                    <xdr:colOff>495300</xdr:colOff>
                    <xdr:row>18</xdr:row>
                    <xdr:rowOff>19050</xdr:rowOff>
                  </from>
                  <to>
                    <xdr:col>9</xdr:col>
                    <xdr:colOff>752475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6" r:id="rId1028" name="Check Box 3042">
              <controlPr defaultSize="0" autoFill="0" autoLine="0" autoPict="0">
                <anchor moveWithCells="1">
                  <from>
                    <xdr:col>9</xdr:col>
                    <xdr:colOff>495300</xdr:colOff>
                    <xdr:row>19</xdr:row>
                    <xdr:rowOff>19050</xdr:rowOff>
                  </from>
                  <to>
                    <xdr:col>9</xdr:col>
                    <xdr:colOff>752475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7" r:id="rId1029" name="Check Box 3043">
              <controlPr defaultSize="0" autoFill="0" autoLine="0" autoPict="0">
                <anchor moveWithCells="1">
                  <from>
                    <xdr:col>9</xdr:col>
                    <xdr:colOff>495300</xdr:colOff>
                    <xdr:row>20</xdr:row>
                    <xdr:rowOff>19050</xdr:rowOff>
                  </from>
                  <to>
                    <xdr:col>9</xdr:col>
                    <xdr:colOff>752475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8" r:id="rId1030" name="Check Box 3044">
              <controlPr defaultSize="0" autoFill="0" autoLine="0" autoPict="0">
                <anchor moveWithCells="1">
                  <from>
                    <xdr:col>9</xdr:col>
                    <xdr:colOff>495300</xdr:colOff>
                    <xdr:row>21</xdr:row>
                    <xdr:rowOff>19050</xdr:rowOff>
                  </from>
                  <to>
                    <xdr:col>9</xdr:col>
                    <xdr:colOff>752475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9" r:id="rId1031" name="Check Box 3045">
              <controlPr defaultSize="0" autoFill="0" autoLine="0" autoPict="0">
                <anchor moveWithCells="1">
                  <from>
                    <xdr:col>9</xdr:col>
                    <xdr:colOff>495300</xdr:colOff>
                    <xdr:row>22</xdr:row>
                    <xdr:rowOff>19050</xdr:rowOff>
                  </from>
                  <to>
                    <xdr:col>9</xdr:col>
                    <xdr:colOff>752475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0" r:id="rId1032" name="Check Box 3046">
              <controlPr defaultSize="0" autoFill="0" autoLine="0" autoPict="0">
                <anchor moveWithCells="1">
                  <from>
                    <xdr:col>9</xdr:col>
                    <xdr:colOff>495300</xdr:colOff>
                    <xdr:row>23</xdr:row>
                    <xdr:rowOff>19050</xdr:rowOff>
                  </from>
                  <to>
                    <xdr:col>9</xdr:col>
                    <xdr:colOff>752475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1" r:id="rId1033" name="Check Box 3047">
              <controlPr defaultSize="0" autoFill="0" autoLine="0" autoPict="0">
                <anchor moveWithCells="1">
                  <from>
                    <xdr:col>9</xdr:col>
                    <xdr:colOff>495300</xdr:colOff>
                    <xdr:row>24</xdr:row>
                    <xdr:rowOff>19050</xdr:rowOff>
                  </from>
                  <to>
                    <xdr:col>9</xdr:col>
                    <xdr:colOff>752475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2" r:id="rId1034" name="Check Box 3048">
              <controlPr defaultSize="0" autoFill="0" autoLine="0" autoPict="0">
                <anchor moveWithCells="1">
                  <from>
                    <xdr:col>9</xdr:col>
                    <xdr:colOff>495300</xdr:colOff>
                    <xdr:row>25</xdr:row>
                    <xdr:rowOff>19050</xdr:rowOff>
                  </from>
                  <to>
                    <xdr:col>9</xdr:col>
                    <xdr:colOff>752475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3" r:id="rId1035" name="Check Box 3049">
              <controlPr defaultSize="0" autoFill="0" autoLine="0" autoPict="0">
                <anchor moveWithCells="1">
                  <from>
                    <xdr:col>9</xdr:col>
                    <xdr:colOff>495300</xdr:colOff>
                    <xdr:row>26</xdr:row>
                    <xdr:rowOff>19050</xdr:rowOff>
                  </from>
                  <to>
                    <xdr:col>9</xdr:col>
                    <xdr:colOff>752475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4" r:id="rId1036" name="Check Box 3050">
              <controlPr defaultSize="0" autoFill="0" autoLine="0" autoPict="0">
                <anchor moveWithCells="1">
                  <from>
                    <xdr:col>9</xdr:col>
                    <xdr:colOff>495300</xdr:colOff>
                    <xdr:row>27</xdr:row>
                    <xdr:rowOff>19050</xdr:rowOff>
                  </from>
                  <to>
                    <xdr:col>9</xdr:col>
                    <xdr:colOff>752475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5" r:id="rId1037" name="Check Box 3051">
              <controlPr defaultSize="0" autoFill="0" autoLine="0" autoPict="0">
                <anchor moveWithCells="1">
                  <from>
                    <xdr:col>9</xdr:col>
                    <xdr:colOff>495300</xdr:colOff>
                    <xdr:row>28</xdr:row>
                    <xdr:rowOff>19050</xdr:rowOff>
                  </from>
                  <to>
                    <xdr:col>9</xdr:col>
                    <xdr:colOff>752475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6" r:id="rId1038" name="Check Box 3052">
              <controlPr defaultSize="0" autoFill="0" autoLine="0" autoPict="0">
                <anchor moveWithCells="1">
                  <from>
                    <xdr:col>9</xdr:col>
                    <xdr:colOff>495300</xdr:colOff>
                    <xdr:row>29</xdr:row>
                    <xdr:rowOff>19050</xdr:rowOff>
                  </from>
                  <to>
                    <xdr:col>9</xdr:col>
                    <xdr:colOff>752475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7" r:id="rId1039" name="Check Box 3053">
              <controlPr defaultSize="0" autoFill="0" autoLine="0" autoPict="0">
                <anchor moveWithCells="1">
                  <from>
                    <xdr:col>9</xdr:col>
                    <xdr:colOff>495300</xdr:colOff>
                    <xdr:row>30</xdr:row>
                    <xdr:rowOff>19050</xdr:rowOff>
                  </from>
                  <to>
                    <xdr:col>9</xdr:col>
                    <xdr:colOff>752475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8" r:id="rId1040" name="Check Box 3054">
              <controlPr defaultSize="0" autoFill="0" autoLine="0" autoPict="0">
                <anchor moveWithCells="1">
                  <from>
                    <xdr:col>9</xdr:col>
                    <xdr:colOff>495300</xdr:colOff>
                    <xdr:row>31</xdr:row>
                    <xdr:rowOff>19050</xdr:rowOff>
                  </from>
                  <to>
                    <xdr:col>9</xdr:col>
                    <xdr:colOff>752475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9" r:id="rId1041" name="Check Box 3055">
              <controlPr defaultSize="0" autoFill="0" autoLine="0" autoPict="0">
                <anchor moveWithCells="1">
                  <from>
                    <xdr:col>9</xdr:col>
                    <xdr:colOff>495300</xdr:colOff>
                    <xdr:row>32</xdr:row>
                    <xdr:rowOff>19050</xdr:rowOff>
                  </from>
                  <to>
                    <xdr:col>9</xdr:col>
                    <xdr:colOff>752475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0" r:id="rId1042" name="Check Box 3056">
              <controlPr defaultSize="0" autoFill="0" autoLine="0" autoPict="0">
                <anchor moveWithCells="1">
                  <from>
                    <xdr:col>9</xdr:col>
                    <xdr:colOff>495300</xdr:colOff>
                    <xdr:row>33</xdr:row>
                    <xdr:rowOff>19050</xdr:rowOff>
                  </from>
                  <to>
                    <xdr:col>9</xdr:col>
                    <xdr:colOff>752475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1" r:id="rId1043" name="Check Box 3057">
              <controlPr defaultSize="0" autoFill="0" autoLine="0" autoPict="0">
                <anchor moveWithCells="1">
                  <from>
                    <xdr:col>9</xdr:col>
                    <xdr:colOff>495300</xdr:colOff>
                    <xdr:row>34</xdr:row>
                    <xdr:rowOff>19050</xdr:rowOff>
                  </from>
                  <to>
                    <xdr:col>9</xdr:col>
                    <xdr:colOff>752475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2" r:id="rId1044" name="Check Box 3058">
              <controlPr defaultSize="0" autoFill="0" autoLine="0" autoPict="0">
                <anchor moveWithCells="1">
                  <from>
                    <xdr:col>9</xdr:col>
                    <xdr:colOff>495300</xdr:colOff>
                    <xdr:row>35</xdr:row>
                    <xdr:rowOff>19050</xdr:rowOff>
                  </from>
                  <to>
                    <xdr:col>9</xdr:col>
                    <xdr:colOff>752475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3" r:id="rId1045" name="Check Box 3059">
              <controlPr defaultSize="0" autoFill="0" autoLine="0" autoPict="0">
                <anchor moveWithCells="1">
                  <from>
                    <xdr:col>9</xdr:col>
                    <xdr:colOff>495300</xdr:colOff>
                    <xdr:row>36</xdr:row>
                    <xdr:rowOff>19050</xdr:rowOff>
                  </from>
                  <to>
                    <xdr:col>9</xdr:col>
                    <xdr:colOff>752475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4" r:id="rId1046" name="Check Box 3060">
              <controlPr defaultSize="0" autoFill="0" autoLine="0" autoPict="0">
                <anchor moveWithCells="1">
                  <from>
                    <xdr:col>9</xdr:col>
                    <xdr:colOff>495300</xdr:colOff>
                    <xdr:row>37</xdr:row>
                    <xdr:rowOff>19050</xdr:rowOff>
                  </from>
                  <to>
                    <xdr:col>9</xdr:col>
                    <xdr:colOff>752475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5" r:id="rId1047" name="Check Box 3061">
              <controlPr defaultSize="0" autoFill="0" autoLine="0" autoPict="0">
                <anchor moveWithCells="1">
                  <from>
                    <xdr:col>9</xdr:col>
                    <xdr:colOff>495300</xdr:colOff>
                    <xdr:row>38</xdr:row>
                    <xdr:rowOff>19050</xdr:rowOff>
                  </from>
                  <to>
                    <xdr:col>9</xdr:col>
                    <xdr:colOff>752475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6" r:id="rId1048" name="Check Box 3062">
              <controlPr defaultSize="0" autoFill="0" autoLine="0" autoPict="0">
                <anchor moveWithCells="1">
                  <from>
                    <xdr:col>9</xdr:col>
                    <xdr:colOff>495300</xdr:colOff>
                    <xdr:row>39</xdr:row>
                    <xdr:rowOff>19050</xdr:rowOff>
                  </from>
                  <to>
                    <xdr:col>9</xdr:col>
                    <xdr:colOff>752475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7" r:id="rId1049" name="Check Box 3063">
              <controlPr defaultSize="0" autoFill="0" autoLine="0" autoPict="0">
                <anchor moveWithCells="1">
                  <from>
                    <xdr:col>9</xdr:col>
                    <xdr:colOff>495300</xdr:colOff>
                    <xdr:row>40</xdr:row>
                    <xdr:rowOff>19050</xdr:rowOff>
                  </from>
                  <to>
                    <xdr:col>9</xdr:col>
                    <xdr:colOff>752475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8" r:id="rId1050" name="Check Box 3064">
              <controlPr defaultSize="0" autoFill="0" autoLine="0" autoPict="0">
                <anchor moveWithCells="1">
                  <from>
                    <xdr:col>9</xdr:col>
                    <xdr:colOff>495300</xdr:colOff>
                    <xdr:row>41</xdr:row>
                    <xdr:rowOff>19050</xdr:rowOff>
                  </from>
                  <to>
                    <xdr:col>9</xdr:col>
                    <xdr:colOff>752475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9" r:id="rId1051" name="Check Box 3065">
              <controlPr defaultSize="0" autoFill="0" autoLine="0" autoPict="0">
                <anchor moveWithCells="1">
                  <from>
                    <xdr:col>9</xdr:col>
                    <xdr:colOff>495300</xdr:colOff>
                    <xdr:row>42</xdr:row>
                    <xdr:rowOff>19050</xdr:rowOff>
                  </from>
                  <to>
                    <xdr:col>9</xdr:col>
                    <xdr:colOff>752475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0" r:id="rId1052" name="Check Box 3066">
              <controlPr defaultSize="0" autoFill="0" autoLine="0" autoPict="0">
                <anchor moveWithCells="1">
                  <from>
                    <xdr:col>9</xdr:col>
                    <xdr:colOff>495300</xdr:colOff>
                    <xdr:row>43</xdr:row>
                    <xdr:rowOff>19050</xdr:rowOff>
                  </from>
                  <to>
                    <xdr:col>9</xdr:col>
                    <xdr:colOff>752475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1" r:id="rId1053" name="Check Box 3067">
              <controlPr defaultSize="0" autoFill="0" autoLine="0" autoPict="0">
                <anchor moveWithCells="1">
                  <from>
                    <xdr:col>9</xdr:col>
                    <xdr:colOff>495300</xdr:colOff>
                    <xdr:row>44</xdr:row>
                    <xdr:rowOff>19050</xdr:rowOff>
                  </from>
                  <to>
                    <xdr:col>9</xdr:col>
                    <xdr:colOff>752475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2" r:id="rId1054" name="Check Box 3068">
              <controlPr defaultSize="0" autoFill="0" autoLine="0" autoPict="0">
                <anchor moveWithCells="1">
                  <from>
                    <xdr:col>9</xdr:col>
                    <xdr:colOff>495300</xdr:colOff>
                    <xdr:row>45</xdr:row>
                    <xdr:rowOff>19050</xdr:rowOff>
                  </from>
                  <to>
                    <xdr:col>9</xdr:col>
                    <xdr:colOff>752475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3" r:id="rId1055" name="Check Box 3069">
              <controlPr defaultSize="0" autoFill="0" autoLine="0" autoPict="0">
                <anchor moveWithCells="1">
                  <from>
                    <xdr:col>9</xdr:col>
                    <xdr:colOff>495300</xdr:colOff>
                    <xdr:row>46</xdr:row>
                    <xdr:rowOff>19050</xdr:rowOff>
                  </from>
                  <to>
                    <xdr:col>9</xdr:col>
                    <xdr:colOff>752475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4" r:id="rId1056" name="Check Box 3070">
              <controlPr defaultSize="0" autoFill="0" autoLine="0" autoPict="0">
                <anchor moveWithCells="1">
                  <from>
                    <xdr:col>9</xdr:col>
                    <xdr:colOff>495300</xdr:colOff>
                    <xdr:row>47</xdr:row>
                    <xdr:rowOff>19050</xdr:rowOff>
                  </from>
                  <to>
                    <xdr:col>9</xdr:col>
                    <xdr:colOff>752475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5" r:id="rId1057" name="Check Box 3071">
              <controlPr defaultSize="0" autoFill="0" autoLine="0" autoPict="0">
                <anchor moveWithCells="1">
                  <from>
                    <xdr:col>9</xdr:col>
                    <xdr:colOff>495300</xdr:colOff>
                    <xdr:row>48</xdr:row>
                    <xdr:rowOff>19050</xdr:rowOff>
                  </from>
                  <to>
                    <xdr:col>9</xdr:col>
                    <xdr:colOff>752475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" r:id="rId1058" name="Check Box 3072">
              <controlPr defaultSize="0" autoFill="0" autoLine="0" autoPict="0">
                <anchor moveWithCells="1">
                  <from>
                    <xdr:col>9</xdr:col>
                    <xdr:colOff>495300</xdr:colOff>
                    <xdr:row>49</xdr:row>
                    <xdr:rowOff>19050</xdr:rowOff>
                  </from>
                  <to>
                    <xdr:col>9</xdr:col>
                    <xdr:colOff>752475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" r:id="rId1059" name="Check Box 3073">
              <controlPr defaultSize="0" autoFill="0" autoLine="0" autoPict="0">
                <anchor moveWithCells="1">
                  <from>
                    <xdr:col>9</xdr:col>
                    <xdr:colOff>495300</xdr:colOff>
                    <xdr:row>50</xdr:row>
                    <xdr:rowOff>19050</xdr:rowOff>
                  </from>
                  <to>
                    <xdr:col>9</xdr:col>
                    <xdr:colOff>752475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1060" name="Check Box 3074">
              <controlPr defaultSize="0" autoFill="0" autoLine="0" autoPict="0">
                <anchor moveWithCells="1">
                  <from>
                    <xdr:col>9</xdr:col>
                    <xdr:colOff>495300</xdr:colOff>
                    <xdr:row>51</xdr:row>
                    <xdr:rowOff>19050</xdr:rowOff>
                  </from>
                  <to>
                    <xdr:col>9</xdr:col>
                    <xdr:colOff>752475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1061" name="Check Box 3075">
              <controlPr defaultSize="0" autoFill="0" autoLine="0" autoPict="0">
                <anchor moveWithCells="1">
                  <from>
                    <xdr:col>9</xdr:col>
                    <xdr:colOff>495300</xdr:colOff>
                    <xdr:row>52</xdr:row>
                    <xdr:rowOff>19050</xdr:rowOff>
                  </from>
                  <to>
                    <xdr:col>9</xdr:col>
                    <xdr:colOff>752475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1062" name="Check Box 3076">
              <controlPr defaultSize="0" autoFill="0" autoLine="0" autoPict="0">
                <anchor moveWithCells="1">
                  <from>
                    <xdr:col>9</xdr:col>
                    <xdr:colOff>495300</xdr:colOff>
                    <xdr:row>53</xdr:row>
                    <xdr:rowOff>19050</xdr:rowOff>
                  </from>
                  <to>
                    <xdr:col>9</xdr:col>
                    <xdr:colOff>752475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1063" name="Check Box 3077">
              <controlPr defaultSize="0" autoFill="0" autoLine="0" autoPict="0">
                <anchor moveWithCells="1">
                  <from>
                    <xdr:col>9</xdr:col>
                    <xdr:colOff>495300</xdr:colOff>
                    <xdr:row>54</xdr:row>
                    <xdr:rowOff>19050</xdr:rowOff>
                  </from>
                  <to>
                    <xdr:col>9</xdr:col>
                    <xdr:colOff>752475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1064" name="Check Box 3078">
              <controlPr defaultSize="0" autoFill="0" autoLine="0" autoPict="0">
                <anchor moveWithCells="1">
                  <from>
                    <xdr:col>9</xdr:col>
                    <xdr:colOff>495300</xdr:colOff>
                    <xdr:row>55</xdr:row>
                    <xdr:rowOff>19050</xdr:rowOff>
                  </from>
                  <to>
                    <xdr:col>9</xdr:col>
                    <xdr:colOff>752475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65" name="Check Box 3079">
              <controlPr defaultSize="0" autoFill="0" autoLine="0" autoPict="0">
                <anchor moveWithCells="1">
                  <from>
                    <xdr:col>9</xdr:col>
                    <xdr:colOff>495300</xdr:colOff>
                    <xdr:row>56</xdr:row>
                    <xdr:rowOff>19050</xdr:rowOff>
                  </from>
                  <to>
                    <xdr:col>9</xdr:col>
                    <xdr:colOff>752475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066" name="Check Box 3080">
              <controlPr defaultSize="0" autoFill="0" autoLine="0" autoPict="0">
                <anchor moveWithCells="1">
                  <from>
                    <xdr:col>9</xdr:col>
                    <xdr:colOff>495300</xdr:colOff>
                    <xdr:row>57</xdr:row>
                    <xdr:rowOff>19050</xdr:rowOff>
                  </from>
                  <to>
                    <xdr:col>9</xdr:col>
                    <xdr:colOff>752475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067" name="Check Box 3081">
              <controlPr defaultSize="0" autoFill="0" autoLine="0" autoPict="0">
                <anchor moveWithCells="1">
                  <from>
                    <xdr:col>9</xdr:col>
                    <xdr:colOff>495300</xdr:colOff>
                    <xdr:row>58</xdr:row>
                    <xdr:rowOff>19050</xdr:rowOff>
                  </from>
                  <to>
                    <xdr:col>9</xdr:col>
                    <xdr:colOff>752475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068" name="Check Box 3082">
              <controlPr defaultSize="0" autoFill="0" autoLine="0" autoPict="0">
                <anchor moveWithCells="1">
                  <from>
                    <xdr:col>9</xdr:col>
                    <xdr:colOff>495300</xdr:colOff>
                    <xdr:row>59</xdr:row>
                    <xdr:rowOff>19050</xdr:rowOff>
                  </from>
                  <to>
                    <xdr:col>9</xdr:col>
                    <xdr:colOff>752475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069" name="Check Box 3083">
              <controlPr defaultSize="0" autoFill="0" autoLine="0" autoPict="0">
                <anchor moveWithCells="1">
                  <from>
                    <xdr:col>9</xdr:col>
                    <xdr:colOff>495300</xdr:colOff>
                    <xdr:row>60</xdr:row>
                    <xdr:rowOff>19050</xdr:rowOff>
                  </from>
                  <to>
                    <xdr:col>9</xdr:col>
                    <xdr:colOff>752475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070" name="Check Box 3084">
              <controlPr defaultSize="0" autoFill="0" autoLine="0" autoPict="0">
                <anchor moveWithCells="1">
                  <from>
                    <xdr:col>9</xdr:col>
                    <xdr:colOff>495300</xdr:colOff>
                    <xdr:row>61</xdr:row>
                    <xdr:rowOff>19050</xdr:rowOff>
                  </from>
                  <to>
                    <xdr:col>9</xdr:col>
                    <xdr:colOff>752475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071" name="Check Box 3085">
              <controlPr defaultSize="0" autoFill="0" autoLine="0" autoPict="0">
                <anchor moveWithCells="1">
                  <from>
                    <xdr:col>9</xdr:col>
                    <xdr:colOff>495300</xdr:colOff>
                    <xdr:row>62</xdr:row>
                    <xdr:rowOff>19050</xdr:rowOff>
                  </from>
                  <to>
                    <xdr:col>9</xdr:col>
                    <xdr:colOff>752475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072" name="Check Box 3086">
              <controlPr defaultSize="0" autoFill="0" autoLine="0" autoPict="0">
                <anchor moveWithCells="1">
                  <from>
                    <xdr:col>9</xdr:col>
                    <xdr:colOff>495300</xdr:colOff>
                    <xdr:row>63</xdr:row>
                    <xdr:rowOff>19050</xdr:rowOff>
                  </from>
                  <to>
                    <xdr:col>9</xdr:col>
                    <xdr:colOff>752475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073" name="Check Box 3087">
              <controlPr defaultSize="0" autoFill="0" autoLine="0" autoPict="0">
                <anchor moveWithCells="1">
                  <from>
                    <xdr:col>9</xdr:col>
                    <xdr:colOff>495300</xdr:colOff>
                    <xdr:row>64</xdr:row>
                    <xdr:rowOff>19050</xdr:rowOff>
                  </from>
                  <to>
                    <xdr:col>9</xdr:col>
                    <xdr:colOff>752475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074" name="Check Box 3088">
              <controlPr defaultSize="0" autoFill="0" autoLine="0" autoPict="0">
                <anchor moveWithCells="1">
                  <from>
                    <xdr:col>9</xdr:col>
                    <xdr:colOff>495300</xdr:colOff>
                    <xdr:row>65</xdr:row>
                    <xdr:rowOff>19050</xdr:rowOff>
                  </from>
                  <to>
                    <xdr:col>9</xdr:col>
                    <xdr:colOff>752475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075" name="Check Box 3089">
              <controlPr defaultSize="0" autoFill="0" autoLine="0" autoPict="0">
                <anchor moveWithCells="1">
                  <from>
                    <xdr:col>9</xdr:col>
                    <xdr:colOff>495300</xdr:colOff>
                    <xdr:row>66</xdr:row>
                    <xdr:rowOff>19050</xdr:rowOff>
                  </from>
                  <to>
                    <xdr:col>9</xdr:col>
                    <xdr:colOff>752475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1076" name="Check Box 3090">
              <controlPr defaultSize="0" autoFill="0" autoLine="0" autoPict="0">
                <anchor moveWithCells="1">
                  <from>
                    <xdr:col>9</xdr:col>
                    <xdr:colOff>495300</xdr:colOff>
                    <xdr:row>67</xdr:row>
                    <xdr:rowOff>19050</xdr:rowOff>
                  </from>
                  <to>
                    <xdr:col>9</xdr:col>
                    <xdr:colOff>752475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077" name="Check Box 3091">
              <controlPr defaultSize="0" autoFill="0" autoLine="0" autoPict="0">
                <anchor moveWithCells="1">
                  <from>
                    <xdr:col>9</xdr:col>
                    <xdr:colOff>495300</xdr:colOff>
                    <xdr:row>68</xdr:row>
                    <xdr:rowOff>19050</xdr:rowOff>
                  </from>
                  <to>
                    <xdr:col>9</xdr:col>
                    <xdr:colOff>752475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078" name="Check Box 3092">
              <controlPr defaultSize="0" autoFill="0" autoLine="0" autoPict="0">
                <anchor moveWithCells="1">
                  <from>
                    <xdr:col>9</xdr:col>
                    <xdr:colOff>495300</xdr:colOff>
                    <xdr:row>69</xdr:row>
                    <xdr:rowOff>19050</xdr:rowOff>
                  </from>
                  <to>
                    <xdr:col>9</xdr:col>
                    <xdr:colOff>752475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079" name="Check Box 3093">
              <controlPr defaultSize="0" autoFill="0" autoLine="0" autoPict="0">
                <anchor moveWithCells="1">
                  <from>
                    <xdr:col>9</xdr:col>
                    <xdr:colOff>495300</xdr:colOff>
                    <xdr:row>70</xdr:row>
                    <xdr:rowOff>19050</xdr:rowOff>
                  </from>
                  <to>
                    <xdr:col>9</xdr:col>
                    <xdr:colOff>752475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1080" name="Check Box 3094">
              <controlPr defaultSize="0" autoFill="0" autoLine="0" autoPict="0">
                <anchor moveWithCells="1">
                  <from>
                    <xdr:col>9</xdr:col>
                    <xdr:colOff>495300</xdr:colOff>
                    <xdr:row>71</xdr:row>
                    <xdr:rowOff>19050</xdr:rowOff>
                  </from>
                  <to>
                    <xdr:col>9</xdr:col>
                    <xdr:colOff>752475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1081" name="Check Box 3095">
              <controlPr defaultSize="0" autoFill="0" autoLine="0" autoPict="0">
                <anchor moveWithCells="1">
                  <from>
                    <xdr:col>9</xdr:col>
                    <xdr:colOff>495300</xdr:colOff>
                    <xdr:row>72</xdr:row>
                    <xdr:rowOff>19050</xdr:rowOff>
                  </from>
                  <to>
                    <xdr:col>9</xdr:col>
                    <xdr:colOff>752475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1082" name="Check Box 3096">
              <controlPr defaultSize="0" autoFill="0" autoLine="0" autoPict="0">
                <anchor moveWithCells="1">
                  <from>
                    <xdr:col>9</xdr:col>
                    <xdr:colOff>495300</xdr:colOff>
                    <xdr:row>73</xdr:row>
                    <xdr:rowOff>19050</xdr:rowOff>
                  </from>
                  <to>
                    <xdr:col>9</xdr:col>
                    <xdr:colOff>752475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1083" name="Check Box 3097">
              <controlPr defaultSize="0" autoFill="0" autoLine="0" autoPict="0">
                <anchor moveWithCells="1">
                  <from>
                    <xdr:col>9</xdr:col>
                    <xdr:colOff>495300</xdr:colOff>
                    <xdr:row>74</xdr:row>
                    <xdr:rowOff>19050</xdr:rowOff>
                  </from>
                  <to>
                    <xdr:col>9</xdr:col>
                    <xdr:colOff>752475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1084" name="Check Box 3098">
              <controlPr defaultSize="0" autoFill="0" autoLine="0" autoPict="0">
                <anchor moveWithCells="1">
                  <from>
                    <xdr:col>9</xdr:col>
                    <xdr:colOff>495300</xdr:colOff>
                    <xdr:row>75</xdr:row>
                    <xdr:rowOff>19050</xdr:rowOff>
                  </from>
                  <to>
                    <xdr:col>9</xdr:col>
                    <xdr:colOff>752475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1085" name="Check Box 3099">
              <controlPr defaultSize="0" autoFill="0" autoLine="0" autoPict="0">
                <anchor moveWithCells="1">
                  <from>
                    <xdr:col>9</xdr:col>
                    <xdr:colOff>495300</xdr:colOff>
                    <xdr:row>76</xdr:row>
                    <xdr:rowOff>19050</xdr:rowOff>
                  </from>
                  <to>
                    <xdr:col>9</xdr:col>
                    <xdr:colOff>752475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1086" name="Check Box 3100">
              <controlPr defaultSize="0" autoFill="0" autoLine="0" autoPict="0">
                <anchor moveWithCells="1">
                  <from>
                    <xdr:col>9</xdr:col>
                    <xdr:colOff>495300</xdr:colOff>
                    <xdr:row>77</xdr:row>
                    <xdr:rowOff>19050</xdr:rowOff>
                  </from>
                  <to>
                    <xdr:col>9</xdr:col>
                    <xdr:colOff>752475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1087" name="Check Box 3101">
              <controlPr defaultSize="0" autoFill="0" autoLine="0" autoPict="0">
                <anchor moveWithCells="1">
                  <from>
                    <xdr:col>9</xdr:col>
                    <xdr:colOff>495300</xdr:colOff>
                    <xdr:row>78</xdr:row>
                    <xdr:rowOff>19050</xdr:rowOff>
                  </from>
                  <to>
                    <xdr:col>9</xdr:col>
                    <xdr:colOff>752475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1088" name="Check Box 3102">
              <controlPr defaultSize="0" autoFill="0" autoLine="0" autoPict="0">
                <anchor moveWithCells="1">
                  <from>
                    <xdr:col>9</xdr:col>
                    <xdr:colOff>495300</xdr:colOff>
                    <xdr:row>79</xdr:row>
                    <xdr:rowOff>19050</xdr:rowOff>
                  </from>
                  <to>
                    <xdr:col>9</xdr:col>
                    <xdr:colOff>752475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1089" name="Check Box 3103">
              <controlPr defaultSize="0" autoFill="0" autoLine="0" autoPict="0">
                <anchor moveWithCells="1">
                  <from>
                    <xdr:col>9</xdr:col>
                    <xdr:colOff>495300</xdr:colOff>
                    <xdr:row>80</xdr:row>
                    <xdr:rowOff>19050</xdr:rowOff>
                  </from>
                  <to>
                    <xdr:col>9</xdr:col>
                    <xdr:colOff>752475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1090" name="Check Box 3104">
              <controlPr defaultSize="0" autoFill="0" autoLine="0" autoPict="0">
                <anchor moveWithCells="1">
                  <from>
                    <xdr:col>9</xdr:col>
                    <xdr:colOff>495300</xdr:colOff>
                    <xdr:row>81</xdr:row>
                    <xdr:rowOff>19050</xdr:rowOff>
                  </from>
                  <to>
                    <xdr:col>9</xdr:col>
                    <xdr:colOff>752475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1091" name="Check Box 3105">
              <controlPr defaultSize="0" autoFill="0" autoLine="0" autoPict="0">
                <anchor moveWithCells="1">
                  <from>
                    <xdr:col>9</xdr:col>
                    <xdr:colOff>495300</xdr:colOff>
                    <xdr:row>82</xdr:row>
                    <xdr:rowOff>19050</xdr:rowOff>
                  </from>
                  <to>
                    <xdr:col>9</xdr:col>
                    <xdr:colOff>752475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1092" name="Check Box 3106">
              <controlPr defaultSize="0" autoFill="0" autoLine="0" autoPict="0">
                <anchor moveWithCells="1">
                  <from>
                    <xdr:col>9</xdr:col>
                    <xdr:colOff>495300</xdr:colOff>
                    <xdr:row>83</xdr:row>
                    <xdr:rowOff>19050</xdr:rowOff>
                  </from>
                  <to>
                    <xdr:col>9</xdr:col>
                    <xdr:colOff>752475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1093" name="Check Box 3107">
              <controlPr defaultSize="0" autoFill="0" autoLine="0" autoPict="0">
                <anchor moveWithCells="1">
                  <from>
                    <xdr:col>9</xdr:col>
                    <xdr:colOff>495300</xdr:colOff>
                    <xdr:row>84</xdr:row>
                    <xdr:rowOff>19050</xdr:rowOff>
                  </from>
                  <to>
                    <xdr:col>9</xdr:col>
                    <xdr:colOff>752475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1094" name="Check Box 3108">
              <controlPr defaultSize="0" autoFill="0" autoLine="0" autoPict="0">
                <anchor moveWithCells="1">
                  <from>
                    <xdr:col>9</xdr:col>
                    <xdr:colOff>495300</xdr:colOff>
                    <xdr:row>85</xdr:row>
                    <xdr:rowOff>19050</xdr:rowOff>
                  </from>
                  <to>
                    <xdr:col>9</xdr:col>
                    <xdr:colOff>752475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1095" name="Check Box 3109">
              <controlPr defaultSize="0" autoFill="0" autoLine="0" autoPict="0">
                <anchor moveWithCells="1">
                  <from>
                    <xdr:col>9</xdr:col>
                    <xdr:colOff>495300</xdr:colOff>
                    <xdr:row>86</xdr:row>
                    <xdr:rowOff>19050</xdr:rowOff>
                  </from>
                  <to>
                    <xdr:col>9</xdr:col>
                    <xdr:colOff>752475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1096" name="Check Box 3110">
              <controlPr defaultSize="0" autoFill="0" autoLine="0" autoPict="0">
                <anchor moveWithCells="1">
                  <from>
                    <xdr:col>9</xdr:col>
                    <xdr:colOff>495300</xdr:colOff>
                    <xdr:row>87</xdr:row>
                    <xdr:rowOff>19050</xdr:rowOff>
                  </from>
                  <to>
                    <xdr:col>9</xdr:col>
                    <xdr:colOff>752475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1097" name="Check Box 3111">
              <controlPr defaultSize="0" autoFill="0" autoLine="0" autoPict="0">
                <anchor moveWithCells="1">
                  <from>
                    <xdr:col>9</xdr:col>
                    <xdr:colOff>495300</xdr:colOff>
                    <xdr:row>88</xdr:row>
                    <xdr:rowOff>19050</xdr:rowOff>
                  </from>
                  <to>
                    <xdr:col>9</xdr:col>
                    <xdr:colOff>752475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1098" name="Check Box 3112">
              <controlPr defaultSize="0" autoFill="0" autoLine="0" autoPict="0">
                <anchor moveWithCells="1">
                  <from>
                    <xdr:col>9</xdr:col>
                    <xdr:colOff>495300</xdr:colOff>
                    <xdr:row>89</xdr:row>
                    <xdr:rowOff>19050</xdr:rowOff>
                  </from>
                  <to>
                    <xdr:col>9</xdr:col>
                    <xdr:colOff>752475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1099" name="Check Box 3113">
              <controlPr defaultSize="0" autoFill="0" autoLine="0" autoPict="0">
                <anchor moveWithCells="1">
                  <from>
                    <xdr:col>9</xdr:col>
                    <xdr:colOff>495300</xdr:colOff>
                    <xdr:row>90</xdr:row>
                    <xdr:rowOff>19050</xdr:rowOff>
                  </from>
                  <to>
                    <xdr:col>9</xdr:col>
                    <xdr:colOff>752475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1100" name="Check Box 3114">
              <controlPr defaultSize="0" autoFill="0" autoLine="0" autoPict="0">
                <anchor moveWithCells="1">
                  <from>
                    <xdr:col>9</xdr:col>
                    <xdr:colOff>495300</xdr:colOff>
                    <xdr:row>91</xdr:row>
                    <xdr:rowOff>19050</xdr:rowOff>
                  </from>
                  <to>
                    <xdr:col>9</xdr:col>
                    <xdr:colOff>752475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1101" name="Check Box 3115">
              <controlPr defaultSize="0" autoFill="0" autoLine="0" autoPict="0">
                <anchor moveWithCells="1">
                  <from>
                    <xdr:col>9</xdr:col>
                    <xdr:colOff>495300</xdr:colOff>
                    <xdr:row>92</xdr:row>
                    <xdr:rowOff>19050</xdr:rowOff>
                  </from>
                  <to>
                    <xdr:col>9</xdr:col>
                    <xdr:colOff>752475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1102" name="Check Box 3116">
              <controlPr defaultSize="0" autoFill="0" autoLine="0" autoPict="0">
                <anchor moveWithCells="1">
                  <from>
                    <xdr:col>9</xdr:col>
                    <xdr:colOff>495300</xdr:colOff>
                    <xdr:row>93</xdr:row>
                    <xdr:rowOff>19050</xdr:rowOff>
                  </from>
                  <to>
                    <xdr:col>9</xdr:col>
                    <xdr:colOff>752475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1103" name="Check Box 3117">
              <controlPr defaultSize="0" autoFill="0" autoLine="0" autoPict="0">
                <anchor moveWithCells="1">
                  <from>
                    <xdr:col>9</xdr:col>
                    <xdr:colOff>495300</xdr:colOff>
                    <xdr:row>94</xdr:row>
                    <xdr:rowOff>19050</xdr:rowOff>
                  </from>
                  <to>
                    <xdr:col>9</xdr:col>
                    <xdr:colOff>752475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1104" name="Check Box 3118">
              <controlPr defaultSize="0" autoFill="0" autoLine="0" autoPict="0">
                <anchor moveWithCells="1">
                  <from>
                    <xdr:col>9</xdr:col>
                    <xdr:colOff>495300</xdr:colOff>
                    <xdr:row>95</xdr:row>
                    <xdr:rowOff>19050</xdr:rowOff>
                  </from>
                  <to>
                    <xdr:col>9</xdr:col>
                    <xdr:colOff>752475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1105" name="Check Box 3119">
              <controlPr defaultSize="0" autoFill="0" autoLine="0" autoPict="0">
                <anchor moveWithCells="1">
                  <from>
                    <xdr:col>9</xdr:col>
                    <xdr:colOff>495300</xdr:colOff>
                    <xdr:row>96</xdr:row>
                    <xdr:rowOff>19050</xdr:rowOff>
                  </from>
                  <to>
                    <xdr:col>9</xdr:col>
                    <xdr:colOff>752475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1106" name="Check Box 3120">
              <controlPr defaultSize="0" autoFill="0" autoLine="0" autoPict="0">
                <anchor moveWithCells="1">
                  <from>
                    <xdr:col>9</xdr:col>
                    <xdr:colOff>495300</xdr:colOff>
                    <xdr:row>97</xdr:row>
                    <xdr:rowOff>19050</xdr:rowOff>
                  </from>
                  <to>
                    <xdr:col>9</xdr:col>
                    <xdr:colOff>752475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1107" name="Check Box 3121">
              <controlPr defaultSize="0" autoFill="0" autoLine="0" autoPict="0">
                <anchor moveWithCells="1">
                  <from>
                    <xdr:col>9</xdr:col>
                    <xdr:colOff>495300</xdr:colOff>
                    <xdr:row>98</xdr:row>
                    <xdr:rowOff>19050</xdr:rowOff>
                  </from>
                  <to>
                    <xdr:col>9</xdr:col>
                    <xdr:colOff>752475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1108" name="Check Box 3122">
              <controlPr defaultSize="0" autoFill="0" autoLine="0" autoPict="0">
                <anchor moveWithCells="1">
                  <from>
                    <xdr:col>9</xdr:col>
                    <xdr:colOff>495300</xdr:colOff>
                    <xdr:row>99</xdr:row>
                    <xdr:rowOff>19050</xdr:rowOff>
                  </from>
                  <to>
                    <xdr:col>9</xdr:col>
                    <xdr:colOff>752475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1109" name="Check Box 3123">
              <controlPr defaultSize="0" autoFill="0" autoLine="0" autoPict="0">
                <anchor moveWithCells="1">
                  <from>
                    <xdr:col>9</xdr:col>
                    <xdr:colOff>495300</xdr:colOff>
                    <xdr:row>100</xdr:row>
                    <xdr:rowOff>19050</xdr:rowOff>
                  </from>
                  <to>
                    <xdr:col>9</xdr:col>
                    <xdr:colOff>752475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1110" name="Check Box 3124">
              <controlPr defaultSize="0" autoFill="0" autoLine="0" autoPict="0">
                <anchor moveWithCells="1">
                  <from>
                    <xdr:col>9</xdr:col>
                    <xdr:colOff>495300</xdr:colOff>
                    <xdr:row>101</xdr:row>
                    <xdr:rowOff>19050</xdr:rowOff>
                  </from>
                  <to>
                    <xdr:col>9</xdr:col>
                    <xdr:colOff>752475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1111" name="Check Box 3125">
              <controlPr defaultSize="0" autoFill="0" autoLine="0" autoPict="0">
                <anchor moveWithCells="1">
                  <from>
                    <xdr:col>9</xdr:col>
                    <xdr:colOff>495300</xdr:colOff>
                    <xdr:row>102</xdr:row>
                    <xdr:rowOff>19050</xdr:rowOff>
                  </from>
                  <to>
                    <xdr:col>9</xdr:col>
                    <xdr:colOff>752475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1112" name="Check Box 3126">
              <controlPr defaultSize="0" autoFill="0" autoLine="0" autoPict="0">
                <anchor moveWithCells="1">
                  <from>
                    <xdr:col>9</xdr:col>
                    <xdr:colOff>495300</xdr:colOff>
                    <xdr:row>103</xdr:row>
                    <xdr:rowOff>19050</xdr:rowOff>
                  </from>
                  <to>
                    <xdr:col>9</xdr:col>
                    <xdr:colOff>752475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1113" name="Check Box 3127">
              <controlPr defaultSize="0" autoFill="0" autoLine="0" autoPict="0">
                <anchor moveWithCells="1">
                  <from>
                    <xdr:col>9</xdr:col>
                    <xdr:colOff>495300</xdr:colOff>
                    <xdr:row>104</xdr:row>
                    <xdr:rowOff>19050</xdr:rowOff>
                  </from>
                  <to>
                    <xdr:col>9</xdr:col>
                    <xdr:colOff>752475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2" r:id="rId1114" name="Check Box 3128">
              <controlPr defaultSize="0" autoFill="0" autoLine="0" autoPict="0">
                <anchor moveWithCells="1">
                  <from>
                    <xdr:col>9</xdr:col>
                    <xdr:colOff>495300</xdr:colOff>
                    <xdr:row>105</xdr:row>
                    <xdr:rowOff>19050</xdr:rowOff>
                  </from>
                  <to>
                    <xdr:col>9</xdr:col>
                    <xdr:colOff>752475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3" r:id="rId1115" name="Check Box 3129">
              <controlPr defaultSize="0" autoFill="0" autoLine="0" autoPict="0">
                <anchor moveWithCells="1">
                  <from>
                    <xdr:col>9</xdr:col>
                    <xdr:colOff>495300</xdr:colOff>
                    <xdr:row>106</xdr:row>
                    <xdr:rowOff>19050</xdr:rowOff>
                  </from>
                  <to>
                    <xdr:col>9</xdr:col>
                    <xdr:colOff>752475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1116" name="Check Box 3130">
              <controlPr defaultSize="0" autoFill="0" autoLine="0" autoPict="0">
                <anchor moveWithCells="1">
                  <from>
                    <xdr:col>9</xdr:col>
                    <xdr:colOff>495300</xdr:colOff>
                    <xdr:row>107</xdr:row>
                    <xdr:rowOff>19050</xdr:rowOff>
                  </from>
                  <to>
                    <xdr:col>9</xdr:col>
                    <xdr:colOff>752475</xdr:colOff>
                    <xdr:row>108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1117" name="Check Box 3131">
              <controlPr defaultSize="0" autoFill="0" autoLine="0" autoPict="0">
                <anchor moveWithCells="1">
                  <from>
                    <xdr:col>9</xdr:col>
                    <xdr:colOff>495300</xdr:colOff>
                    <xdr:row>108</xdr:row>
                    <xdr:rowOff>19050</xdr:rowOff>
                  </from>
                  <to>
                    <xdr:col>9</xdr:col>
                    <xdr:colOff>752475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1118" name="Check Box 3132">
              <controlPr defaultSize="0" autoFill="0" autoLine="0" autoPict="0">
                <anchor moveWithCells="1">
                  <from>
                    <xdr:col>9</xdr:col>
                    <xdr:colOff>495300</xdr:colOff>
                    <xdr:row>109</xdr:row>
                    <xdr:rowOff>19050</xdr:rowOff>
                  </from>
                  <to>
                    <xdr:col>9</xdr:col>
                    <xdr:colOff>752475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1119" name="Check Box 3133">
              <controlPr defaultSize="0" autoFill="0" autoLine="0" autoPict="0">
                <anchor moveWithCells="1">
                  <from>
                    <xdr:col>9</xdr:col>
                    <xdr:colOff>495300</xdr:colOff>
                    <xdr:row>110</xdr:row>
                    <xdr:rowOff>19050</xdr:rowOff>
                  </from>
                  <to>
                    <xdr:col>9</xdr:col>
                    <xdr:colOff>752475</xdr:colOff>
                    <xdr:row>111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1120" name="Check Box 3134">
              <controlPr defaultSize="0" autoFill="0" autoLine="0" autoPict="0">
                <anchor moveWithCells="1">
                  <from>
                    <xdr:col>9</xdr:col>
                    <xdr:colOff>495300</xdr:colOff>
                    <xdr:row>111</xdr:row>
                    <xdr:rowOff>19050</xdr:rowOff>
                  </from>
                  <to>
                    <xdr:col>9</xdr:col>
                    <xdr:colOff>752475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1121" name="Check Box 3135">
              <controlPr defaultSize="0" autoFill="0" autoLine="0" autoPict="0">
                <anchor moveWithCells="1">
                  <from>
                    <xdr:col>9</xdr:col>
                    <xdr:colOff>495300</xdr:colOff>
                    <xdr:row>112</xdr:row>
                    <xdr:rowOff>19050</xdr:rowOff>
                  </from>
                  <to>
                    <xdr:col>9</xdr:col>
                    <xdr:colOff>752475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1122" name="Check Box 3136">
              <controlPr defaultSize="0" autoFill="0" autoLine="0" autoPict="0">
                <anchor moveWithCells="1">
                  <from>
                    <xdr:col>9</xdr:col>
                    <xdr:colOff>495300</xdr:colOff>
                    <xdr:row>113</xdr:row>
                    <xdr:rowOff>19050</xdr:rowOff>
                  </from>
                  <to>
                    <xdr:col>9</xdr:col>
                    <xdr:colOff>752475</xdr:colOff>
                    <xdr:row>114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1" r:id="rId1123" name="Check Box 3137">
              <controlPr defaultSize="0" autoFill="0" autoLine="0" autoPict="0">
                <anchor moveWithCells="1">
                  <from>
                    <xdr:col>9</xdr:col>
                    <xdr:colOff>495300</xdr:colOff>
                    <xdr:row>114</xdr:row>
                    <xdr:rowOff>19050</xdr:rowOff>
                  </from>
                  <to>
                    <xdr:col>9</xdr:col>
                    <xdr:colOff>752475</xdr:colOff>
                    <xdr:row>115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2" r:id="rId1124" name="Check Box 3138">
              <controlPr defaultSize="0" autoFill="0" autoLine="0" autoPict="0">
                <anchor moveWithCells="1">
                  <from>
                    <xdr:col>9</xdr:col>
                    <xdr:colOff>495300</xdr:colOff>
                    <xdr:row>115</xdr:row>
                    <xdr:rowOff>19050</xdr:rowOff>
                  </from>
                  <to>
                    <xdr:col>9</xdr:col>
                    <xdr:colOff>752475</xdr:colOff>
                    <xdr:row>116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3" r:id="rId1125" name="Check Box 3139">
              <controlPr defaultSize="0" autoFill="0" autoLine="0" autoPict="0">
                <anchor moveWithCells="1">
                  <from>
                    <xdr:col>9</xdr:col>
                    <xdr:colOff>495300</xdr:colOff>
                    <xdr:row>116</xdr:row>
                    <xdr:rowOff>19050</xdr:rowOff>
                  </from>
                  <to>
                    <xdr:col>9</xdr:col>
                    <xdr:colOff>752475</xdr:colOff>
                    <xdr:row>117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4" r:id="rId1126" name="Check Box 3140">
              <controlPr defaultSize="0" autoFill="0" autoLine="0" autoPict="0">
                <anchor moveWithCells="1">
                  <from>
                    <xdr:col>9</xdr:col>
                    <xdr:colOff>495300</xdr:colOff>
                    <xdr:row>117</xdr:row>
                    <xdr:rowOff>19050</xdr:rowOff>
                  </from>
                  <to>
                    <xdr:col>9</xdr:col>
                    <xdr:colOff>752475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5" r:id="rId1127" name="Check Box 3141">
              <controlPr defaultSize="0" autoFill="0" autoLine="0" autoPict="0">
                <anchor moveWithCells="1">
                  <from>
                    <xdr:col>9</xdr:col>
                    <xdr:colOff>495300</xdr:colOff>
                    <xdr:row>118</xdr:row>
                    <xdr:rowOff>19050</xdr:rowOff>
                  </from>
                  <to>
                    <xdr:col>9</xdr:col>
                    <xdr:colOff>752475</xdr:colOff>
                    <xdr:row>119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6" r:id="rId1128" name="Check Box 3142">
              <controlPr defaultSize="0" autoFill="0" autoLine="0" autoPict="0">
                <anchor moveWithCells="1">
                  <from>
                    <xdr:col>9</xdr:col>
                    <xdr:colOff>495300</xdr:colOff>
                    <xdr:row>119</xdr:row>
                    <xdr:rowOff>19050</xdr:rowOff>
                  </from>
                  <to>
                    <xdr:col>9</xdr:col>
                    <xdr:colOff>752475</xdr:colOff>
                    <xdr:row>120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7" r:id="rId1129" name="Check Box 3143">
              <controlPr defaultSize="0" autoFill="0" autoLine="0" autoPict="0">
                <anchor moveWithCells="1">
                  <from>
                    <xdr:col>9</xdr:col>
                    <xdr:colOff>495300</xdr:colOff>
                    <xdr:row>120</xdr:row>
                    <xdr:rowOff>19050</xdr:rowOff>
                  </from>
                  <to>
                    <xdr:col>9</xdr:col>
                    <xdr:colOff>752475</xdr:colOff>
                    <xdr:row>121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8" r:id="rId1130" name="Check Box 3144">
              <controlPr defaultSize="0" autoFill="0" autoLine="0" autoPict="0">
                <anchor moveWithCells="1">
                  <from>
                    <xdr:col>9</xdr:col>
                    <xdr:colOff>495300</xdr:colOff>
                    <xdr:row>121</xdr:row>
                    <xdr:rowOff>19050</xdr:rowOff>
                  </from>
                  <to>
                    <xdr:col>9</xdr:col>
                    <xdr:colOff>752475</xdr:colOff>
                    <xdr:row>122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9" r:id="rId1131" name="Check Box 3145">
              <controlPr defaultSize="0" autoFill="0" autoLine="0" autoPict="0">
                <anchor moveWithCells="1">
                  <from>
                    <xdr:col>9</xdr:col>
                    <xdr:colOff>495300</xdr:colOff>
                    <xdr:row>122</xdr:row>
                    <xdr:rowOff>19050</xdr:rowOff>
                  </from>
                  <to>
                    <xdr:col>9</xdr:col>
                    <xdr:colOff>752475</xdr:colOff>
                    <xdr:row>123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0" r:id="rId1132" name="Check Box 3146">
              <controlPr defaultSize="0" autoFill="0" autoLine="0" autoPict="0">
                <anchor moveWithCells="1">
                  <from>
                    <xdr:col>9</xdr:col>
                    <xdr:colOff>495300</xdr:colOff>
                    <xdr:row>123</xdr:row>
                    <xdr:rowOff>19050</xdr:rowOff>
                  </from>
                  <to>
                    <xdr:col>9</xdr:col>
                    <xdr:colOff>752475</xdr:colOff>
                    <xdr:row>124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1" r:id="rId1133" name="Check Box 3147">
              <controlPr defaultSize="0" autoFill="0" autoLine="0" autoPict="0">
                <anchor moveWithCells="1">
                  <from>
                    <xdr:col>9</xdr:col>
                    <xdr:colOff>495300</xdr:colOff>
                    <xdr:row>124</xdr:row>
                    <xdr:rowOff>19050</xdr:rowOff>
                  </from>
                  <to>
                    <xdr:col>9</xdr:col>
                    <xdr:colOff>752475</xdr:colOff>
                    <xdr:row>125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2" r:id="rId1134" name="Check Box 3148">
              <controlPr defaultSize="0" autoFill="0" autoLine="0" autoPict="0">
                <anchor moveWithCells="1">
                  <from>
                    <xdr:col>9</xdr:col>
                    <xdr:colOff>495300</xdr:colOff>
                    <xdr:row>125</xdr:row>
                    <xdr:rowOff>19050</xdr:rowOff>
                  </from>
                  <to>
                    <xdr:col>9</xdr:col>
                    <xdr:colOff>752475</xdr:colOff>
                    <xdr:row>126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3" r:id="rId1135" name="Check Box 3149">
              <controlPr defaultSize="0" autoFill="0" autoLine="0" autoPict="0">
                <anchor moveWithCells="1">
                  <from>
                    <xdr:col>9</xdr:col>
                    <xdr:colOff>495300</xdr:colOff>
                    <xdr:row>126</xdr:row>
                    <xdr:rowOff>19050</xdr:rowOff>
                  </from>
                  <to>
                    <xdr:col>9</xdr:col>
                    <xdr:colOff>752475</xdr:colOff>
                    <xdr:row>127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4" r:id="rId1136" name="Check Box 3150">
              <controlPr defaultSize="0" autoFill="0" autoLine="0" autoPict="0">
                <anchor moveWithCells="1">
                  <from>
                    <xdr:col>9</xdr:col>
                    <xdr:colOff>495300</xdr:colOff>
                    <xdr:row>127</xdr:row>
                    <xdr:rowOff>19050</xdr:rowOff>
                  </from>
                  <to>
                    <xdr:col>9</xdr:col>
                    <xdr:colOff>752475</xdr:colOff>
                    <xdr:row>128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5" r:id="rId1137" name="Check Box 3151">
              <controlPr defaultSize="0" autoFill="0" autoLine="0" autoPict="0">
                <anchor moveWithCells="1">
                  <from>
                    <xdr:col>9</xdr:col>
                    <xdr:colOff>495300</xdr:colOff>
                    <xdr:row>128</xdr:row>
                    <xdr:rowOff>19050</xdr:rowOff>
                  </from>
                  <to>
                    <xdr:col>9</xdr:col>
                    <xdr:colOff>752475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6" r:id="rId1138" name="Check Box 3152">
              <controlPr defaultSize="0" autoFill="0" autoLine="0" autoPict="0">
                <anchor moveWithCells="1">
                  <from>
                    <xdr:col>9</xdr:col>
                    <xdr:colOff>495300</xdr:colOff>
                    <xdr:row>129</xdr:row>
                    <xdr:rowOff>19050</xdr:rowOff>
                  </from>
                  <to>
                    <xdr:col>9</xdr:col>
                    <xdr:colOff>752475</xdr:colOff>
                    <xdr:row>130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7" r:id="rId1139" name="Check Box 3153">
              <controlPr defaultSize="0" autoFill="0" autoLine="0" autoPict="0">
                <anchor moveWithCells="1">
                  <from>
                    <xdr:col>9</xdr:col>
                    <xdr:colOff>495300</xdr:colOff>
                    <xdr:row>130</xdr:row>
                    <xdr:rowOff>19050</xdr:rowOff>
                  </from>
                  <to>
                    <xdr:col>9</xdr:col>
                    <xdr:colOff>752475</xdr:colOff>
                    <xdr:row>131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8" r:id="rId1140" name="Check Box 3154">
              <controlPr defaultSize="0" autoFill="0" autoLine="0" autoPict="0">
                <anchor moveWithCells="1">
                  <from>
                    <xdr:col>9</xdr:col>
                    <xdr:colOff>495300</xdr:colOff>
                    <xdr:row>131</xdr:row>
                    <xdr:rowOff>19050</xdr:rowOff>
                  </from>
                  <to>
                    <xdr:col>9</xdr:col>
                    <xdr:colOff>752475</xdr:colOff>
                    <xdr:row>132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9" r:id="rId1141" name="Check Box 3155">
              <controlPr defaultSize="0" autoFill="0" autoLine="0" autoPict="0">
                <anchor moveWithCells="1">
                  <from>
                    <xdr:col>9</xdr:col>
                    <xdr:colOff>495300</xdr:colOff>
                    <xdr:row>132</xdr:row>
                    <xdr:rowOff>19050</xdr:rowOff>
                  </from>
                  <to>
                    <xdr:col>9</xdr:col>
                    <xdr:colOff>752475</xdr:colOff>
                    <xdr:row>133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0" r:id="rId1142" name="Check Box 3156">
              <controlPr defaultSize="0" autoFill="0" autoLine="0" autoPict="0">
                <anchor moveWithCells="1">
                  <from>
                    <xdr:col>9</xdr:col>
                    <xdr:colOff>495300</xdr:colOff>
                    <xdr:row>133</xdr:row>
                    <xdr:rowOff>19050</xdr:rowOff>
                  </from>
                  <to>
                    <xdr:col>9</xdr:col>
                    <xdr:colOff>752475</xdr:colOff>
                    <xdr:row>134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1" r:id="rId1143" name="Check Box 3157">
              <controlPr defaultSize="0" autoFill="0" autoLine="0" autoPict="0">
                <anchor moveWithCells="1">
                  <from>
                    <xdr:col>9</xdr:col>
                    <xdr:colOff>495300</xdr:colOff>
                    <xdr:row>134</xdr:row>
                    <xdr:rowOff>19050</xdr:rowOff>
                  </from>
                  <to>
                    <xdr:col>9</xdr:col>
                    <xdr:colOff>752475</xdr:colOff>
                    <xdr:row>135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2" r:id="rId1144" name="Check Box 3158">
              <controlPr defaultSize="0" autoFill="0" autoLine="0" autoPict="0">
                <anchor moveWithCells="1">
                  <from>
                    <xdr:col>9</xdr:col>
                    <xdr:colOff>495300</xdr:colOff>
                    <xdr:row>135</xdr:row>
                    <xdr:rowOff>19050</xdr:rowOff>
                  </from>
                  <to>
                    <xdr:col>9</xdr:col>
                    <xdr:colOff>752475</xdr:colOff>
                    <xdr:row>136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3" r:id="rId1145" name="Check Box 3159">
              <controlPr defaultSize="0" autoFill="0" autoLine="0" autoPict="0">
                <anchor moveWithCells="1">
                  <from>
                    <xdr:col>9</xdr:col>
                    <xdr:colOff>495300</xdr:colOff>
                    <xdr:row>136</xdr:row>
                    <xdr:rowOff>19050</xdr:rowOff>
                  </from>
                  <to>
                    <xdr:col>9</xdr:col>
                    <xdr:colOff>752475</xdr:colOff>
                    <xdr:row>137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4" r:id="rId1146" name="Check Box 3160">
              <controlPr defaultSize="0" autoFill="0" autoLine="0" autoPict="0">
                <anchor moveWithCells="1">
                  <from>
                    <xdr:col>9</xdr:col>
                    <xdr:colOff>495300</xdr:colOff>
                    <xdr:row>137</xdr:row>
                    <xdr:rowOff>19050</xdr:rowOff>
                  </from>
                  <to>
                    <xdr:col>9</xdr:col>
                    <xdr:colOff>752475</xdr:colOff>
                    <xdr:row>138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5" r:id="rId1147" name="Check Box 3161">
              <controlPr defaultSize="0" autoFill="0" autoLine="0" autoPict="0">
                <anchor moveWithCells="1">
                  <from>
                    <xdr:col>9</xdr:col>
                    <xdr:colOff>495300</xdr:colOff>
                    <xdr:row>138</xdr:row>
                    <xdr:rowOff>19050</xdr:rowOff>
                  </from>
                  <to>
                    <xdr:col>9</xdr:col>
                    <xdr:colOff>752475</xdr:colOff>
                    <xdr:row>139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6" r:id="rId1148" name="Check Box 3162">
              <controlPr defaultSize="0" autoFill="0" autoLine="0" autoPict="0">
                <anchor moveWithCells="1">
                  <from>
                    <xdr:col>9</xdr:col>
                    <xdr:colOff>495300</xdr:colOff>
                    <xdr:row>139</xdr:row>
                    <xdr:rowOff>19050</xdr:rowOff>
                  </from>
                  <to>
                    <xdr:col>9</xdr:col>
                    <xdr:colOff>752475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7" r:id="rId1149" name="Check Box 3163">
              <controlPr defaultSize="0" autoFill="0" autoLine="0" autoPict="0">
                <anchor moveWithCells="1">
                  <from>
                    <xdr:col>9</xdr:col>
                    <xdr:colOff>495300</xdr:colOff>
                    <xdr:row>140</xdr:row>
                    <xdr:rowOff>19050</xdr:rowOff>
                  </from>
                  <to>
                    <xdr:col>9</xdr:col>
                    <xdr:colOff>752475</xdr:colOff>
                    <xdr:row>141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8" r:id="rId1150" name="Check Box 3164">
              <controlPr defaultSize="0" autoFill="0" autoLine="0" autoPict="0">
                <anchor moveWithCells="1">
                  <from>
                    <xdr:col>9</xdr:col>
                    <xdr:colOff>495300</xdr:colOff>
                    <xdr:row>141</xdr:row>
                    <xdr:rowOff>19050</xdr:rowOff>
                  </from>
                  <to>
                    <xdr:col>9</xdr:col>
                    <xdr:colOff>752475</xdr:colOff>
                    <xdr:row>142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9" r:id="rId1151" name="Check Box 3165">
              <controlPr defaultSize="0" autoFill="0" autoLine="0" autoPict="0">
                <anchor moveWithCells="1">
                  <from>
                    <xdr:col>9</xdr:col>
                    <xdr:colOff>495300</xdr:colOff>
                    <xdr:row>142</xdr:row>
                    <xdr:rowOff>19050</xdr:rowOff>
                  </from>
                  <to>
                    <xdr:col>9</xdr:col>
                    <xdr:colOff>752475</xdr:colOff>
                    <xdr:row>143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0" r:id="rId1152" name="Check Box 3166">
              <controlPr defaultSize="0" autoFill="0" autoLine="0" autoPict="0">
                <anchor moveWithCells="1">
                  <from>
                    <xdr:col>9</xdr:col>
                    <xdr:colOff>495300</xdr:colOff>
                    <xdr:row>143</xdr:row>
                    <xdr:rowOff>19050</xdr:rowOff>
                  </from>
                  <to>
                    <xdr:col>9</xdr:col>
                    <xdr:colOff>752475</xdr:colOff>
                    <xdr:row>144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1" r:id="rId1153" name="Check Box 3167">
              <controlPr defaultSize="0" autoFill="0" autoLine="0" autoPict="0">
                <anchor moveWithCells="1">
                  <from>
                    <xdr:col>9</xdr:col>
                    <xdr:colOff>495300</xdr:colOff>
                    <xdr:row>144</xdr:row>
                    <xdr:rowOff>19050</xdr:rowOff>
                  </from>
                  <to>
                    <xdr:col>9</xdr:col>
                    <xdr:colOff>752475</xdr:colOff>
                    <xdr:row>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2" r:id="rId1154" name="Check Box 3168">
              <controlPr defaultSize="0" autoFill="0" autoLine="0" autoPict="0">
                <anchor moveWithCells="1">
                  <from>
                    <xdr:col>9</xdr:col>
                    <xdr:colOff>495300</xdr:colOff>
                    <xdr:row>145</xdr:row>
                    <xdr:rowOff>19050</xdr:rowOff>
                  </from>
                  <to>
                    <xdr:col>9</xdr:col>
                    <xdr:colOff>752475</xdr:colOff>
                    <xdr:row>146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3" r:id="rId1155" name="Check Box 3169">
              <controlPr defaultSize="0" autoFill="0" autoLine="0" autoPict="0">
                <anchor moveWithCells="1">
                  <from>
                    <xdr:col>9</xdr:col>
                    <xdr:colOff>495300</xdr:colOff>
                    <xdr:row>146</xdr:row>
                    <xdr:rowOff>19050</xdr:rowOff>
                  </from>
                  <to>
                    <xdr:col>9</xdr:col>
                    <xdr:colOff>752475</xdr:colOff>
                    <xdr:row>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4" r:id="rId1156" name="Check Box 3170">
              <controlPr defaultSize="0" autoFill="0" autoLine="0" autoPict="0">
                <anchor moveWithCells="1">
                  <from>
                    <xdr:col>9</xdr:col>
                    <xdr:colOff>495300</xdr:colOff>
                    <xdr:row>147</xdr:row>
                    <xdr:rowOff>19050</xdr:rowOff>
                  </from>
                  <to>
                    <xdr:col>9</xdr:col>
                    <xdr:colOff>752475</xdr:colOff>
                    <xdr:row>148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5" r:id="rId1157" name="Check Box 3171">
              <controlPr defaultSize="0" autoFill="0" autoLine="0" autoPict="0">
                <anchor moveWithCells="1">
                  <from>
                    <xdr:col>9</xdr:col>
                    <xdr:colOff>495300</xdr:colOff>
                    <xdr:row>148</xdr:row>
                    <xdr:rowOff>19050</xdr:rowOff>
                  </from>
                  <to>
                    <xdr:col>9</xdr:col>
                    <xdr:colOff>752475</xdr:colOff>
                    <xdr:row>149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6" r:id="rId1158" name="Check Box 3172">
              <controlPr defaultSize="0" autoFill="0" autoLine="0" autoPict="0">
                <anchor moveWithCells="1">
                  <from>
                    <xdr:col>9</xdr:col>
                    <xdr:colOff>495300</xdr:colOff>
                    <xdr:row>149</xdr:row>
                    <xdr:rowOff>19050</xdr:rowOff>
                  </from>
                  <to>
                    <xdr:col>9</xdr:col>
                    <xdr:colOff>752475</xdr:colOff>
                    <xdr:row>150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7" r:id="rId1159" name="Check Box 3173">
              <controlPr defaultSize="0" autoFill="0" autoLine="0" autoPict="0">
                <anchor moveWithCells="1">
                  <from>
                    <xdr:col>9</xdr:col>
                    <xdr:colOff>495300</xdr:colOff>
                    <xdr:row>150</xdr:row>
                    <xdr:rowOff>19050</xdr:rowOff>
                  </from>
                  <to>
                    <xdr:col>9</xdr:col>
                    <xdr:colOff>752475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" r:id="rId1160" name="Check Box 3174">
              <controlPr defaultSize="0" autoFill="0" autoLine="0" autoPict="0">
                <anchor moveWithCells="1">
                  <from>
                    <xdr:col>9</xdr:col>
                    <xdr:colOff>495300</xdr:colOff>
                    <xdr:row>151</xdr:row>
                    <xdr:rowOff>19050</xdr:rowOff>
                  </from>
                  <to>
                    <xdr:col>9</xdr:col>
                    <xdr:colOff>752475</xdr:colOff>
                    <xdr:row>152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" r:id="rId1161" name="Check Box 3175">
              <controlPr defaultSize="0" autoFill="0" autoLine="0" autoPict="0">
                <anchor moveWithCells="1">
                  <from>
                    <xdr:col>9</xdr:col>
                    <xdr:colOff>495300</xdr:colOff>
                    <xdr:row>152</xdr:row>
                    <xdr:rowOff>19050</xdr:rowOff>
                  </from>
                  <to>
                    <xdr:col>9</xdr:col>
                    <xdr:colOff>752475</xdr:colOff>
                    <xdr:row>153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" r:id="rId1162" name="Check Box 3176">
              <controlPr defaultSize="0" autoFill="0" autoLine="0" autoPict="0">
                <anchor moveWithCells="1">
                  <from>
                    <xdr:col>9</xdr:col>
                    <xdr:colOff>495300</xdr:colOff>
                    <xdr:row>153</xdr:row>
                    <xdr:rowOff>19050</xdr:rowOff>
                  </from>
                  <to>
                    <xdr:col>9</xdr:col>
                    <xdr:colOff>752475</xdr:colOff>
                    <xdr:row>154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1" r:id="rId1163" name="Check Box 3177">
              <controlPr defaultSize="0" autoFill="0" autoLine="0" autoPict="0">
                <anchor moveWithCells="1">
                  <from>
                    <xdr:col>9</xdr:col>
                    <xdr:colOff>495300</xdr:colOff>
                    <xdr:row>154</xdr:row>
                    <xdr:rowOff>19050</xdr:rowOff>
                  </from>
                  <to>
                    <xdr:col>9</xdr:col>
                    <xdr:colOff>752475</xdr:colOff>
                    <xdr:row>155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2" r:id="rId1164" name="Check Box 3178">
              <controlPr defaultSize="0" autoFill="0" autoLine="0" autoPict="0">
                <anchor moveWithCells="1">
                  <from>
                    <xdr:col>9</xdr:col>
                    <xdr:colOff>495300</xdr:colOff>
                    <xdr:row>155</xdr:row>
                    <xdr:rowOff>19050</xdr:rowOff>
                  </from>
                  <to>
                    <xdr:col>9</xdr:col>
                    <xdr:colOff>752475</xdr:colOff>
                    <xdr:row>156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3" r:id="rId1165" name="Check Box 3179">
              <controlPr defaultSize="0" autoFill="0" autoLine="0" autoPict="0">
                <anchor moveWithCells="1">
                  <from>
                    <xdr:col>9</xdr:col>
                    <xdr:colOff>495300</xdr:colOff>
                    <xdr:row>156</xdr:row>
                    <xdr:rowOff>19050</xdr:rowOff>
                  </from>
                  <to>
                    <xdr:col>9</xdr:col>
                    <xdr:colOff>752475</xdr:colOff>
                    <xdr:row>157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4" r:id="rId1166" name="Check Box 3180">
              <controlPr defaultSize="0" autoFill="0" autoLine="0" autoPict="0">
                <anchor moveWithCells="1">
                  <from>
                    <xdr:col>9</xdr:col>
                    <xdr:colOff>495300</xdr:colOff>
                    <xdr:row>157</xdr:row>
                    <xdr:rowOff>19050</xdr:rowOff>
                  </from>
                  <to>
                    <xdr:col>9</xdr:col>
                    <xdr:colOff>752475</xdr:colOff>
                    <xdr:row>158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5" r:id="rId1167" name="Check Box 3181">
              <controlPr defaultSize="0" autoFill="0" autoLine="0" autoPict="0">
                <anchor moveWithCells="1">
                  <from>
                    <xdr:col>9</xdr:col>
                    <xdr:colOff>495300</xdr:colOff>
                    <xdr:row>158</xdr:row>
                    <xdr:rowOff>19050</xdr:rowOff>
                  </from>
                  <to>
                    <xdr:col>9</xdr:col>
                    <xdr:colOff>752475</xdr:colOff>
                    <xdr:row>159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6" r:id="rId1168" name="Check Box 3182">
              <controlPr defaultSize="0" autoFill="0" autoLine="0" autoPict="0">
                <anchor moveWithCells="1">
                  <from>
                    <xdr:col>9</xdr:col>
                    <xdr:colOff>495300</xdr:colOff>
                    <xdr:row>159</xdr:row>
                    <xdr:rowOff>19050</xdr:rowOff>
                  </from>
                  <to>
                    <xdr:col>9</xdr:col>
                    <xdr:colOff>752475</xdr:colOff>
                    <xdr:row>160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7" r:id="rId1169" name="Check Box 3183">
              <controlPr defaultSize="0" autoFill="0" autoLine="0" autoPict="0">
                <anchor moveWithCells="1">
                  <from>
                    <xdr:col>9</xdr:col>
                    <xdr:colOff>495300</xdr:colOff>
                    <xdr:row>160</xdr:row>
                    <xdr:rowOff>19050</xdr:rowOff>
                  </from>
                  <to>
                    <xdr:col>9</xdr:col>
                    <xdr:colOff>752475</xdr:colOff>
                    <xdr:row>161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8" r:id="rId1170" name="Check Box 3184">
              <controlPr defaultSize="0" autoFill="0" autoLine="0" autoPict="0">
                <anchor moveWithCells="1">
                  <from>
                    <xdr:col>9</xdr:col>
                    <xdr:colOff>495300</xdr:colOff>
                    <xdr:row>161</xdr:row>
                    <xdr:rowOff>19050</xdr:rowOff>
                  </from>
                  <to>
                    <xdr:col>9</xdr:col>
                    <xdr:colOff>752475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9" r:id="rId1171" name="Check Box 3185">
              <controlPr defaultSize="0" autoFill="0" autoLine="0" autoPict="0">
                <anchor moveWithCells="1">
                  <from>
                    <xdr:col>9</xdr:col>
                    <xdr:colOff>495300</xdr:colOff>
                    <xdr:row>162</xdr:row>
                    <xdr:rowOff>19050</xdr:rowOff>
                  </from>
                  <to>
                    <xdr:col>9</xdr:col>
                    <xdr:colOff>752475</xdr:colOff>
                    <xdr:row>163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0" r:id="rId1172" name="Check Box 3186">
              <controlPr defaultSize="0" autoFill="0" autoLine="0" autoPict="0">
                <anchor moveWithCells="1">
                  <from>
                    <xdr:col>9</xdr:col>
                    <xdr:colOff>495300</xdr:colOff>
                    <xdr:row>163</xdr:row>
                    <xdr:rowOff>19050</xdr:rowOff>
                  </from>
                  <to>
                    <xdr:col>9</xdr:col>
                    <xdr:colOff>752475</xdr:colOff>
                    <xdr:row>164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1" r:id="rId1173" name="Check Box 3187">
              <controlPr defaultSize="0" autoFill="0" autoLine="0" autoPict="0">
                <anchor moveWithCells="1">
                  <from>
                    <xdr:col>9</xdr:col>
                    <xdr:colOff>495300</xdr:colOff>
                    <xdr:row>164</xdr:row>
                    <xdr:rowOff>19050</xdr:rowOff>
                  </from>
                  <to>
                    <xdr:col>9</xdr:col>
                    <xdr:colOff>752475</xdr:colOff>
                    <xdr:row>165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2" r:id="rId1174" name="Check Box 3188">
              <controlPr defaultSize="0" autoFill="0" autoLine="0" autoPict="0">
                <anchor moveWithCells="1">
                  <from>
                    <xdr:col>9</xdr:col>
                    <xdr:colOff>495300</xdr:colOff>
                    <xdr:row>165</xdr:row>
                    <xdr:rowOff>19050</xdr:rowOff>
                  </from>
                  <to>
                    <xdr:col>9</xdr:col>
                    <xdr:colOff>752475</xdr:colOff>
                    <xdr:row>166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3" r:id="rId1175" name="Check Box 3189">
              <controlPr defaultSize="0" autoFill="0" autoLine="0" autoPict="0">
                <anchor moveWithCells="1">
                  <from>
                    <xdr:col>9</xdr:col>
                    <xdr:colOff>495300</xdr:colOff>
                    <xdr:row>166</xdr:row>
                    <xdr:rowOff>19050</xdr:rowOff>
                  </from>
                  <to>
                    <xdr:col>9</xdr:col>
                    <xdr:colOff>752475</xdr:colOff>
                    <xdr:row>167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4" r:id="rId1176" name="Check Box 3190">
              <controlPr defaultSize="0" autoFill="0" autoLine="0" autoPict="0">
                <anchor moveWithCells="1">
                  <from>
                    <xdr:col>9</xdr:col>
                    <xdr:colOff>495300</xdr:colOff>
                    <xdr:row>167</xdr:row>
                    <xdr:rowOff>19050</xdr:rowOff>
                  </from>
                  <to>
                    <xdr:col>9</xdr:col>
                    <xdr:colOff>752475</xdr:colOff>
                    <xdr:row>168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5" r:id="rId1177" name="Check Box 3191">
              <controlPr defaultSize="0" autoFill="0" autoLine="0" autoPict="0">
                <anchor moveWithCells="1">
                  <from>
                    <xdr:col>9</xdr:col>
                    <xdr:colOff>495300</xdr:colOff>
                    <xdr:row>168</xdr:row>
                    <xdr:rowOff>19050</xdr:rowOff>
                  </from>
                  <to>
                    <xdr:col>9</xdr:col>
                    <xdr:colOff>752475</xdr:colOff>
                    <xdr:row>169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6" r:id="rId1178" name="Check Box 3192">
              <controlPr defaultSize="0" autoFill="0" autoLine="0" autoPict="0">
                <anchor moveWithCells="1">
                  <from>
                    <xdr:col>9</xdr:col>
                    <xdr:colOff>495300</xdr:colOff>
                    <xdr:row>169</xdr:row>
                    <xdr:rowOff>19050</xdr:rowOff>
                  </from>
                  <to>
                    <xdr:col>9</xdr:col>
                    <xdr:colOff>752475</xdr:colOff>
                    <xdr:row>170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r:id="rId1179" name="Check Box 3193">
              <controlPr defaultSize="0" autoFill="0" autoLine="0" autoPict="0">
                <anchor moveWithCells="1">
                  <from>
                    <xdr:col>9</xdr:col>
                    <xdr:colOff>495300</xdr:colOff>
                    <xdr:row>170</xdr:row>
                    <xdr:rowOff>19050</xdr:rowOff>
                  </from>
                  <to>
                    <xdr:col>9</xdr:col>
                    <xdr:colOff>752475</xdr:colOff>
                    <xdr:row>171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8" r:id="rId1180" name="Check Box 3194">
              <controlPr defaultSize="0" autoFill="0" autoLine="0" autoPict="0">
                <anchor moveWithCells="1">
                  <from>
                    <xdr:col>9</xdr:col>
                    <xdr:colOff>495300</xdr:colOff>
                    <xdr:row>171</xdr:row>
                    <xdr:rowOff>19050</xdr:rowOff>
                  </from>
                  <to>
                    <xdr:col>9</xdr:col>
                    <xdr:colOff>752475</xdr:colOff>
                    <xdr:row>172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9" r:id="rId1181" name="Check Box 3195">
              <controlPr defaultSize="0" autoFill="0" autoLine="0" autoPict="0">
                <anchor moveWithCells="1">
                  <from>
                    <xdr:col>9</xdr:col>
                    <xdr:colOff>495300</xdr:colOff>
                    <xdr:row>172</xdr:row>
                    <xdr:rowOff>19050</xdr:rowOff>
                  </from>
                  <to>
                    <xdr:col>9</xdr:col>
                    <xdr:colOff>752475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0" r:id="rId1182" name="Check Box 3196">
              <controlPr defaultSize="0" autoFill="0" autoLine="0" autoPict="0">
                <anchor moveWithCells="1">
                  <from>
                    <xdr:col>9</xdr:col>
                    <xdr:colOff>495300</xdr:colOff>
                    <xdr:row>173</xdr:row>
                    <xdr:rowOff>19050</xdr:rowOff>
                  </from>
                  <to>
                    <xdr:col>9</xdr:col>
                    <xdr:colOff>752475</xdr:colOff>
                    <xdr:row>174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1" r:id="rId1183" name="Check Box 3197">
              <controlPr defaultSize="0" autoFill="0" autoLine="0" autoPict="0">
                <anchor moveWithCells="1">
                  <from>
                    <xdr:col>9</xdr:col>
                    <xdr:colOff>495300</xdr:colOff>
                    <xdr:row>174</xdr:row>
                    <xdr:rowOff>19050</xdr:rowOff>
                  </from>
                  <to>
                    <xdr:col>9</xdr:col>
                    <xdr:colOff>752475</xdr:colOff>
                    <xdr:row>175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2" r:id="rId1184" name="Check Box 3198">
              <controlPr defaultSize="0" autoFill="0" autoLine="0" autoPict="0">
                <anchor moveWithCells="1">
                  <from>
                    <xdr:col>9</xdr:col>
                    <xdr:colOff>495300</xdr:colOff>
                    <xdr:row>175</xdr:row>
                    <xdr:rowOff>19050</xdr:rowOff>
                  </from>
                  <to>
                    <xdr:col>9</xdr:col>
                    <xdr:colOff>752475</xdr:colOff>
                    <xdr:row>176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3" r:id="rId1185" name="Check Box 3199">
              <controlPr defaultSize="0" autoFill="0" autoLine="0" autoPict="0">
                <anchor moveWithCells="1">
                  <from>
                    <xdr:col>9</xdr:col>
                    <xdr:colOff>495300</xdr:colOff>
                    <xdr:row>176</xdr:row>
                    <xdr:rowOff>19050</xdr:rowOff>
                  </from>
                  <to>
                    <xdr:col>9</xdr:col>
                    <xdr:colOff>752475</xdr:colOff>
                    <xdr:row>177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4" r:id="rId1186" name="Check Box 3200">
              <controlPr defaultSize="0" autoFill="0" autoLine="0" autoPict="0">
                <anchor moveWithCells="1">
                  <from>
                    <xdr:col>9</xdr:col>
                    <xdr:colOff>495300</xdr:colOff>
                    <xdr:row>177</xdr:row>
                    <xdr:rowOff>19050</xdr:rowOff>
                  </from>
                  <to>
                    <xdr:col>9</xdr:col>
                    <xdr:colOff>752475</xdr:colOff>
                    <xdr:row>178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5" r:id="rId1187" name="Check Box 3201">
              <controlPr defaultSize="0" autoFill="0" autoLine="0" autoPict="0">
                <anchor moveWithCells="1">
                  <from>
                    <xdr:col>9</xdr:col>
                    <xdr:colOff>495300</xdr:colOff>
                    <xdr:row>178</xdr:row>
                    <xdr:rowOff>19050</xdr:rowOff>
                  </from>
                  <to>
                    <xdr:col>9</xdr:col>
                    <xdr:colOff>752475</xdr:colOff>
                    <xdr:row>179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6" r:id="rId1188" name="Check Box 3202">
              <controlPr defaultSize="0" autoFill="0" autoLine="0" autoPict="0">
                <anchor moveWithCells="1">
                  <from>
                    <xdr:col>9</xdr:col>
                    <xdr:colOff>495300</xdr:colOff>
                    <xdr:row>179</xdr:row>
                    <xdr:rowOff>19050</xdr:rowOff>
                  </from>
                  <to>
                    <xdr:col>9</xdr:col>
                    <xdr:colOff>752475</xdr:colOff>
                    <xdr:row>180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7" r:id="rId1189" name="Check Box 3203">
              <controlPr defaultSize="0" autoFill="0" autoLine="0" autoPict="0">
                <anchor moveWithCells="1">
                  <from>
                    <xdr:col>9</xdr:col>
                    <xdr:colOff>495300</xdr:colOff>
                    <xdr:row>180</xdr:row>
                    <xdr:rowOff>19050</xdr:rowOff>
                  </from>
                  <to>
                    <xdr:col>9</xdr:col>
                    <xdr:colOff>752475</xdr:colOff>
                    <xdr:row>181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8" r:id="rId1190" name="Check Box 3204">
              <controlPr defaultSize="0" autoFill="0" autoLine="0" autoPict="0">
                <anchor moveWithCells="1">
                  <from>
                    <xdr:col>9</xdr:col>
                    <xdr:colOff>495300</xdr:colOff>
                    <xdr:row>181</xdr:row>
                    <xdr:rowOff>19050</xdr:rowOff>
                  </from>
                  <to>
                    <xdr:col>9</xdr:col>
                    <xdr:colOff>752475</xdr:colOff>
                    <xdr:row>182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9" r:id="rId1191" name="Check Box 3205">
              <controlPr defaultSize="0" autoFill="0" autoLine="0" autoPict="0">
                <anchor moveWithCells="1">
                  <from>
                    <xdr:col>9</xdr:col>
                    <xdr:colOff>495300</xdr:colOff>
                    <xdr:row>182</xdr:row>
                    <xdr:rowOff>19050</xdr:rowOff>
                  </from>
                  <to>
                    <xdr:col>9</xdr:col>
                    <xdr:colOff>752475</xdr:colOff>
                    <xdr:row>183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0" r:id="rId1192" name="Check Box 3206">
              <controlPr defaultSize="0" autoFill="0" autoLine="0" autoPict="0">
                <anchor moveWithCells="1">
                  <from>
                    <xdr:col>9</xdr:col>
                    <xdr:colOff>495300</xdr:colOff>
                    <xdr:row>183</xdr:row>
                    <xdr:rowOff>19050</xdr:rowOff>
                  </from>
                  <to>
                    <xdr:col>9</xdr:col>
                    <xdr:colOff>752475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1" r:id="rId1193" name="Check Box 3207">
              <controlPr defaultSize="0" autoFill="0" autoLine="0" autoPict="0">
                <anchor moveWithCells="1">
                  <from>
                    <xdr:col>9</xdr:col>
                    <xdr:colOff>495300</xdr:colOff>
                    <xdr:row>184</xdr:row>
                    <xdr:rowOff>19050</xdr:rowOff>
                  </from>
                  <to>
                    <xdr:col>9</xdr:col>
                    <xdr:colOff>752475</xdr:colOff>
                    <xdr:row>185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2" r:id="rId1194" name="Check Box 3208">
              <controlPr defaultSize="0" autoFill="0" autoLine="0" autoPict="0">
                <anchor moveWithCells="1">
                  <from>
                    <xdr:col>9</xdr:col>
                    <xdr:colOff>495300</xdr:colOff>
                    <xdr:row>185</xdr:row>
                    <xdr:rowOff>19050</xdr:rowOff>
                  </from>
                  <to>
                    <xdr:col>9</xdr:col>
                    <xdr:colOff>752475</xdr:colOff>
                    <xdr:row>186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3" r:id="rId1195" name="Check Box 3209">
              <controlPr defaultSize="0" autoFill="0" autoLine="0" autoPict="0">
                <anchor moveWithCells="1">
                  <from>
                    <xdr:col>9</xdr:col>
                    <xdr:colOff>495300</xdr:colOff>
                    <xdr:row>186</xdr:row>
                    <xdr:rowOff>19050</xdr:rowOff>
                  </from>
                  <to>
                    <xdr:col>9</xdr:col>
                    <xdr:colOff>752475</xdr:colOff>
                    <xdr:row>187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4" r:id="rId1196" name="Check Box 3210">
              <controlPr defaultSize="0" autoFill="0" autoLine="0" autoPict="0">
                <anchor moveWithCells="1">
                  <from>
                    <xdr:col>9</xdr:col>
                    <xdr:colOff>495300</xdr:colOff>
                    <xdr:row>187</xdr:row>
                    <xdr:rowOff>19050</xdr:rowOff>
                  </from>
                  <to>
                    <xdr:col>9</xdr:col>
                    <xdr:colOff>752475</xdr:colOff>
                    <xdr:row>188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5" r:id="rId1197" name="Check Box 3211">
              <controlPr defaultSize="0" autoFill="0" autoLine="0" autoPict="0">
                <anchor moveWithCells="1">
                  <from>
                    <xdr:col>9</xdr:col>
                    <xdr:colOff>495300</xdr:colOff>
                    <xdr:row>188</xdr:row>
                    <xdr:rowOff>19050</xdr:rowOff>
                  </from>
                  <to>
                    <xdr:col>9</xdr:col>
                    <xdr:colOff>752475</xdr:colOff>
                    <xdr:row>189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6" r:id="rId1198" name="Check Box 3212">
              <controlPr defaultSize="0" autoFill="0" autoLine="0" autoPict="0">
                <anchor moveWithCells="1">
                  <from>
                    <xdr:col>9</xdr:col>
                    <xdr:colOff>495300</xdr:colOff>
                    <xdr:row>189</xdr:row>
                    <xdr:rowOff>19050</xdr:rowOff>
                  </from>
                  <to>
                    <xdr:col>9</xdr:col>
                    <xdr:colOff>752475</xdr:colOff>
                    <xdr:row>190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7" r:id="rId1199" name="Check Box 3213">
              <controlPr defaultSize="0" autoFill="0" autoLine="0" autoPict="0">
                <anchor moveWithCells="1">
                  <from>
                    <xdr:col>9</xdr:col>
                    <xdr:colOff>495300</xdr:colOff>
                    <xdr:row>190</xdr:row>
                    <xdr:rowOff>19050</xdr:rowOff>
                  </from>
                  <to>
                    <xdr:col>9</xdr:col>
                    <xdr:colOff>752475</xdr:colOff>
                    <xdr:row>191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8" r:id="rId1200" name="Check Box 3214">
              <controlPr defaultSize="0" autoFill="0" autoLine="0" autoPict="0">
                <anchor moveWithCells="1">
                  <from>
                    <xdr:col>9</xdr:col>
                    <xdr:colOff>495300</xdr:colOff>
                    <xdr:row>191</xdr:row>
                    <xdr:rowOff>19050</xdr:rowOff>
                  </from>
                  <to>
                    <xdr:col>9</xdr:col>
                    <xdr:colOff>752475</xdr:colOff>
                    <xdr:row>192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9" r:id="rId1201" name="Check Box 3215">
              <controlPr defaultSize="0" autoFill="0" autoLine="0" autoPict="0">
                <anchor moveWithCells="1">
                  <from>
                    <xdr:col>9</xdr:col>
                    <xdr:colOff>495300</xdr:colOff>
                    <xdr:row>192</xdr:row>
                    <xdr:rowOff>19050</xdr:rowOff>
                  </from>
                  <to>
                    <xdr:col>9</xdr:col>
                    <xdr:colOff>752475</xdr:colOff>
                    <xdr:row>193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0" r:id="rId1202" name="Check Box 3216">
              <controlPr defaultSize="0" autoFill="0" autoLine="0" autoPict="0">
                <anchor moveWithCells="1">
                  <from>
                    <xdr:col>9</xdr:col>
                    <xdr:colOff>495300</xdr:colOff>
                    <xdr:row>193</xdr:row>
                    <xdr:rowOff>19050</xdr:rowOff>
                  </from>
                  <to>
                    <xdr:col>9</xdr:col>
                    <xdr:colOff>752475</xdr:colOff>
                    <xdr:row>194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1" r:id="rId1203" name="Check Box 3217">
              <controlPr defaultSize="0" autoFill="0" autoLine="0" autoPict="0">
                <anchor moveWithCells="1">
                  <from>
                    <xdr:col>9</xdr:col>
                    <xdr:colOff>495300</xdr:colOff>
                    <xdr:row>194</xdr:row>
                    <xdr:rowOff>19050</xdr:rowOff>
                  </from>
                  <to>
                    <xdr:col>9</xdr:col>
                    <xdr:colOff>752475</xdr:colOff>
                    <xdr:row>195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2" r:id="rId1204" name="Check Box 3218">
              <controlPr defaultSize="0" autoFill="0" autoLine="0" autoPict="0">
                <anchor moveWithCells="1">
                  <from>
                    <xdr:col>9</xdr:col>
                    <xdr:colOff>495300</xdr:colOff>
                    <xdr:row>195</xdr:row>
                    <xdr:rowOff>19050</xdr:rowOff>
                  </from>
                  <to>
                    <xdr:col>9</xdr:col>
                    <xdr:colOff>752475</xdr:colOff>
                    <xdr:row>196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3" r:id="rId1205" name="Check Box 3219">
              <controlPr defaultSize="0" autoFill="0" autoLine="0" autoPict="0">
                <anchor moveWithCells="1">
                  <from>
                    <xdr:col>9</xdr:col>
                    <xdr:colOff>495300</xdr:colOff>
                    <xdr:row>196</xdr:row>
                    <xdr:rowOff>19050</xdr:rowOff>
                  </from>
                  <to>
                    <xdr:col>9</xdr:col>
                    <xdr:colOff>752475</xdr:colOff>
                    <xdr:row>197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4" r:id="rId1206" name="Check Box 3220">
              <controlPr defaultSize="0" autoFill="0" autoLine="0" autoPict="0">
                <anchor moveWithCells="1">
                  <from>
                    <xdr:col>9</xdr:col>
                    <xdr:colOff>495300</xdr:colOff>
                    <xdr:row>197</xdr:row>
                    <xdr:rowOff>19050</xdr:rowOff>
                  </from>
                  <to>
                    <xdr:col>9</xdr:col>
                    <xdr:colOff>752475</xdr:colOff>
                    <xdr:row>198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5" r:id="rId1207" name="Check Box 3221">
              <controlPr defaultSize="0" autoFill="0" autoLine="0" autoPict="0">
                <anchor moveWithCells="1">
                  <from>
                    <xdr:col>9</xdr:col>
                    <xdr:colOff>495300</xdr:colOff>
                    <xdr:row>198</xdr:row>
                    <xdr:rowOff>19050</xdr:rowOff>
                  </from>
                  <to>
                    <xdr:col>9</xdr:col>
                    <xdr:colOff>752475</xdr:colOff>
                    <xdr:row>199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6" r:id="rId1208" name="Check Box 3222">
              <controlPr defaultSize="0" autoFill="0" autoLine="0" autoPict="0">
                <anchor moveWithCells="1">
                  <from>
                    <xdr:col>9</xdr:col>
                    <xdr:colOff>495300</xdr:colOff>
                    <xdr:row>199</xdr:row>
                    <xdr:rowOff>19050</xdr:rowOff>
                  </from>
                  <to>
                    <xdr:col>9</xdr:col>
                    <xdr:colOff>752475</xdr:colOff>
                    <xdr:row>200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7" r:id="rId1209" name="Check Box 3223">
              <controlPr defaultSize="0" autoFill="0" autoLine="0" autoPict="0">
                <anchor moveWithCells="1">
                  <from>
                    <xdr:col>9</xdr:col>
                    <xdr:colOff>495300</xdr:colOff>
                    <xdr:row>200</xdr:row>
                    <xdr:rowOff>19050</xdr:rowOff>
                  </from>
                  <to>
                    <xdr:col>9</xdr:col>
                    <xdr:colOff>752475</xdr:colOff>
                    <xdr:row>201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8" r:id="rId1210" name="Check Box 3224">
              <controlPr defaultSize="0" autoFill="0" autoLine="0" autoPict="0">
                <anchor moveWithCells="1">
                  <from>
                    <xdr:col>9</xdr:col>
                    <xdr:colOff>495300</xdr:colOff>
                    <xdr:row>201</xdr:row>
                    <xdr:rowOff>19050</xdr:rowOff>
                  </from>
                  <to>
                    <xdr:col>9</xdr:col>
                    <xdr:colOff>752475</xdr:colOff>
                    <xdr:row>202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9" r:id="rId1211" name="Check Box 3225">
              <controlPr defaultSize="0" autoFill="0" autoLine="0" autoPict="0">
                <anchor moveWithCells="1">
                  <from>
                    <xdr:col>9</xdr:col>
                    <xdr:colOff>495300</xdr:colOff>
                    <xdr:row>202</xdr:row>
                    <xdr:rowOff>19050</xdr:rowOff>
                  </from>
                  <to>
                    <xdr:col>9</xdr:col>
                    <xdr:colOff>752475</xdr:colOff>
                    <xdr:row>203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0" r:id="rId1212" name="Check Box 3226">
              <controlPr defaultSize="0" autoFill="0" autoLine="0" autoPict="0">
                <anchor moveWithCells="1">
                  <from>
                    <xdr:col>9</xdr:col>
                    <xdr:colOff>495300</xdr:colOff>
                    <xdr:row>203</xdr:row>
                    <xdr:rowOff>19050</xdr:rowOff>
                  </from>
                  <to>
                    <xdr:col>9</xdr:col>
                    <xdr:colOff>752475</xdr:colOff>
                    <xdr:row>204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1" r:id="rId1213" name="Check Box 3227">
              <controlPr defaultSize="0" autoFill="0" autoLine="0" autoPict="0">
                <anchor moveWithCells="1">
                  <from>
                    <xdr:col>9</xdr:col>
                    <xdr:colOff>495300</xdr:colOff>
                    <xdr:row>204</xdr:row>
                    <xdr:rowOff>19050</xdr:rowOff>
                  </from>
                  <to>
                    <xdr:col>9</xdr:col>
                    <xdr:colOff>752475</xdr:colOff>
                    <xdr:row>205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2" r:id="rId1214" name="Check Box 3228">
              <controlPr defaultSize="0" autoFill="0" autoLine="0" autoPict="0">
                <anchor moveWithCells="1">
                  <from>
                    <xdr:col>9</xdr:col>
                    <xdr:colOff>495300</xdr:colOff>
                    <xdr:row>205</xdr:row>
                    <xdr:rowOff>19050</xdr:rowOff>
                  </from>
                  <to>
                    <xdr:col>9</xdr:col>
                    <xdr:colOff>752475</xdr:colOff>
                    <xdr:row>206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3" r:id="rId1215" name="Check Box 3229">
              <controlPr defaultSize="0" autoFill="0" autoLine="0" autoPict="0">
                <anchor moveWithCells="1">
                  <from>
                    <xdr:col>9</xdr:col>
                    <xdr:colOff>495300</xdr:colOff>
                    <xdr:row>206</xdr:row>
                    <xdr:rowOff>19050</xdr:rowOff>
                  </from>
                  <to>
                    <xdr:col>9</xdr:col>
                    <xdr:colOff>752475</xdr:colOff>
                    <xdr:row>207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4" r:id="rId1216" name="Check Box 3230">
              <controlPr defaultSize="0" autoFill="0" autoLine="0" autoPict="0">
                <anchor moveWithCells="1">
                  <from>
                    <xdr:col>9</xdr:col>
                    <xdr:colOff>495300</xdr:colOff>
                    <xdr:row>207</xdr:row>
                    <xdr:rowOff>19050</xdr:rowOff>
                  </from>
                  <to>
                    <xdr:col>9</xdr:col>
                    <xdr:colOff>752475</xdr:colOff>
                    <xdr:row>208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5" r:id="rId1217" name="Check Box 3231">
              <controlPr defaultSize="0" autoFill="0" autoLine="0" autoPict="0">
                <anchor moveWithCells="1">
                  <from>
                    <xdr:col>9</xdr:col>
                    <xdr:colOff>495300</xdr:colOff>
                    <xdr:row>208</xdr:row>
                    <xdr:rowOff>19050</xdr:rowOff>
                  </from>
                  <to>
                    <xdr:col>9</xdr:col>
                    <xdr:colOff>752475</xdr:colOff>
                    <xdr:row>209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6" r:id="rId1218" name="Check Box 3232">
              <controlPr defaultSize="0" autoFill="0" autoLine="0" autoPict="0">
                <anchor moveWithCells="1">
                  <from>
                    <xdr:col>9</xdr:col>
                    <xdr:colOff>495300</xdr:colOff>
                    <xdr:row>209</xdr:row>
                    <xdr:rowOff>19050</xdr:rowOff>
                  </from>
                  <to>
                    <xdr:col>9</xdr:col>
                    <xdr:colOff>752475</xdr:colOff>
                    <xdr:row>210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7" r:id="rId1219" name="Check Box 3233">
              <controlPr defaultSize="0" autoFill="0" autoLine="0" autoPict="0">
                <anchor moveWithCells="1">
                  <from>
                    <xdr:col>9</xdr:col>
                    <xdr:colOff>495300</xdr:colOff>
                    <xdr:row>210</xdr:row>
                    <xdr:rowOff>19050</xdr:rowOff>
                  </from>
                  <to>
                    <xdr:col>9</xdr:col>
                    <xdr:colOff>752475</xdr:colOff>
                    <xdr:row>211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8" r:id="rId1220" name="Check Box 3234">
              <controlPr defaultSize="0" autoFill="0" autoLine="0" autoPict="0">
                <anchor moveWithCells="1">
                  <from>
                    <xdr:col>9</xdr:col>
                    <xdr:colOff>495300</xdr:colOff>
                    <xdr:row>211</xdr:row>
                    <xdr:rowOff>19050</xdr:rowOff>
                  </from>
                  <to>
                    <xdr:col>9</xdr:col>
                    <xdr:colOff>752475</xdr:colOff>
                    <xdr:row>212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9" r:id="rId1221" name="Check Box 3235">
              <controlPr defaultSize="0" autoFill="0" autoLine="0" autoPict="0">
                <anchor moveWithCells="1">
                  <from>
                    <xdr:col>9</xdr:col>
                    <xdr:colOff>495300</xdr:colOff>
                    <xdr:row>212</xdr:row>
                    <xdr:rowOff>19050</xdr:rowOff>
                  </from>
                  <to>
                    <xdr:col>9</xdr:col>
                    <xdr:colOff>752475</xdr:colOff>
                    <xdr:row>213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0" r:id="rId1222" name="Check Box 3236">
              <controlPr defaultSize="0" autoFill="0" autoLine="0" autoPict="0">
                <anchor moveWithCells="1">
                  <from>
                    <xdr:col>9</xdr:col>
                    <xdr:colOff>495300</xdr:colOff>
                    <xdr:row>213</xdr:row>
                    <xdr:rowOff>19050</xdr:rowOff>
                  </from>
                  <to>
                    <xdr:col>9</xdr:col>
                    <xdr:colOff>752475</xdr:colOff>
                    <xdr:row>214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1" r:id="rId1223" name="Check Box 3237">
              <controlPr defaultSize="0" autoFill="0" autoLine="0" autoPict="0">
                <anchor moveWithCells="1">
                  <from>
                    <xdr:col>9</xdr:col>
                    <xdr:colOff>495300</xdr:colOff>
                    <xdr:row>214</xdr:row>
                    <xdr:rowOff>19050</xdr:rowOff>
                  </from>
                  <to>
                    <xdr:col>9</xdr:col>
                    <xdr:colOff>752475</xdr:colOff>
                    <xdr:row>215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2" r:id="rId1224" name="Check Box 3238">
              <controlPr defaultSize="0" autoFill="0" autoLine="0" autoPict="0">
                <anchor moveWithCells="1">
                  <from>
                    <xdr:col>9</xdr:col>
                    <xdr:colOff>495300</xdr:colOff>
                    <xdr:row>215</xdr:row>
                    <xdr:rowOff>19050</xdr:rowOff>
                  </from>
                  <to>
                    <xdr:col>9</xdr:col>
                    <xdr:colOff>752475</xdr:colOff>
                    <xdr:row>216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3" r:id="rId1225" name="Check Box 3239">
              <controlPr defaultSize="0" autoFill="0" autoLine="0" autoPict="0">
                <anchor moveWithCells="1">
                  <from>
                    <xdr:col>9</xdr:col>
                    <xdr:colOff>495300</xdr:colOff>
                    <xdr:row>216</xdr:row>
                    <xdr:rowOff>19050</xdr:rowOff>
                  </from>
                  <to>
                    <xdr:col>9</xdr:col>
                    <xdr:colOff>752475</xdr:colOff>
                    <xdr:row>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4" r:id="rId1226" name="Check Box 3240">
              <controlPr defaultSize="0" autoFill="0" autoLine="0" autoPict="0">
                <anchor moveWithCells="1">
                  <from>
                    <xdr:col>9</xdr:col>
                    <xdr:colOff>495300</xdr:colOff>
                    <xdr:row>217</xdr:row>
                    <xdr:rowOff>19050</xdr:rowOff>
                  </from>
                  <to>
                    <xdr:col>9</xdr:col>
                    <xdr:colOff>752475</xdr:colOff>
                    <xdr:row>218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r:id="rId1227" name="Check Box 3241">
              <controlPr defaultSize="0" autoFill="0" autoLine="0" autoPict="0">
                <anchor moveWithCells="1">
                  <from>
                    <xdr:col>9</xdr:col>
                    <xdr:colOff>495300</xdr:colOff>
                    <xdr:row>218</xdr:row>
                    <xdr:rowOff>19050</xdr:rowOff>
                  </from>
                  <to>
                    <xdr:col>9</xdr:col>
                    <xdr:colOff>752475</xdr:colOff>
                    <xdr:row>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6" r:id="rId1228" name="Check Box 3242">
              <controlPr defaultSize="0" autoFill="0" autoLine="0" autoPict="0">
                <anchor moveWithCells="1">
                  <from>
                    <xdr:col>9</xdr:col>
                    <xdr:colOff>495300</xdr:colOff>
                    <xdr:row>219</xdr:row>
                    <xdr:rowOff>19050</xdr:rowOff>
                  </from>
                  <to>
                    <xdr:col>9</xdr:col>
                    <xdr:colOff>752475</xdr:colOff>
                    <xdr:row>220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r:id="rId1229" name="Check Box 3243">
              <controlPr defaultSize="0" autoFill="0" autoLine="0" autoPict="0">
                <anchor moveWithCells="1">
                  <from>
                    <xdr:col>9</xdr:col>
                    <xdr:colOff>495300</xdr:colOff>
                    <xdr:row>220</xdr:row>
                    <xdr:rowOff>19050</xdr:rowOff>
                  </from>
                  <to>
                    <xdr:col>9</xdr:col>
                    <xdr:colOff>752475</xdr:colOff>
                    <xdr:row>221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8" r:id="rId1230" name="Check Box 3244">
              <controlPr defaultSize="0" autoFill="0" autoLine="0" autoPict="0">
                <anchor moveWithCells="1">
                  <from>
                    <xdr:col>9</xdr:col>
                    <xdr:colOff>495300</xdr:colOff>
                    <xdr:row>221</xdr:row>
                    <xdr:rowOff>19050</xdr:rowOff>
                  </from>
                  <to>
                    <xdr:col>9</xdr:col>
                    <xdr:colOff>752475</xdr:colOff>
                    <xdr:row>222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9" r:id="rId1231" name="Check Box 3245">
              <controlPr defaultSize="0" autoFill="0" autoLine="0" autoPict="0">
                <anchor moveWithCells="1">
                  <from>
                    <xdr:col>9</xdr:col>
                    <xdr:colOff>495300</xdr:colOff>
                    <xdr:row>222</xdr:row>
                    <xdr:rowOff>19050</xdr:rowOff>
                  </from>
                  <to>
                    <xdr:col>9</xdr:col>
                    <xdr:colOff>752475</xdr:colOff>
                    <xdr:row>223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0" r:id="rId1232" name="Check Box 3246">
              <controlPr defaultSize="0" autoFill="0" autoLine="0" autoPict="0">
                <anchor moveWithCells="1">
                  <from>
                    <xdr:col>9</xdr:col>
                    <xdr:colOff>495300</xdr:colOff>
                    <xdr:row>223</xdr:row>
                    <xdr:rowOff>19050</xdr:rowOff>
                  </from>
                  <to>
                    <xdr:col>9</xdr:col>
                    <xdr:colOff>752475</xdr:colOff>
                    <xdr:row>224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1" r:id="rId1233" name="Check Box 3247">
              <controlPr defaultSize="0" autoFill="0" autoLine="0" autoPict="0">
                <anchor moveWithCells="1">
                  <from>
                    <xdr:col>9</xdr:col>
                    <xdr:colOff>495300</xdr:colOff>
                    <xdr:row>224</xdr:row>
                    <xdr:rowOff>19050</xdr:rowOff>
                  </from>
                  <to>
                    <xdr:col>9</xdr:col>
                    <xdr:colOff>752475</xdr:colOff>
                    <xdr:row>225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2" r:id="rId1234" name="Check Box 3248">
              <controlPr defaultSize="0" autoFill="0" autoLine="0" autoPict="0">
                <anchor moveWithCells="1">
                  <from>
                    <xdr:col>9</xdr:col>
                    <xdr:colOff>495300</xdr:colOff>
                    <xdr:row>225</xdr:row>
                    <xdr:rowOff>19050</xdr:rowOff>
                  </from>
                  <to>
                    <xdr:col>9</xdr:col>
                    <xdr:colOff>752475</xdr:colOff>
                    <xdr:row>226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3" r:id="rId1235" name="Check Box 3249">
              <controlPr defaultSize="0" autoFill="0" autoLine="0" autoPict="0">
                <anchor moveWithCells="1">
                  <from>
                    <xdr:col>9</xdr:col>
                    <xdr:colOff>495300</xdr:colOff>
                    <xdr:row>226</xdr:row>
                    <xdr:rowOff>19050</xdr:rowOff>
                  </from>
                  <to>
                    <xdr:col>9</xdr:col>
                    <xdr:colOff>752475</xdr:colOff>
                    <xdr:row>227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4" r:id="rId1236" name="Check Box 3250">
              <controlPr defaultSize="0" autoFill="0" autoLine="0" autoPict="0">
                <anchor moveWithCells="1">
                  <from>
                    <xdr:col>9</xdr:col>
                    <xdr:colOff>495300</xdr:colOff>
                    <xdr:row>227</xdr:row>
                    <xdr:rowOff>19050</xdr:rowOff>
                  </from>
                  <to>
                    <xdr:col>9</xdr:col>
                    <xdr:colOff>752475</xdr:colOff>
                    <xdr:row>228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5" r:id="rId1237" name="Check Box 3251">
              <controlPr defaultSize="0" autoFill="0" autoLine="0" autoPict="0">
                <anchor moveWithCells="1">
                  <from>
                    <xdr:col>9</xdr:col>
                    <xdr:colOff>495300</xdr:colOff>
                    <xdr:row>228</xdr:row>
                    <xdr:rowOff>19050</xdr:rowOff>
                  </from>
                  <to>
                    <xdr:col>9</xdr:col>
                    <xdr:colOff>752475</xdr:colOff>
                    <xdr:row>229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6" r:id="rId1238" name="Check Box 3252">
              <controlPr defaultSize="0" autoFill="0" autoLine="0" autoPict="0">
                <anchor moveWithCells="1">
                  <from>
                    <xdr:col>9</xdr:col>
                    <xdr:colOff>495300</xdr:colOff>
                    <xdr:row>229</xdr:row>
                    <xdr:rowOff>19050</xdr:rowOff>
                  </from>
                  <to>
                    <xdr:col>9</xdr:col>
                    <xdr:colOff>752475</xdr:colOff>
                    <xdr:row>230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7" r:id="rId1239" name="Check Box 3253">
              <controlPr defaultSize="0" autoFill="0" autoLine="0" autoPict="0">
                <anchor moveWithCells="1">
                  <from>
                    <xdr:col>9</xdr:col>
                    <xdr:colOff>495300</xdr:colOff>
                    <xdr:row>230</xdr:row>
                    <xdr:rowOff>19050</xdr:rowOff>
                  </from>
                  <to>
                    <xdr:col>9</xdr:col>
                    <xdr:colOff>752475</xdr:colOff>
                    <xdr:row>231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8" r:id="rId1240" name="Check Box 3254">
              <controlPr defaultSize="0" autoFill="0" autoLine="0" autoPict="0">
                <anchor moveWithCells="1">
                  <from>
                    <xdr:col>9</xdr:col>
                    <xdr:colOff>495300</xdr:colOff>
                    <xdr:row>231</xdr:row>
                    <xdr:rowOff>19050</xdr:rowOff>
                  </from>
                  <to>
                    <xdr:col>9</xdr:col>
                    <xdr:colOff>752475</xdr:colOff>
                    <xdr:row>232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9" r:id="rId1241" name="Check Box 3255">
              <controlPr defaultSize="0" autoFill="0" autoLine="0" autoPict="0">
                <anchor moveWithCells="1">
                  <from>
                    <xdr:col>9</xdr:col>
                    <xdr:colOff>495300</xdr:colOff>
                    <xdr:row>232</xdr:row>
                    <xdr:rowOff>19050</xdr:rowOff>
                  </from>
                  <to>
                    <xdr:col>9</xdr:col>
                    <xdr:colOff>752475</xdr:colOff>
                    <xdr:row>233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0" r:id="rId1242" name="Check Box 3256">
              <controlPr defaultSize="0" autoFill="0" autoLine="0" autoPict="0">
                <anchor moveWithCells="1">
                  <from>
                    <xdr:col>9</xdr:col>
                    <xdr:colOff>495300</xdr:colOff>
                    <xdr:row>233</xdr:row>
                    <xdr:rowOff>19050</xdr:rowOff>
                  </from>
                  <to>
                    <xdr:col>9</xdr:col>
                    <xdr:colOff>752475</xdr:colOff>
                    <xdr:row>234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1" r:id="rId1243" name="Check Box 3257">
              <controlPr defaultSize="0" autoFill="0" autoLine="0" autoPict="0">
                <anchor moveWithCells="1">
                  <from>
                    <xdr:col>9</xdr:col>
                    <xdr:colOff>495300</xdr:colOff>
                    <xdr:row>234</xdr:row>
                    <xdr:rowOff>19050</xdr:rowOff>
                  </from>
                  <to>
                    <xdr:col>9</xdr:col>
                    <xdr:colOff>752475</xdr:colOff>
                    <xdr:row>235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2" r:id="rId1244" name="Check Box 3258">
              <controlPr defaultSize="0" autoFill="0" autoLine="0" autoPict="0">
                <anchor moveWithCells="1">
                  <from>
                    <xdr:col>9</xdr:col>
                    <xdr:colOff>495300</xdr:colOff>
                    <xdr:row>235</xdr:row>
                    <xdr:rowOff>19050</xdr:rowOff>
                  </from>
                  <to>
                    <xdr:col>9</xdr:col>
                    <xdr:colOff>752475</xdr:colOff>
                    <xdr:row>236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3" r:id="rId1245" name="Check Box 3259">
              <controlPr defaultSize="0" autoFill="0" autoLine="0" autoPict="0">
                <anchor moveWithCells="1">
                  <from>
                    <xdr:col>9</xdr:col>
                    <xdr:colOff>495300</xdr:colOff>
                    <xdr:row>236</xdr:row>
                    <xdr:rowOff>19050</xdr:rowOff>
                  </from>
                  <to>
                    <xdr:col>9</xdr:col>
                    <xdr:colOff>752475</xdr:colOff>
                    <xdr:row>237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4" r:id="rId1246" name="Check Box 3260">
              <controlPr defaultSize="0" autoFill="0" autoLine="0" autoPict="0">
                <anchor moveWithCells="1">
                  <from>
                    <xdr:col>9</xdr:col>
                    <xdr:colOff>495300</xdr:colOff>
                    <xdr:row>237</xdr:row>
                    <xdr:rowOff>19050</xdr:rowOff>
                  </from>
                  <to>
                    <xdr:col>9</xdr:col>
                    <xdr:colOff>752475</xdr:colOff>
                    <xdr:row>238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5" r:id="rId1247" name="Check Box 3261">
              <controlPr defaultSize="0" autoFill="0" autoLine="0" autoPict="0">
                <anchor moveWithCells="1">
                  <from>
                    <xdr:col>9</xdr:col>
                    <xdr:colOff>495300</xdr:colOff>
                    <xdr:row>238</xdr:row>
                    <xdr:rowOff>19050</xdr:rowOff>
                  </from>
                  <to>
                    <xdr:col>9</xdr:col>
                    <xdr:colOff>752475</xdr:colOff>
                    <xdr:row>239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6" r:id="rId1248" name="Check Box 3262">
              <controlPr defaultSize="0" autoFill="0" autoLine="0" autoPict="0">
                <anchor moveWithCells="1">
                  <from>
                    <xdr:col>9</xdr:col>
                    <xdr:colOff>495300</xdr:colOff>
                    <xdr:row>239</xdr:row>
                    <xdr:rowOff>19050</xdr:rowOff>
                  </from>
                  <to>
                    <xdr:col>9</xdr:col>
                    <xdr:colOff>752475</xdr:colOff>
                    <xdr:row>240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7" r:id="rId1249" name="Check Box 3263">
              <controlPr defaultSize="0" autoFill="0" autoLine="0" autoPict="0">
                <anchor moveWithCells="1">
                  <from>
                    <xdr:col>9</xdr:col>
                    <xdr:colOff>495300</xdr:colOff>
                    <xdr:row>240</xdr:row>
                    <xdr:rowOff>19050</xdr:rowOff>
                  </from>
                  <to>
                    <xdr:col>9</xdr:col>
                    <xdr:colOff>752475</xdr:colOff>
                    <xdr:row>241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8" r:id="rId1250" name="Check Box 3264">
              <controlPr defaultSize="0" autoFill="0" autoLine="0" autoPict="0">
                <anchor moveWithCells="1">
                  <from>
                    <xdr:col>9</xdr:col>
                    <xdr:colOff>495300</xdr:colOff>
                    <xdr:row>241</xdr:row>
                    <xdr:rowOff>19050</xdr:rowOff>
                  </from>
                  <to>
                    <xdr:col>9</xdr:col>
                    <xdr:colOff>752475</xdr:colOff>
                    <xdr:row>242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9" r:id="rId1251" name="Check Box 3265">
              <controlPr defaultSize="0" autoFill="0" autoLine="0" autoPict="0">
                <anchor moveWithCells="1">
                  <from>
                    <xdr:col>9</xdr:col>
                    <xdr:colOff>495300</xdr:colOff>
                    <xdr:row>242</xdr:row>
                    <xdr:rowOff>19050</xdr:rowOff>
                  </from>
                  <to>
                    <xdr:col>9</xdr:col>
                    <xdr:colOff>752475</xdr:colOff>
                    <xdr:row>243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0" r:id="rId1252" name="Check Box 3266">
              <controlPr defaultSize="0" autoFill="0" autoLine="0" autoPict="0">
                <anchor moveWithCells="1">
                  <from>
                    <xdr:col>9</xdr:col>
                    <xdr:colOff>495300</xdr:colOff>
                    <xdr:row>243</xdr:row>
                    <xdr:rowOff>19050</xdr:rowOff>
                  </from>
                  <to>
                    <xdr:col>9</xdr:col>
                    <xdr:colOff>752475</xdr:colOff>
                    <xdr:row>244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1" r:id="rId1253" name="Check Box 3267">
              <controlPr defaultSize="0" autoFill="0" autoLine="0" autoPict="0">
                <anchor moveWithCells="1">
                  <from>
                    <xdr:col>9</xdr:col>
                    <xdr:colOff>495300</xdr:colOff>
                    <xdr:row>244</xdr:row>
                    <xdr:rowOff>19050</xdr:rowOff>
                  </from>
                  <to>
                    <xdr:col>9</xdr:col>
                    <xdr:colOff>752475</xdr:colOff>
                    <xdr:row>245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2" r:id="rId1254" name="Check Box 3268">
              <controlPr defaultSize="0" autoFill="0" autoLine="0" autoPict="0">
                <anchor moveWithCells="1">
                  <from>
                    <xdr:col>9</xdr:col>
                    <xdr:colOff>495300</xdr:colOff>
                    <xdr:row>245</xdr:row>
                    <xdr:rowOff>19050</xdr:rowOff>
                  </from>
                  <to>
                    <xdr:col>9</xdr:col>
                    <xdr:colOff>752475</xdr:colOff>
                    <xdr:row>246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3" r:id="rId1255" name="Check Box 3269">
              <controlPr defaultSize="0" autoFill="0" autoLine="0" autoPict="0">
                <anchor moveWithCells="1">
                  <from>
                    <xdr:col>9</xdr:col>
                    <xdr:colOff>495300</xdr:colOff>
                    <xdr:row>246</xdr:row>
                    <xdr:rowOff>19050</xdr:rowOff>
                  </from>
                  <to>
                    <xdr:col>9</xdr:col>
                    <xdr:colOff>752475</xdr:colOff>
                    <xdr:row>247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4" r:id="rId1256" name="Check Box 3270">
              <controlPr defaultSize="0" autoFill="0" autoLine="0" autoPict="0">
                <anchor moveWithCells="1">
                  <from>
                    <xdr:col>9</xdr:col>
                    <xdr:colOff>495300</xdr:colOff>
                    <xdr:row>247</xdr:row>
                    <xdr:rowOff>19050</xdr:rowOff>
                  </from>
                  <to>
                    <xdr:col>9</xdr:col>
                    <xdr:colOff>752475</xdr:colOff>
                    <xdr:row>248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5" r:id="rId1257" name="Check Box 3271">
              <controlPr defaultSize="0" autoFill="0" autoLine="0" autoPict="0">
                <anchor moveWithCells="1">
                  <from>
                    <xdr:col>9</xdr:col>
                    <xdr:colOff>495300</xdr:colOff>
                    <xdr:row>248</xdr:row>
                    <xdr:rowOff>19050</xdr:rowOff>
                  </from>
                  <to>
                    <xdr:col>9</xdr:col>
                    <xdr:colOff>752475</xdr:colOff>
                    <xdr:row>249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6" r:id="rId1258" name="Check Box 3272">
              <controlPr defaultSize="0" autoFill="0" autoLine="0" autoPict="0">
                <anchor moveWithCells="1">
                  <from>
                    <xdr:col>9</xdr:col>
                    <xdr:colOff>495300</xdr:colOff>
                    <xdr:row>249</xdr:row>
                    <xdr:rowOff>19050</xdr:rowOff>
                  </from>
                  <to>
                    <xdr:col>9</xdr:col>
                    <xdr:colOff>752475</xdr:colOff>
                    <xdr:row>250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7" r:id="rId1259" name="Check Box 3273">
              <controlPr defaultSize="0" autoFill="0" autoLine="0" autoPict="0">
                <anchor moveWithCells="1">
                  <from>
                    <xdr:col>9</xdr:col>
                    <xdr:colOff>495300</xdr:colOff>
                    <xdr:row>250</xdr:row>
                    <xdr:rowOff>19050</xdr:rowOff>
                  </from>
                  <to>
                    <xdr:col>9</xdr:col>
                    <xdr:colOff>752475</xdr:colOff>
                    <xdr:row>251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8" r:id="rId1260" name="Check Box 3274">
              <controlPr defaultSize="0" autoFill="0" autoLine="0" autoPict="0">
                <anchor moveWithCells="1">
                  <from>
                    <xdr:col>9</xdr:col>
                    <xdr:colOff>495300</xdr:colOff>
                    <xdr:row>251</xdr:row>
                    <xdr:rowOff>19050</xdr:rowOff>
                  </from>
                  <to>
                    <xdr:col>9</xdr:col>
                    <xdr:colOff>752475</xdr:colOff>
                    <xdr:row>252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9" r:id="rId1261" name="Check Box 3275">
              <controlPr defaultSize="0" autoFill="0" autoLine="0" autoPict="0">
                <anchor moveWithCells="1">
                  <from>
                    <xdr:col>9</xdr:col>
                    <xdr:colOff>495300</xdr:colOff>
                    <xdr:row>252</xdr:row>
                    <xdr:rowOff>19050</xdr:rowOff>
                  </from>
                  <to>
                    <xdr:col>9</xdr:col>
                    <xdr:colOff>752475</xdr:colOff>
                    <xdr:row>253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0" r:id="rId1262" name="Check Box 3276">
              <controlPr defaultSize="0" autoFill="0" autoLine="0" autoPict="0">
                <anchor moveWithCells="1">
                  <from>
                    <xdr:col>9</xdr:col>
                    <xdr:colOff>495300</xdr:colOff>
                    <xdr:row>253</xdr:row>
                    <xdr:rowOff>19050</xdr:rowOff>
                  </from>
                  <to>
                    <xdr:col>9</xdr:col>
                    <xdr:colOff>752475</xdr:colOff>
                    <xdr:row>254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" r:id="rId1263" name="Check Box 3277">
              <controlPr defaultSize="0" autoFill="0" autoLine="0" autoPict="0">
                <anchor moveWithCells="1">
                  <from>
                    <xdr:col>9</xdr:col>
                    <xdr:colOff>495300</xdr:colOff>
                    <xdr:row>254</xdr:row>
                    <xdr:rowOff>19050</xdr:rowOff>
                  </from>
                  <to>
                    <xdr:col>9</xdr:col>
                    <xdr:colOff>752475</xdr:colOff>
                    <xdr:row>255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2" r:id="rId1264" name="Check Box 3278">
              <controlPr defaultSize="0" autoFill="0" autoLine="0" autoPict="0">
                <anchor moveWithCells="1">
                  <from>
                    <xdr:col>9</xdr:col>
                    <xdr:colOff>495300</xdr:colOff>
                    <xdr:row>255</xdr:row>
                    <xdr:rowOff>19050</xdr:rowOff>
                  </from>
                  <to>
                    <xdr:col>9</xdr:col>
                    <xdr:colOff>752475</xdr:colOff>
                    <xdr:row>256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3" r:id="rId1265" name="Check Box 3279">
              <controlPr defaultSize="0" autoFill="0" autoLine="0" autoPict="0">
                <anchor moveWithCells="1">
                  <from>
                    <xdr:col>9</xdr:col>
                    <xdr:colOff>495300</xdr:colOff>
                    <xdr:row>256</xdr:row>
                    <xdr:rowOff>19050</xdr:rowOff>
                  </from>
                  <to>
                    <xdr:col>9</xdr:col>
                    <xdr:colOff>752475</xdr:colOff>
                    <xdr:row>257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4" r:id="rId1266" name="Check Box 3280">
              <controlPr defaultSize="0" autoFill="0" autoLine="0" autoPict="0">
                <anchor moveWithCells="1">
                  <from>
                    <xdr:col>9</xdr:col>
                    <xdr:colOff>495300</xdr:colOff>
                    <xdr:row>257</xdr:row>
                    <xdr:rowOff>19050</xdr:rowOff>
                  </from>
                  <to>
                    <xdr:col>9</xdr:col>
                    <xdr:colOff>752475</xdr:colOff>
                    <xdr:row>258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5" r:id="rId1267" name="Check Box 3281">
              <controlPr defaultSize="0" autoFill="0" autoLine="0" autoPict="0">
                <anchor moveWithCells="1">
                  <from>
                    <xdr:col>9</xdr:col>
                    <xdr:colOff>495300</xdr:colOff>
                    <xdr:row>258</xdr:row>
                    <xdr:rowOff>19050</xdr:rowOff>
                  </from>
                  <to>
                    <xdr:col>9</xdr:col>
                    <xdr:colOff>752475</xdr:colOff>
                    <xdr:row>259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6" r:id="rId1268" name="Check Box 3282">
              <controlPr defaultSize="0" autoFill="0" autoLine="0" autoPict="0">
                <anchor moveWithCells="1">
                  <from>
                    <xdr:col>9</xdr:col>
                    <xdr:colOff>495300</xdr:colOff>
                    <xdr:row>259</xdr:row>
                    <xdr:rowOff>19050</xdr:rowOff>
                  </from>
                  <to>
                    <xdr:col>9</xdr:col>
                    <xdr:colOff>752475</xdr:colOff>
                    <xdr:row>260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7" r:id="rId1269" name="Check Box 3283">
              <controlPr defaultSize="0" autoFill="0" autoLine="0" autoPict="0">
                <anchor moveWithCells="1">
                  <from>
                    <xdr:col>9</xdr:col>
                    <xdr:colOff>495300</xdr:colOff>
                    <xdr:row>260</xdr:row>
                    <xdr:rowOff>19050</xdr:rowOff>
                  </from>
                  <to>
                    <xdr:col>9</xdr:col>
                    <xdr:colOff>752475</xdr:colOff>
                    <xdr:row>261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8" r:id="rId1270" name="Check Box 3284">
              <controlPr defaultSize="0" autoFill="0" autoLine="0" autoPict="0">
                <anchor moveWithCells="1">
                  <from>
                    <xdr:col>9</xdr:col>
                    <xdr:colOff>495300</xdr:colOff>
                    <xdr:row>261</xdr:row>
                    <xdr:rowOff>19050</xdr:rowOff>
                  </from>
                  <to>
                    <xdr:col>9</xdr:col>
                    <xdr:colOff>752475</xdr:colOff>
                    <xdr:row>262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9" r:id="rId1271" name="Check Box 3285">
              <controlPr defaultSize="0" autoFill="0" autoLine="0" autoPict="0">
                <anchor moveWithCells="1">
                  <from>
                    <xdr:col>9</xdr:col>
                    <xdr:colOff>495300</xdr:colOff>
                    <xdr:row>262</xdr:row>
                    <xdr:rowOff>19050</xdr:rowOff>
                  </from>
                  <to>
                    <xdr:col>9</xdr:col>
                    <xdr:colOff>752475</xdr:colOff>
                    <xdr:row>263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0" r:id="rId1272" name="Check Box 3286">
              <controlPr defaultSize="0" autoFill="0" autoLine="0" autoPict="0">
                <anchor moveWithCells="1">
                  <from>
                    <xdr:col>9</xdr:col>
                    <xdr:colOff>495300</xdr:colOff>
                    <xdr:row>263</xdr:row>
                    <xdr:rowOff>19050</xdr:rowOff>
                  </from>
                  <to>
                    <xdr:col>9</xdr:col>
                    <xdr:colOff>752475</xdr:colOff>
                    <xdr:row>264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" r:id="rId1273" name="Check Box 3287">
              <controlPr defaultSize="0" autoFill="0" autoLine="0" autoPict="0">
                <anchor moveWithCells="1">
                  <from>
                    <xdr:col>9</xdr:col>
                    <xdr:colOff>495300</xdr:colOff>
                    <xdr:row>264</xdr:row>
                    <xdr:rowOff>19050</xdr:rowOff>
                  </from>
                  <to>
                    <xdr:col>9</xdr:col>
                    <xdr:colOff>752475</xdr:colOff>
                    <xdr:row>265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" r:id="rId1274" name="Check Box 3288">
              <controlPr defaultSize="0" autoFill="0" autoLine="0" autoPict="0">
                <anchor moveWithCells="1">
                  <from>
                    <xdr:col>9</xdr:col>
                    <xdr:colOff>495300</xdr:colOff>
                    <xdr:row>265</xdr:row>
                    <xdr:rowOff>19050</xdr:rowOff>
                  </from>
                  <to>
                    <xdr:col>9</xdr:col>
                    <xdr:colOff>752475</xdr:colOff>
                    <xdr:row>266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" r:id="rId1275" name="Check Box 3289">
              <controlPr defaultSize="0" autoFill="0" autoLine="0" autoPict="0">
                <anchor moveWithCells="1">
                  <from>
                    <xdr:col>9</xdr:col>
                    <xdr:colOff>495300</xdr:colOff>
                    <xdr:row>266</xdr:row>
                    <xdr:rowOff>19050</xdr:rowOff>
                  </from>
                  <to>
                    <xdr:col>9</xdr:col>
                    <xdr:colOff>752475</xdr:colOff>
                    <xdr:row>267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4" r:id="rId1276" name="Check Box 3290">
              <controlPr defaultSize="0" autoFill="0" autoLine="0" autoPict="0">
                <anchor moveWithCells="1">
                  <from>
                    <xdr:col>9</xdr:col>
                    <xdr:colOff>495300</xdr:colOff>
                    <xdr:row>267</xdr:row>
                    <xdr:rowOff>19050</xdr:rowOff>
                  </from>
                  <to>
                    <xdr:col>9</xdr:col>
                    <xdr:colOff>752475</xdr:colOff>
                    <xdr:row>268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5" r:id="rId1277" name="Check Box 3291">
              <controlPr defaultSize="0" autoFill="0" autoLine="0" autoPict="0">
                <anchor moveWithCells="1">
                  <from>
                    <xdr:col>9</xdr:col>
                    <xdr:colOff>495300</xdr:colOff>
                    <xdr:row>268</xdr:row>
                    <xdr:rowOff>19050</xdr:rowOff>
                  </from>
                  <to>
                    <xdr:col>9</xdr:col>
                    <xdr:colOff>752475</xdr:colOff>
                    <xdr:row>269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6" r:id="rId1278" name="Check Box 3292">
              <controlPr defaultSize="0" autoFill="0" autoLine="0" autoPict="0">
                <anchor moveWithCells="1">
                  <from>
                    <xdr:col>9</xdr:col>
                    <xdr:colOff>495300</xdr:colOff>
                    <xdr:row>269</xdr:row>
                    <xdr:rowOff>19050</xdr:rowOff>
                  </from>
                  <to>
                    <xdr:col>9</xdr:col>
                    <xdr:colOff>752475</xdr:colOff>
                    <xdr:row>270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7" r:id="rId1279" name="Check Box 3293">
              <controlPr defaultSize="0" autoFill="0" autoLine="0" autoPict="0">
                <anchor moveWithCells="1">
                  <from>
                    <xdr:col>9</xdr:col>
                    <xdr:colOff>495300</xdr:colOff>
                    <xdr:row>270</xdr:row>
                    <xdr:rowOff>19050</xdr:rowOff>
                  </from>
                  <to>
                    <xdr:col>9</xdr:col>
                    <xdr:colOff>752475</xdr:colOff>
                    <xdr:row>271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8" r:id="rId1280" name="Check Box 3294">
              <controlPr defaultSize="0" autoFill="0" autoLine="0" autoPict="0">
                <anchor moveWithCells="1">
                  <from>
                    <xdr:col>9</xdr:col>
                    <xdr:colOff>495300</xdr:colOff>
                    <xdr:row>271</xdr:row>
                    <xdr:rowOff>19050</xdr:rowOff>
                  </from>
                  <to>
                    <xdr:col>9</xdr:col>
                    <xdr:colOff>752475</xdr:colOff>
                    <xdr:row>272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9" r:id="rId1281" name="Check Box 3295">
              <controlPr defaultSize="0" autoFill="0" autoLine="0" autoPict="0">
                <anchor moveWithCells="1">
                  <from>
                    <xdr:col>9</xdr:col>
                    <xdr:colOff>495300</xdr:colOff>
                    <xdr:row>272</xdr:row>
                    <xdr:rowOff>19050</xdr:rowOff>
                  </from>
                  <to>
                    <xdr:col>9</xdr:col>
                    <xdr:colOff>752475</xdr:colOff>
                    <xdr:row>273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0" r:id="rId1282" name="Check Box 3296">
              <controlPr defaultSize="0" autoFill="0" autoLine="0" autoPict="0">
                <anchor moveWithCells="1">
                  <from>
                    <xdr:col>9</xdr:col>
                    <xdr:colOff>495300</xdr:colOff>
                    <xdr:row>273</xdr:row>
                    <xdr:rowOff>19050</xdr:rowOff>
                  </from>
                  <to>
                    <xdr:col>9</xdr:col>
                    <xdr:colOff>752475</xdr:colOff>
                    <xdr:row>274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1" r:id="rId1283" name="Check Box 3297">
              <controlPr defaultSize="0" autoFill="0" autoLine="0" autoPict="0">
                <anchor moveWithCells="1">
                  <from>
                    <xdr:col>9</xdr:col>
                    <xdr:colOff>495300</xdr:colOff>
                    <xdr:row>274</xdr:row>
                    <xdr:rowOff>19050</xdr:rowOff>
                  </from>
                  <to>
                    <xdr:col>9</xdr:col>
                    <xdr:colOff>752475</xdr:colOff>
                    <xdr:row>275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2" r:id="rId1284" name="Check Box 3298">
              <controlPr defaultSize="0" autoFill="0" autoLine="0" autoPict="0">
                <anchor moveWithCells="1">
                  <from>
                    <xdr:col>9</xdr:col>
                    <xdr:colOff>495300</xdr:colOff>
                    <xdr:row>275</xdr:row>
                    <xdr:rowOff>19050</xdr:rowOff>
                  </from>
                  <to>
                    <xdr:col>9</xdr:col>
                    <xdr:colOff>752475</xdr:colOff>
                    <xdr:row>276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3" r:id="rId1285" name="Check Box 3299">
              <controlPr defaultSize="0" autoFill="0" autoLine="0" autoPict="0">
                <anchor moveWithCells="1">
                  <from>
                    <xdr:col>9</xdr:col>
                    <xdr:colOff>495300</xdr:colOff>
                    <xdr:row>276</xdr:row>
                    <xdr:rowOff>19050</xdr:rowOff>
                  </from>
                  <to>
                    <xdr:col>9</xdr:col>
                    <xdr:colOff>752475</xdr:colOff>
                    <xdr:row>277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4" r:id="rId1286" name="Check Box 3300">
              <controlPr defaultSize="0" autoFill="0" autoLine="0" autoPict="0">
                <anchor moveWithCells="1">
                  <from>
                    <xdr:col>9</xdr:col>
                    <xdr:colOff>495300</xdr:colOff>
                    <xdr:row>277</xdr:row>
                    <xdr:rowOff>19050</xdr:rowOff>
                  </from>
                  <to>
                    <xdr:col>9</xdr:col>
                    <xdr:colOff>752475</xdr:colOff>
                    <xdr:row>278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5" r:id="rId1287" name="Check Box 3301">
              <controlPr defaultSize="0" autoFill="0" autoLine="0" autoPict="0">
                <anchor moveWithCells="1">
                  <from>
                    <xdr:col>9</xdr:col>
                    <xdr:colOff>495300</xdr:colOff>
                    <xdr:row>278</xdr:row>
                    <xdr:rowOff>19050</xdr:rowOff>
                  </from>
                  <to>
                    <xdr:col>9</xdr:col>
                    <xdr:colOff>752475</xdr:colOff>
                    <xdr:row>279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6" r:id="rId1288" name="Check Box 3302">
              <controlPr defaultSize="0" autoFill="0" autoLine="0" autoPict="0">
                <anchor moveWithCells="1">
                  <from>
                    <xdr:col>9</xdr:col>
                    <xdr:colOff>495300</xdr:colOff>
                    <xdr:row>279</xdr:row>
                    <xdr:rowOff>19050</xdr:rowOff>
                  </from>
                  <to>
                    <xdr:col>9</xdr:col>
                    <xdr:colOff>752475</xdr:colOff>
                    <xdr:row>280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7" r:id="rId1289" name="Check Box 3303">
              <controlPr defaultSize="0" autoFill="0" autoLine="0" autoPict="0">
                <anchor moveWithCells="1">
                  <from>
                    <xdr:col>9</xdr:col>
                    <xdr:colOff>495300</xdr:colOff>
                    <xdr:row>280</xdr:row>
                    <xdr:rowOff>19050</xdr:rowOff>
                  </from>
                  <to>
                    <xdr:col>9</xdr:col>
                    <xdr:colOff>752475</xdr:colOff>
                    <xdr:row>281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8" r:id="rId1290" name="Check Box 3304">
              <controlPr defaultSize="0" autoFill="0" autoLine="0" autoPict="0">
                <anchor moveWithCells="1">
                  <from>
                    <xdr:col>9</xdr:col>
                    <xdr:colOff>495300</xdr:colOff>
                    <xdr:row>281</xdr:row>
                    <xdr:rowOff>19050</xdr:rowOff>
                  </from>
                  <to>
                    <xdr:col>9</xdr:col>
                    <xdr:colOff>752475</xdr:colOff>
                    <xdr:row>282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9" r:id="rId1291" name="Check Box 3305">
              <controlPr defaultSize="0" autoFill="0" autoLine="0" autoPict="0">
                <anchor moveWithCells="1">
                  <from>
                    <xdr:col>9</xdr:col>
                    <xdr:colOff>495300</xdr:colOff>
                    <xdr:row>282</xdr:row>
                    <xdr:rowOff>19050</xdr:rowOff>
                  </from>
                  <to>
                    <xdr:col>9</xdr:col>
                    <xdr:colOff>752475</xdr:colOff>
                    <xdr:row>283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0" r:id="rId1292" name="Check Box 3306">
              <controlPr defaultSize="0" autoFill="0" autoLine="0" autoPict="0">
                <anchor moveWithCells="1">
                  <from>
                    <xdr:col>9</xdr:col>
                    <xdr:colOff>495300</xdr:colOff>
                    <xdr:row>283</xdr:row>
                    <xdr:rowOff>19050</xdr:rowOff>
                  </from>
                  <to>
                    <xdr:col>9</xdr:col>
                    <xdr:colOff>752475</xdr:colOff>
                    <xdr:row>284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1" r:id="rId1293" name="Check Box 3307">
              <controlPr defaultSize="0" autoFill="0" autoLine="0" autoPict="0">
                <anchor moveWithCells="1">
                  <from>
                    <xdr:col>9</xdr:col>
                    <xdr:colOff>495300</xdr:colOff>
                    <xdr:row>284</xdr:row>
                    <xdr:rowOff>19050</xdr:rowOff>
                  </from>
                  <to>
                    <xdr:col>9</xdr:col>
                    <xdr:colOff>752475</xdr:colOff>
                    <xdr:row>285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2" r:id="rId1294" name="Check Box 3308">
              <controlPr defaultSize="0" autoFill="0" autoLine="0" autoPict="0">
                <anchor moveWithCells="1">
                  <from>
                    <xdr:col>9</xdr:col>
                    <xdr:colOff>495300</xdr:colOff>
                    <xdr:row>285</xdr:row>
                    <xdr:rowOff>19050</xdr:rowOff>
                  </from>
                  <to>
                    <xdr:col>9</xdr:col>
                    <xdr:colOff>752475</xdr:colOff>
                    <xdr:row>286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3" r:id="rId1295" name="Check Box 3309">
              <controlPr defaultSize="0" autoFill="0" autoLine="0" autoPict="0">
                <anchor moveWithCells="1">
                  <from>
                    <xdr:col>9</xdr:col>
                    <xdr:colOff>495300</xdr:colOff>
                    <xdr:row>286</xdr:row>
                    <xdr:rowOff>19050</xdr:rowOff>
                  </from>
                  <to>
                    <xdr:col>9</xdr:col>
                    <xdr:colOff>752475</xdr:colOff>
                    <xdr:row>287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4" r:id="rId1296" name="Check Box 3310">
              <controlPr defaultSize="0" autoFill="0" autoLine="0" autoPict="0">
                <anchor moveWithCells="1">
                  <from>
                    <xdr:col>9</xdr:col>
                    <xdr:colOff>495300</xdr:colOff>
                    <xdr:row>287</xdr:row>
                    <xdr:rowOff>19050</xdr:rowOff>
                  </from>
                  <to>
                    <xdr:col>9</xdr:col>
                    <xdr:colOff>752475</xdr:colOff>
                    <xdr:row>288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5" r:id="rId1297" name="Check Box 3311">
              <controlPr defaultSize="0" autoFill="0" autoLine="0" autoPict="0">
                <anchor moveWithCells="1">
                  <from>
                    <xdr:col>9</xdr:col>
                    <xdr:colOff>495300</xdr:colOff>
                    <xdr:row>288</xdr:row>
                    <xdr:rowOff>19050</xdr:rowOff>
                  </from>
                  <to>
                    <xdr:col>9</xdr:col>
                    <xdr:colOff>752475</xdr:colOff>
                    <xdr:row>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6" r:id="rId1298" name="Check Box 3312">
              <controlPr defaultSize="0" autoFill="0" autoLine="0" autoPict="0">
                <anchor moveWithCells="1">
                  <from>
                    <xdr:col>9</xdr:col>
                    <xdr:colOff>495300</xdr:colOff>
                    <xdr:row>289</xdr:row>
                    <xdr:rowOff>19050</xdr:rowOff>
                  </from>
                  <to>
                    <xdr:col>9</xdr:col>
                    <xdr:colOff>752475</xdr:colOff>
                    <xdr:row>290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7" r:id="rId1299" name="Check Box 3313">
              <controlPr defaultSize="0" autoFill="0" autoLine="0" autoPict="0">
                <anchor moveWithCells="1">
                  <from>
                    <xdr:col>9</xdr:col>
                    <xdr:colOff>495300</xdr:colOff>
                    <xdr:row>290</xdr:row>
                    <xdr:rowOff>19050</xdr:rowOff>
                  </from>
                  <to>
                    <xdr:col>9</xdr:col>
                    <xdr:colOff>752475</xdr:colOff>
                    <xdr:row>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8" r:id="rId1300" name="Check Box 3314">
              <controlPr defaultSize="0" autoFill="0" autoLine="0" autoPict="0">
                <anchor moveWithCells="1">
                  <from>
                    <xdr:col>9</xdr:col>
                    <xdr:colOff>495300</xdr:colOff>
                    <xdr:row>291</xdr:row>
                    <xdr:rowOff>19050</xdr:rowOff>
                  </from>
                  <to>
                    <xdr:col>9</xdr:col>
                    <xdr:colOff>752475</xdr:colOff>
                    <xdr:row>292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9" r:id="rId1301" name="Check Box 3315">
              <controlPr defaultSize="0" autoFill="0" autoLine="0" autoPict="0">
                <anchor moveWithCells="1">
                  <from>
                    <xdr:col>9</xdr:col>
                    <xdr:colOff>495300</xdr:colOff>
                    <xdr:row>292</xdr:row>
                    <xdr:rowOff>19050</xdr:rowOff>
                  </from>
                  <to>
                    <xdr:col>9</xdr:col>
                    <xdr:colOff>752475</xdr:colOff>
                    <xdr:row>293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0" r:id="rId1302" name="Check Box 3316">
              <controlPr defaultSize="0" autoFill="0" autoLine="0" autoPict="0">
                <anchor moveWithCells="1">
                  <from>
                    <xdr:col>9</xdr:col>
                    <xdr:colOff>495300</xdr:colOff>
                    <xdr:row>293</xdr:row>
                    <xdr:rowOff>19050</xdr:rowOff>
                  </from>
                  <to>
                    <xdr:col>9</xdr:col>
                    <xdr:colOff>752475</xdr:colOff>
                    <xdr:row>294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1" r:id="rId1303" name="Check Box 3317">
              <controlPr defaultSize="0" autoFill="0" autoLine="0" autoPict="0">
                <anchor moveWithCells="1">
                  <from>
                    <xdr:col>9</xdr:col>
                    <xdr:colOff>495300</xdr:colOff>
                    <xdr:row>294</xdr:row>
                    <xdr:rowOff>19050</xdr:rowOff>
                  </from>
                  <to>
                    <xdr:col>9</xdr:col>
                    <xdr:colOff>752475</xdr:colOff>
                    <xdr:row>295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2" r:id="rId1304" name="Check Box 3318">
              <controlPr defaultSize="0" autoFill="0" autoLine="0" autoPict="0">
                <anchor moveWithCells="1">
                  <from>
                    <xdr:col>9</xdr:col>
                    <xdr:colOff>495300</xdr:colOff>
                    <xdr:row>295</xdr:row>
                    <xdr:rowOff>19050</xdr:rowOff>
                  </from>
                  <to>
                    <xdr:col>9</xdr:col>
                    <xdr:colOff>752475</xdr:colOff>
                    <xdr:row>296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3" r:id="rId1305" name="Check Box 3319">
              <controlPr defaultSize="0" autoFill="0" autoLine="0" autoPict="0">
                <anchor moveWithCells="1">
                  <from>
                    <xdr:col>9</xdr:col>
                    <xdr:colOff>495300</xdr:colOff>
                    <xdr:row>296</xdr:row>
                    <xdr:rowOff>19050</xdr:rowOff>
                  </from>
                  <to>
                    <xdr:col>9</xdr:col>
                    <xdr:colOff>752475</xdr:colOff>
                    <xdr:row>297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4" r:id="rId1306" name="Check Box 3320">
              <controlPr defaultSize="0" autoFill="0" autoLine="0" autoPict="0">
                <anchor moveWithCells="1">
                  <from>
                    <xdr:col>9</xdr:col>
                    <xdr:colOff>495300</xdr:colOff>
                    <xdr:row>297</xdr:row>
                    <xdr:rowOff>19050</xdr:rowOff>
                  </from>
                  <to>
                    <xdr:col>9</xdr:col>
                    <xdr:colOff>752475</xdr:colOff>
                    <xdr:row>298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5" r:id="rId1307" name="Check Box 3321">
              <controlPr defaultSize="0" autoFill="0" autoLine="0" autoPict="0">
                <anchor moveWithCells="1">
                  <from>
                    <xdr:col>9</xdr:col>
                    <xdr:colOff>495300</xdr:colOff>
                    <xdr:row>298</xdr:row>
                    <xdr:rowOff>19050</xdr:rowOff>
                  </from>
                  <to>
                    <xdr:col>9</xdr:col>
                    <xdr:colOff>752475</xdr:colOff>
                    <xdr:row>299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6" r:id="rId1308" name="Check Box 3322">
              <controlPr defaultSize="0" autoFill="0" autoLine="0" autoPict="0">
                <anchor moveWithCells="1">
                  <from>
                    <xdr:col>9</xdr:col>
                    <xdr:colOff>495300</xdr:colOff>
                    <xdr:row>299</xdr:row>
                    <xdr:rowOff>19050</xdr:rowOff>
                  </from>
                  <to>
                    <xdr:col>9</xdr:col>
                    <xdr:colOff>752475</xdr:colOff>
                    <xdr:row>300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7" r:id="rId1309" name="Check Box 3323">
              <controlPr defaultSize="0" autoFill="0" autoLine="0" autoPict="0">
                <anchor moveWithCells="1">
                  <from>
                    <xdr:col>9</xdr:col>
                    <xdr:colOff>495300</xdr:colOff>
                    <xdr:row>300</xdr:row>
                    <xdr:rowOff>19050</xdr:rowOff>
                  </from>
                  <to>
                    <xdr:col>9</xdr:col>
                    <xdr:colOff>752475</xdr:colOff>
                    <xdr:row>301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8" r:id="rId1310" name="Check Box 3324">
              <controlPr defaultSize="0" autoFill="0" autoLine="0" autoPict="0">
                <anchor moveWithCells="1">
                  <from>
                    <xdr:col>9</xdr:col>
                    <xdr:colOff>495300</xdr:colOff>
                    <xdr:row>301</xdr:row>
                    <xdr:rowOff>19050</xdr:rowOff>
                  </from>
                  <to>
                    <xdr:col>9</xdr:col>
                    <xdr:colOff>752475</xdr:colOff>
                    <xdr:row>302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9" r:id="rId1311" name="Check Box 3325">
              <controlPr defaultSize="0" autoFill="0" autoLine="0" autoPict="0">
                <anchor moveWithCells="1">
                  <from>
                    <xdr:col>9</xdr:col>
                    <xdr:colOff>495300</xdr:colOff>
                    <xdr:row>302</xdr:row>
                    <xdr:rowOff>19050</xdr:rowOff>
                  </from>
                  <to>
                    <xdr:col>9</xdr:col>
                    <xdr:colOff>752475</xdr:colOff>
                    <xdr:row>303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0" r:id="rId1312" name="Check Box 3326">
              <controlPr defaultSize="0" autoFill="0" autoLine="0" autoPict="0">
                <anchor moveWithCells="1">
                  <from>
                    <xdr:col>9</xdr:col>
                    <xdr:colOff>495300</xdr:colOff>
                    <xdr:row>303</xdr:row>
                    <xdr:rowOff>19050</xdr:rowOff>
                  </from>
                  <to>
                    <xdr:col>9</xdr:col>
                    <xdr:colOff>752475</xdr:colOff>
                    <xdr:row>304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1" r:id="rId1313" name="Check Box 3327">
              <controlPr defaultSize="0" autoFill="0" autoLine="0" autoPict="0">
                <anchor moveWithCells="1">
                  <from>
                    <xdr:col>9</xdr:col>
                    <xdr:colOff>495300</xdr:colOff>
                    <xdr:row>304</xdr:row>
                    <xdr:rowOff>19050</xdr:rowOff>
                  </from>
                  <to>
                    <xdr:col>9</xdr:col>
                    <xdr:colOff>752475</xdr:colOff>
                    <xdr:row>305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2" r:id="rId1314" name="Check Box 3328">
              <controlPr defaultSize="0" autoFill="0" autoLine="0" autoPict="0">
                <anchor moveWithCells="1">
                  <from>
                    <xdr:col>9</xdr:col>
                    <xdr:colOff>495300</xdr:colOff>
                    <xdr:row>305</xdr:row>
                    <xdr:rowOff>19050</xdr:rowOff>
                  </from>
                  <to>
                    <xdr:col>9</xdr:col>
                    <xdr:colOff>752475</xdr:colOff>
                    <xdr:row>306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3" r:id="rId1315" name="Check Box 3329">
              <controlPr defaultSize="0" autoFill="0" autoLine="0" autoPict="0">
                <anchor moveWithCells="1">
                  <from>
                    <xdr:col>9</xdr:col>
                    <xdr:colOff>495300</xdr:colOff>
                    <xdr:row>306</xdr:row>
                    <xdr:rowOff>19050</xdr:rowOff>
                  </from>
                  <to>
                    <xdr:col>9</xdr:col>
                    <xdr:colOff>752475</xdr:colOff>
                    <xdr:row>307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4" r:id="rId1316" name="Check Box 3330">
              <controlPr defaultSize="0" autoFill="0" autoLine="0" autoPict="0">
                <anchor moveWithCells="1">
                  <from>
                    <xdr:col>9</xdr:col>
                    <xdr:colOff>495300</xdr:colOff>
                    <xdr:row>307</xdr:row>
                    <xdr:rowOff>19050</xdr:rowOff>
                  </from>
                  <to>
                    <xdr:col>9</xdr:col>
                    <xdr:colOff>752475</xdr:colOff>
                    <xdr:row>308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5" r:id="rId1317" name="Check Box 3331">
              <controlPr defaultSize="0" autoFill="0" autoLine="0" autoPict="0">
                <anchor moveWithCells="1">
                  <from>
                    <xdr:col>9</xdr:col>
                    <xdr:colOff>495300</xdr:colOff>
                    <xdr:row>308</xdr:row>
                    <xdr:rowOff>19050</xdr:rowOff>
                  </from>
                  <to>
                    <xdr:col>9</xdr:col>
                    <xdr:colOff>752475</xdr:colOff>
                    <xdr:row>309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6" r:id="rId1318" name="Check Box 3332">
              <controlPr defaultSize="0" autoFill="0" autoLine="0" autoPict="0">
                <anchor moveWithCells="1">
                  <from>
                    <xdr:col>9</xdr:col>
                    <xdr:colOff>495300</xdr:colOff>
                    <xdr:row>309</xdr:row>
                    <xdr:rowOff>19050</xdr:rowOff>
                  </from>
                  <to>
                    <xdr:col>9</xdr:col>
                    <xdr:colOff>752475</xdr:colOff>
                    <xdr:row>310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7" r:id="rId1319" name="Check Box 3333">
              <controlPr defaultSize="0" autoFill="0" autoLine="0" autoPict="0">
                <anchor moveWithCells="1">
                  <from>
                    <xdr:col>9</xdr:col>
                    <xdr:colOff>495300</xdr:colOff>
                    <xdr:row>310</xdr:row>
                    <xdr:rowOff>19050</xdr:rowOff>
                  </from>
                  <to>
                    <xdr:col>9</xdr:col>
                    <xdr:colOff>752475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8" r:id="rId1320" name="Check Box 3334">
              <controlPr defaultSize="0" autoFill="0" autoLine="0" autoPict="0">
                <anchor moveWithCells="1">
                  <from>
                    <xdr:col>9</xdr:col>
                    <xdr:colOff>495300</xdr:colOff>
                    <xdr:row>311</xdr:row>
                    <xdr:rowOff>19050</xdr:rowOff>
                  </from>
                  <to>
                    <xdr:col>9</xdr:col>
                    <xdr:colOff>752475</xdr:colOff>
                    <xdr:row>312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9" r:id="rId1321" name="Check Box 3335">
              <controlPr defaultSize="0" autoFill="0" autoLine="0" autoPict="0">
                <anchor moveWithCells="1">
                  <from>
                    <xdr:col>9</xdr:col>
                    <xdr:colOff>495300</xdr:colOff>
                    <xdr:row>312</xdr:row>
                    <xdr:rowOff>19050</xdr:rowOff>
                  </from>
                  <to>
                    <xdr:col>9</xdr:col>
                    <xdr:colOff>752475</xdr:colOff>
                    <xdr:row>313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0" r:id="rId1322" name="Check Box 3336">
              <controlPr defaultSize="0" autoFill="0" autoLine="0" autoPict="0">
                <anchor moveWithCells="1">
                  <from>
                    <xdr:col>9</xdr:col>
                    <xdr:colOff>495300</xdr:colOff>
                    <xdr:row>313</xdr:row>
                    <xdr:rowOff>19050</xdr:rowOff>
                  </from>
                  <to>
                    <xdr:col>9</xdr:col>
                    <xdr:colOff>752475</xdr:colOff>
                    <xdr:row>314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1" r:id="rId1323" name="Check Box 3337">
              <controlPr defaultSize="0" autoFill="0" autoLine="0" autoPict="0">
                <anchor moveWithCells="1">
                  <from>
                    <xdr:col>9</xdr:col>
                    <xdr:colOff>495300</xdr:colOff>
                    <xdr:row>314</xdr:row>
                    <xdr:rowOff>19050</xdr:rowOff>
                  </from>
                  <to>
                    <xdr:col>9</xdr:col>
                    <xdr:colOff>752475</xdr:colOff>
                    <xdr:row>315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2" r:id="rId1324" name="Check Box 3338">
              <controlPr defaultSize="0" autoFill="0" autoLine="0" autoPict="0">
                <anchor moveWithCells="1">
                  <from>
                    <xdr:col>9</xdr:col>
                    <xdr:colOff>495300</xdr:colOff>
                    <xdr:row>315</xdr:row>
                    <xdr:rowOff>19050</xdr:rowOff>
                  </from>
                  <to>
                    <xdr:col>9</xdr:col>
                    <xdr:colOff>752475</xdr:colOff>
                    <xdr:row>316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3" r:id="rId1325" name="Check Box 3339">
              <controlPr defaultSize="0" autoFill="0" autoLine="0" autoPict="0">
                <anchor moveWithCells="1">
                  <from>
                    <xdr:col>9</xdr:col>
                    <xdr:colOff>495300</xdr:colOff>
                    <xdr:row>316</xdr:row>
                    <xdr:rowOff>19050</xdr:rowOff>
                  </from>
                  <to>
                    <xdr:col>9</xdr:col>
                    <xdr:colOff>752475</xdr:colOff>
                    <xdr:row>317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4" r:id="rId1326" name="Check Box 3340">
              <controlPr defaultSize="0" autoFill="0" autoLine="0" autoPict="0">
                <anchor moveWithCells="1">
                  <from>
                    <xdr:col>9</xdr:col>
                    <xdr:colOff>495300</xdr:colOff>
                    <xdr:row>317</xdr:row>
                    <xdr:rowOff>19050</xdr:rowOff>
                  </from>
                  <to>
                    <xdr:col>9</xdr:col>
                    <xdr:colOff>752475</xdr:colOff>
                    <xdr:row>318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5" r:id="rId1327" name="Check Box 3341">
              <controlPr defaultSize="0" autoFill="0" autoLine="0" autoPict="0">
                <anchor moveWithCells="1">
                  <from>
                    <xdr:col>9</xdr:col>
                    <xdr:colOff>495300</xdr:colOff>
                    <xdr:row>318</xdr:row>
                    <xdr:rowOff>19050</xdr:rowOff>
                  </from>
                  <to>
                    <xdr:col>9</xdr:col>
                    <xdr:colOff>752475</xdr:colOff>
                    <xdr:row>319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6" r:id="rId1328" name="Check Box 3342">
              <controlPr defaultSize="0" autoFill="0" autoLine="0" autoPict="0">
                <anchor moveWithCells="1">
                  <from>
                    <xdr:col>9</xdr:col>
                    <xdr:colOff>495300</xdr:colOff>
                    <xdr:row>319</xdr:row>
                    <xdr:rowOff>19050</xdr:rowOff>
                  </from>
                  <to>
                    <xdr:col>9</xdr:col>
                    <xdr:colOff>752475</xdr:colOff>
                    <xdr:row>320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7" r:id="rId1329" name="Check Box 3343">
              <controlPr defaultSize="0" autoFill="0" autoLine="0" autoPict="0">
                <anchor moveWithCells="1">
                  <from>
                    <xdr:col>9</xdr:col>
                    <xdr:colOff>495300</xdr:colOff>
                    <xdr:row>320</xdr:row>
                    <xdr:rowOff>19050</xdr:rowOff>
                  </from>
                  <to>
                    <xdr:col>9</xdr:col>
                    <xdr:colOff>752475</xdr:colOff>
                    <xdr:row>321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8" r:id="rId1330" name="Check Box 3344">
              <controlPr defaultSize="0" autoFill="0" autoLine="0" autoPict="0">
                <anchor moveWithCells="1">
                  <from>
                    <xdr:col>9</xdr:col>
                    <xdr:colOff>495300</xdr:colOff>
                    <xdr:row>321</xdr:row>
                    <xdr:rowOff>19050</xdr:rowOff>
                  </from>
                  <to>
                    <xdr:col>9</xdr:col>
                    <xdr:colOff>752475</xdr:colOff>
                    <xdr:row>322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9" r:id="rId1331" name="Check Box 3345">
              <controlPr defaultSize="0" autoFill="0" autoLine="0" autoPict="0">
                <anchor moveWithCells="1">
                  <from>
                    <xdr:col>9</xdr:col>
                    <xdr:colOff>495300</xdr:colOff>
                    <xdr:row>322</xdr:row>
                    <xdr:rowOff>19050</xdr:rowOff>
                  </from>
                  <to>
                    <xdr:col>9</xdr:col>
                    <xdr:colOff>752475</xdr:colOff>
                    <xdr:row>323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0" r:id="rId1332" name="Check Box 3346">
              <controlPr defaultSize="0" autoFill="0" autoLine="0" autoPict="0">
                <anchor moveWithCells="1">
                  <from>
                    <xdr:col>9</xdr:col>
                    <xdr:colOff>495300</xdr:colOff>
                    <xdr:row>323</xdr:row>
                    <xdr:rowOff>19050</xdr:rowOff>
                  </from>
                  <to>
                    <xdr:col>9</xdr:col>
                    <xdr:colOff>752475</xdr:colOff>
                    <xdr:row>324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1" r:id="rId1333" name="Check Box 3347">
              <controlPr defaultSize="0" autoFill="0" autoLine="0" autoPict="0">
                <anchor moveWithCells="1">
                  <from>
                    <xdr:col>9</xdr:col>
                    <xdr:colOff>495300</xdr:colOff>
                    <xdr:row>324</xdr:row>
                    <xdr:rowOff>19050</xdr:rowOff>
                  </from>
                  <to>
                    <xdr:col>9</xdr:col>
                    <xdr:colOff>752475</xdr:colOff>
                    <xdr:row>325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2" r:id="rId1334" name="Check Box 3348">
              <controlPr defaultSize="0" autoFill="0" autoLine="0" autoPict="0">
                <anchor moveWithCells="1">
                  <from>
                    <xdr:col>9</xdr:col>
                    <xdr:colOff>495300</xdr:colOff>
                    <xdr:row>325</xdr:row>
                    <xdr:rowOff>19050</xdr:rowOff>
                  </from>
                  <to>
                    <xdr:col>9</xdr:col>
                    <xdr:colOff>752475</xdr:colOff>
                    <xdr:row>326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3" r:id="rId1335" name="Check Box 3349">
              <controlPr defaultSize="0" autoFill="0" autoLine="0" autoPict="0">
                <anchor moveWithCells="1">
                  <from>
                    <xdr:col>9</xdr:col>
                    <xdr:colOff>495300</xdr:colOff>
                    <xdr:row>326</xdr:row>
                    <xdr:rowOff>19050</xdr:rowOff>
                  </from>
                  <to>
                    <xdr:col>9</xdr:col>
                    <xdr:colOff>752475</xdr:colOff>
                    <xdr:row>327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4" r:id="rId1336" name="Check Box 3350">
              <controlPr defaultSize="0" autoFill="0" autoLine="0" autoPict="0">
                <anchor moveWithCells="1">
                  <from>
                    <xdr:col>9</xdr:col>
                    <xdr:colOff>495300</xdr:colOff>
                    <xdr:row>327</xdr:row>
                    <xdr:rowOff>19050</xdr:rowOff>
                  </from>
                  <to>
                    <xdr:col>9</xdr:col>
                    <xdr:colOff>752475</xdr:colOff>
                    <xdr:row>328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5" r:id="rId1337" name="Check Box 3351">
              <controlPr defaultSize="0" autoFill="0" autoLine="0" autoPict="0">
                <anchor moveWithCells="1">
                  <from>
                    <xdr:col>9</xdr:col>
                    <xdr:colOff>495300</xdr:colOff>
                    <xdr:row>328</xdr:row>
                    <xdr:rowOff>19050</xdr:rowOff>
                  </from>
                  <to>
                    <xdr:col>9</xdr:col>
                    <xdr:colOff>752475</xdr:colOff>
                    <xdr:row>329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6" r:id="rId1338" name="Check Box 3352">
              <controlPr defaultSize="0" autoFill="0" autoLine="0" autoPict="0">
                <anchor moveWithCells="1">
                  <from>
                    <xdr:col>9</xdr:col>
                    <xdr:colOff>495300</xdr:colOff>
                    <xdr:row>329</xdr:row>
                    <xdr:rowOff>19050</xdr:rowOff>
                  </from>
                  <to>
                    <xdr:col>9</xdr:col>
                    <xdr:colOff>752475</xdr:colOff>
                    <xdr:row>330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7" r:id="rId1339" name="Check Box 3353">
              <controlPr defaultSize="0" autoFill="0" autoLine="0" autoPict="0">
                <anchor moveWithCells="1">
                  <from>
                    <xdr:col>9</xdr:col>
                    <xdr:colOff>495300</xdr:colOff>
                    <xdr:row>330</xdr:row>
                    <xdr:rowOff>19050</xdr:rowOff>
                  </from>
                  <to>
                    <xdr:col>9</xdr:col>
                    <xdr:colOff>752475</xdr:colOff>
                    <xdr:row>331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8" r:id="rId1340" name="Check Box 3354">
              <controlPr defaultSize="0" autoFill="0" autoLine="0" autoPict="0">
                <anchor moveWithCells="1">
                  <from>
                    <xdr:col>9</xdr:col>
                    <xdr:colOff>495300</xdr:colOff>
                    <xdr:row>331</xdr:row>
                    <xdr:rowOff>19050</xdr:rowOff>
                  </from>
                  <to>
                    <xdr:col>9</xdr:col>
                    <xdr:colOff>752475</xdr:colOff>
                    <xdr:row>332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9" r:id="rId1341" name="Check Box 3355">
              <controlPr defaultSize="0" autoFill="0" autoLine="0" autoPict="0">
                <anchor moveWithCells="1">
                  <from>
                    <xdr:col>9</xdr:col>
                    <xdr:colOff>495300</xdr:colOff>
                    <xdr:row>332</xdr:row>
                    <xdr:rowOff>19050</xdr:rowOff>
                  </from>
                  <to>
                    <xdr:col>9</xdr:col>
                    <xdr:colOff>752475</xdr:colOff>
                    <xdr:row>333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0" r:id="rId1342" name="Check Box 3356">
              <controlPr defaultSize="0" autoFill="0" autoLine="0" autoPict="0">
                <anchor moveWithCells="1">
                  <from>
                    <xdr:col>9</xdr:col>
                    <xdr:colOff>495300</xdr:colOff>
                    <xdr:row>333</xdr:row>
                    <xdr:rowOff>19050</xdr:rowOff>
                  </from>
                  <to>
                    <xdr:col>9</xdr:col>
                    <xdr:colOff>752475</xdr:colOff>
                    <xdr:row>334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1" r:id="rId1343" name="Check Box 3357">
              <controlPr defaultSize="0" autoFill="0" autoLine="0" autoPict="0">
                <anchor moveWithCells="1">
                  <from>
                    <xdr:col>9</xdr:col>
                    <xdr:colOff>495300</xdr:colOff>
                    <xdr:row>334</xdr:row>
                    <xdr:rowOff>19050</xdr:rowOff>
                  </from>
                  <to>
                    <xdr:col>9</xdr:col>
                    <xdr:colOff>752475</xdr:colOff>
                    <xdr:row>335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2" r:id="rId1344" name="Check Box 3358">
              <controlPr defaultSize="0" autoFill="0" autoLine="0" autoPict="0">
                <anchor moveWithCells="1">
                  <from>
                    <xdr:col>9</xdr:col>
                    <xdr:colOff>495300</xdr:colOff>
                    <xdr:row>335</xdr:row>
                    <xdr:rowOff>19050</xdr:rowOff>
                  </from>
                  <to>
                    <xdr:col>9</xdr:col>
                    <xdr:colOff>752475</xdr:colOff>
                    <xdr:row>336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3" r:id="rId1345" name="Check Box 3359">
              <controlPr defaultSize="0" autoFill="0" autoLine="0" autoPict="0">
                <anchor moveWithCells="1">
                  <from>
                    <xdr:col>9</xdr:col>
                    <xdr:colOff>495300</xdr:colOff>
                    <xdr:row>336</xdr:row>
                    <xdr:rowOff>19050</xdr:rowOff>
                  </from>
                  <to>
                    <xdr:col>9</xdr:col>
                    <xdr:colOff>752475</xdr:colOff>
                    <xdr:row>337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4" r:id="rId1346" name="Check Box 3360">
              <controlPr defaultSize="0" autoFill="0" autoLine="0" autoPict="0">
                <anchor moveWithCells="1">
                  <from>
                    <xdr:col>9</xdr:col>
                    <xdr:colOff>495300</xdr:colOff>
                    <xdr:row>337</xdr:row>
                    <xdr:rowOff>19050</xdr:rowOff>
                  </from>
                  <to>
                    <xdr:col>9</xdr:col>
                    <xdr:colOff>752475</xdr:colOff>
                    <xdr:row>338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5" r:id="rId1347" name="Check Box 3361">
              <controlPr defaultSize="0" autoFill="0" autoLine="0" autoPict="0">
                <anchor moveWithCells="1">
                  <from>
                    <xdr:col>9</xdr:col>
                    <xdr:colOff>495300</xdr:colOff>
                    <xdr:row>338</xdr:row>
                    <xdr:rowOff>19050</xdr:rowOff>
                  </from>
                  <to>
                    <xdr:col>9</xdr:col>
                    <xdr:colOff>752475</xdr:colOff>
                    <xdr:row>339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6" r:id="rId1348" name="Check Box 3362">
              <controlPr defaultSize="0" autoFill="0" autoLine="0" autoPict="0">
                <anchor moveWithCells="1">
                  <from>
                    <xdr:col>9</xdr:col>
                    <xdr:colOff>495300</xdr:colOff>
                    <xdr:row>339</xdr:row>
                    <xdr:rowOff>19050</xdr:rowOff>
                  </from>
                  <to>
                    <xdr:col>9</xdr:col>
                    <xdr:colOff>752475</xdr:colOff>
                    <xdr:row>340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7" r:id="rId1349" name="Check Box 3363">
              <controlPr defaultSize="0" autoFill="0" autoLine="0" autoPict="0">
                <anchor moveWithCells="1">
                  <from>
                    <xdr:col>9</xdr:col>
                    <xdr:colOff>495300</xdr:colOff>
                    <xdr:row>340</xdr:row>
                    <xdr:rowOff>19050</xdr:rowOff>
                  </from>
                  <to>
                    <xdr:col>9</xdr:col>
                    <xdr:colOff>752475</xdr:colOff>
                    <xdr:row>341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8" r:id="rId1350" name="Check Box 3364">
              <controlPr defaultSize="0" autoFill="0" autoLine="0" autoPict="0">
                <anchor moveWithCells="1">
                  <from>
                    <xdr:col>9</xdr:col>
                    <xdr:colOff>495300</xdr:colOff>
                    <xdr:row>341</xdr:row>
                    <xdr:rowOff>19050</xdr:rowOff>
                  </from>
                  <to>
                    <xdr:col>9</xdr:col>
                    <xdr:colOff>752475</xdr:colOff>
                    <xdr:row>342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9" r:id="rId1351" name="Check Box 3365">
              <controlPr defaultSize="0" autoFill="0" autoLine="0" autoPict="0">
                <anchor moveWithCells="1">
                  <from>
                    <xdr:col>9</xdr:col>
                    <xdr:colOff>495300</xdr:colOff>
                    <xdr:row>342</xdr:row>
                    <xdr:rowOff>19050</xdr:rowOff>
                  </from>
                  <to>
                    <xdr:col>9</xdr:col>
                    <xdr:colOff>752475</xdr:colOff>
                    <xdr:row>343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0" r:id="rId1352" name="Check Box 3366">
              <controlPr defaultSize="0" autoFill="0" autoLine="0" autoPict="0">
                <anchor moveWithCells="1">
                  <from>
                    <xdr:col>9</xdr:col>
                    <xdr:colOff>495300</xdr:colOff>
                    <xdr:row>343</xdr:row>
                    <xdr:rowOff>19050</xdr:rowOff>
                  </from>
                  <to>
                    <xdr:col>9</xdr:col>
                    <xdr:colOff>752475</xdr:colOff>
                    <xdr:row>344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1" r:id="rId1353" name="Check Box 3367">
              <controlPr defaultSize="0" autoFill="0" autoLine="0" autoPict="0">
                <anchor moveWithCells="1">
                  <from>
                    <xdr:col>9</xdr:col>
                    <xdr:colOff>495300</xdr:colOff>
                    <xdr:row>344</xdr:row>
                    <xdr:rowOff>19050</xdr:rowOff>
                  </from>
                  <to>
                    <xdr:col>9</xdr:col>
                    <xdr:colOff>752475</xdr:colOff>
                    <xdr:row>345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2" r:id="rId1354" name="Check Box 3368">
              <controlPr defaultSize="0" autoFill="0" autoLine="0" autoPict="0">
                <anchor moveWithCells="1">
                  <from>
                    <xdr:col>9</xdr:col>
                    <xdr:colOff>495300</xdr:colOff>
                    <xdr:row>345</xdr:row>
                    <xdr:rowOff>19050</xdr:rowOff>
                  </from>
                  <to>
                    <xdr:col>9</xdr:col>
                    <xdr:colOff>752475</xdr:colOff>
                    <xdr:row>346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3" r:id="rId1355" name="Check Box 3369">
              <controlPr defaultSize="0" autoFill="0" autoLine="0" autoPict="0">
                <anchor moveWithCells="1">
                  <from>
                    <xdr:col>9</xdr:col>
                    <xdr:colOff>495300</xdr:colOff>
                    <xdr:row>346</xdr:row>
                    <xdr:rowOff>19050</xdr:rowOff>
                  </from>
                  <to>
                    <xdr:col>9</xdr:col>
                    <xdr:colOff>752475</xdr:colOff>
                    <xdr:row>347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4" r:id="rId1356" name="Check Box 3370">
              <controlPr defaultSize="0" autoFill="0" autoLine="0" autoPict="0">
                <anchor moveWithCells="1">
                  <from>
                    <xdr:col>9</xdr:col>
                    <xdr:colOff>495300</xdr:colOff>
                    <xdr:row>347</xdr:row>
                    <xdr:rowOff>19050</xdr:rowOff>
                  </from>
                  <to>
                    <xdr:col>9</xdr:col>
                    <xdr:colOff>752475</xdr:colOff>
                    <xdr:row>348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5" r:id="rId1357" name="Check Box 3371">
              <controlPr defaultSize="0" autoFill="0" autoLine="0" autoPict="0">
                <anchor moveWithCells="1">
                  <from>
                    <xdr:col>9</xdr:col>
                    <xdr:colOff>495300</xdr:colOff>
                    <xdr:row>348</xdr:row>
                    <xdr:rowOff>19050</xdr:rowOff>
                  </from>
                  <to>
                    <xdr:col>9</xdr:col>
                    <xdr:colOff>752475</xdr:colOff>
                    <xdr:row>349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6" r:id="rId1358" name="Check Box 3372">
              <controlPr defaultSize="0" autoFill="0" autoLine="0" autoPict="0">
                <anchor moveWithCells="1">
                  <from>
                    <xdr:col>9</xdr:col>
                    <xdr:colOff>495300</xdr:colOff>
                    <xdr:row>349</xdr:row>
                    <xdr:rowOff>19050</xdr:rowOff>
                  </from>
                  <to>
                    <xdr:col>9</xdr:col>
                    <xdr:colOff>752475</xdr:colOff>
                    <xdr:row>350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7" r:id="rId1359" name="Check Box 3373">
              <controlPr defaultSize="0" autoFill="0" autoLine="0" autoPict="0">
                <anchor moveWithCells="1">
                  <from>
                    <xdr:col>9</xdr:col>
                    <xdr:colOff>495300</xdr:colOff>
                    <xdr:row>350</xdr:row>
                    <xdr:rowOff>19050</xdr:rowOff>
                  </from>
                  <to>
                    <xdr:col>9</xdr:col>
                    <xdr:colOff>752475</xdr:colOff>
                    <xdr:row>351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8" r:id="rId1360" name="Check Box 3374">
              <controlPr defaultSize="0" autoFill="0" autoLine="0" autoPict="0">
                <anchor moveWithCells="1">
                  <from>
                    <xdr:col>9</xdr:col>
                    <xdr:colOff>495300</xdr:colOff>
                    <xdr:row>351</xdr:row>
                    <xdr:rowOff>19050</xdr:rowOff>
                  </from>
                  <to>
                    <xdr:col>9</xdr:col>
                    <xdr:colOff>752475</xdr:colOff>
                    <xdr:row>352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9" r:id="rId1361" name="Check Box 3375">
              <controlPr defaultSize="0" autoFill="0" autoLine="0" autoPict="0">
                <anchor moveWithCells="1">
                  <from>
                    <xdr:col>9</xdr:col>
                    <xdr:colOff>495300</xdr:colOff>
                    <xdr:row>352</xdr:row>
                    <xdr:rowOff>19050</xdr:rowOff>
                  </from>
                  <to>
                    <xdr:col>9</xdr:col>
                    <xdr:colOff>752475</xdr:colOff>
                    <xdr:row>353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0" r:id="rId1362" name="Check Box 3376">
              <controlPr defaultSize="0" autoFill="0" autoLine="0" autoPict="0">
                <anchor moveWithCells="1">
                  <from>
                    <xdr:col>9</xdr:col>
                    <xdr:colOff>495300</xdr:colOff>
                    <xdr:row>353</xdr:row>
                    <xdr:rowOff>19050</xdr:rowOff>
                  </from>
                  <to>
                    <xdr:col>9</xdr:col>
                    <xdr:colOff>752475</xdr:colOff>
                    <xdr:row>354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1" r:id="rId1363" name="Check Box 3377">
              <controlPr defaultSize="0" autoFill="0" autoLine="0" autoPict="0">
                <anchor moveWithCells="1">
                  <from>
                    <xdr:col>9</xdr:col>
                    <xdr:colOff>495300</xdr:colOff>
                    <xdr:row>354</xdr:row>
                    <xdr:rowOff>19050</xdr:rowOff>
                  </from>
                  <to>
                    <xdr:col>9</xdr:col>
                    <xdr:colOff>752475</xdr:colOff>
                    <xdr:row>355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2" r:id="rId1364" name="Check Box 3378">
              <controlPr defaultSize="0" autoFill="0" autoLine="0" autoPict="0">
                <anchor moveWithCells="1">
                  <from>
                    <xdr:col>9</xdr:col>
                    <xdr:colOff>495300</xdr:colOff>
                    <xdr:row>355</xdr:row>
                    <xdr:rowOff>19050</xdr:rowOff>
                  </from>
                  <to>
                    <xdr:col>9</xdr:col>
                    <xdr:colOff>752475</xdr:colOff>
                    <xdr:row>356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3" r:id="rId1365" name="Check Box 3379">
              <controlPr defaultSize="0" autoFill="0" autoLine="0" autoPict="0">
                <anchor moveWithCells="1">
                  <from>
                    <xdr:col>9</xdr:col>
                    <xdr:colOff>495300</xdr:colOff>
                    <xdr:row>356</xdr:row>
                    <xdr:rowOff>19050</xdr:rowOff>
                  </from>
                  <to>
                    <xdr:col>9</xdr:col>
                    <xdr:colOff>752475</xdr:colOff>
                    <xdr:row>357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4" r:id="rId1366" name="Check Box 3380">
              <controlPr defaultSize="0" autoFill="0" autoLine="0" autoPict="0">
                <anchor moveWithCells="1">
                  <from>
                    <xdr:col>9</xdr:col>
                    <xdr:colOff>495300</xdr:colOff>
                    <xdr:row>357</xdr:row>
                    <xdr:rowOff>19050</xdr:rowOff>
                  </from>
                  <to>
                    <xdr:col>9</xdr:col>
                    <xdr:colOff>752475</xdr:colOff>
                    <xdr:row>358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5" r:id="rId1367" name="Check Box 3381">
              <controlPr defaultSize="0" autoFill="0" autoLine="0" autoPict="0">
                <anchor moveWithCells="1">
                  <from>
                    <xdr:col>9</xdr:col>
                    <xdr:colOff>495300</xdr:colOff>
                    <xdr:row>358</xdr:row>
                    <xdr:rowOff>19050</xdr:rowOff>
                  </from>
                  <to>
                    <xdr:col>9</xdr:col>
                    <xdr:colOff>752475</xdr:colOff>
                    <xdr:row>359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6" r:id="rId1368" name="Check Box 3382">
              <controlPr defaultSize="0" autoFill="0" autoLine="0" autoPict="0">
                <anchor moveWithCells="1">
                  <from>
                    <xdr:col>9</xdr:col>
                    <xdr:colOff>495300</xdr:colOff>
                    <xdr:row>359</xdr:row>
                    <xdr:rowOff>19050</xdr:rowOff>
                  </from>
                  <to>
                    <xdr:col>9</xdr:col>
                    <xdr:colOff>752475</xdr:colOff>
                    <xdr:row>360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7" r:id="rId1369" name="Check Box 3383">
              <controlPr defaultSize="0" autoFill="0" autoLine="0" autoPict="0">
                <anchor moveWithCells="1">
                  <from>
                    <xdr:col>9</xdr:col>
                    <xdr:colOff>495300</xdr:colOff>
                    <xdr:row>360</xdr:row>
                    <xdr:rowOff>19050</xdr:rowOff>
                  </from>
                  <to>
                    <xdr:col>9</xdr:col>
                    <xdr:colOff>752475</xdr:colOff>
                    <xdr:row>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8" r:id="rId1370" name="Check Box 3384">
              <controlPr defaultSize="0" autoFill="0" autoLine="0" autoPict="0">
                <anchor moveWithCells="1">
                  <from>
                    <xdr:col>9</xdr:col>
                    <xdr:colOff>495300</xdr:colOff>
                    <xdr:row>361</xdr:row>
                    <xdr:rowOff>19050</xdr:rowOff>
                  </from>
                  <to>
                    <xdr:col>9</xdr:col>
                    <xdr:colOff>752475</xdr:colOff>
                    <xdr:row>362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9" r:id="rId1371" name="Check Box 3385">
              <controlPr defaultSize="0" autoFill="0" autoLine="0" autoPict="0">
                <anchor moveWithCells="1">
                  <from>
                    <xdr:col>9</xdr:col>
                    <xdr:colOff>495300</xdr:colOff>
                    <xdr:row>362</xdr:row>
                    <xdr:rowOff>19050</xdr:rowOff>
                  </from>
                  <to>
                    <xdr:col>9</xdr:col>
                    <xdr:colOff>752475</xdr:colOff>
                    <xdr:row>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0" r:id="rId1372" name="Check Box 3386">
              <controlPr defaultSize="0" autoFill="0" autoLine="0" autoPict="0">
                <anchor moveWithCells="1">
                  <from>
                    <xdr:col>9</xdr:col>
                    <xdr:colOff>495300</xdr:colOff>
                    <xdr:row>363</xdr:row>
                    <xdr:rowOff>19050</xdr:rowOff>
                  </from>
                  <to>
                    <xdr:col>9</xdr:col>
                    <xdr:colOff>752475</xdr:colOff>
                    <xdr:row>364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1" r:id="rId1373" name="Check Box 3387">
              <controlPr defaultSize="0" autoFill="0" autoLine="0" autoPict="0">
                <anchor moveWithCells="1">
                  <from>
                    <xdr:col>9</xdr:col>
                    <xdr:colOff>495300</xdr:colOff>
                    <xdr:row>364</xdr:row>
                    <xdr:rowOff>19050</xdr:rowOff>
                  </from>
                  <to>
                    <xdr:col>9</xdr:col>
                    <xdr:colOff>752475</xdr:colOff>
                    <xdr:row>365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2" r:id="rId1374" name="Check Box 3388">
              <controlPr defaultSize="0" autoFill="0" autoLine="0" autoPict="0">
                <anchor moveWithCells="1">
                  <from>
                    <xdr:col>9</xdr:col>
                    <xdr:colOff>495300</xdr:colOff>
                    <xdr:row>365</xdr:row>
                    <xdr:rowOff>19050</xdr:rowOff>
                  </from>
                  <to>
                    <xdr:col>9</xdr:col>
                    <xdr:colOff>752475</xdr:colOff>
                    <xdr:row>366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3" r:id="rId1375" name="Check Box 3389">
              <controlPr defaultSize="0" autoFill="0" autoLine="0" autoPict="0">
                <anchor moveWithCells="1">
                  <from>
                    <xdr:col>9</xdr:col>
                    <xdr:colOff>495300</xdr:colOff>
                    <xdr:row>366</xdr:row>
                    <xdr:rowOff>19050</xdr:rowOff>
                  </from>
                  <to>
                    <xdr:col>9</xdr:col>
                    <xdr:colOff>752475</xdr:colOff>
                    <xdr:row>367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4" r:id="rId1376" name="Check Box 3390">
              <controlPr defaultSize="0" autoFill="0" autoLine="0" autoPict="0">
                <anchor moveWithCells="1">
                  <from>
                    <xdr:col>9</xdr:col>
                    <xdr:colOff>495300</xdr:colOff>
                    <xdr:row>367</xdr:row>
                    <xdr:rowOff>19050</xdr:rowOff>
                  </from>
                  <to>
                    <xdr:col>9</xdr:col>
                    <xdr:colOff>752475</xdr:colOff>
                    <xdr:row>368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5" r:id="rId1377" name="Check Box 3391">
              <controlPr defaultSize="0" autoFill="0" autoLine="0" autoPict="0">
                <anchor moveWithCells="1">
                  <from>
                    <xdr:col>9</xdr:col>
                    <xdr:colOff>495300</xdr:colOff>
                    <xdr:row>368</xdr:row>
                    <xdr:rowOff>19050</xdr:rowOff>
                  </from>
                  <to>
                    <xdr:col>9</xdr:col>
                    <xdr:colOff>752475</xdr:colOff>
                    <xdr:row>369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6" r:id="rId1378" name="Check Box 3392">
              <controlPr defaultSize="0" autoFill="0" autoLine="0" autoPict="0">
                <anchor moveWithCells="1">
                  <from>
                    <xdr:col>9</xdr:col>
                    <xdr:colOff>495300</xdr:colOff>
                    <xdr:row>369</xdr:row>
                    <xdr:rowOff>19050</xdr:rowOff>
                  </from>
                  <to>
                    <xdr:col>9</xdr:col>
                    <xdr:colOff>752475</xdr:colOff>
                    <xdr:row>370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7" r:id="rId1379" name="Check Box 3393">
              <controlPr defaultSize="0" autoFill="0" autoLine="0" autoPict="0">
                <anchor moveWithCells="1">
                  <from>
                    <xdr:col>9</xdr:col>
                    <xdr:colOff>495300</xdr:colOff>
                    <xdr:row>370</xdr:row>
                    <xdr:rowOff>19050</xdr:rowOff>
                  </from>
                  <to>
                    <xdr:col>9</xdr:col>
                    <xdr:colOff>752475</xdr:colOff>
                    <xdr:row>371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8" r:id="rId1380" name="Check Box 3394">
              <controlPr defaultSize="0" autoFill="0" autoLine="0" autoPict="0">
                <anchor moveWithCells="1">
                  <from>
                    <xdr:col>9</xdr:col>
                    <xdr:colOff>495300</xdr:colOff>
                    <xdr:row>371</xdr:row>
                    <xdr:rowOff>19050</xdr:rowOff>
                  </from>
                  <to>
                    <xdr:col>9</xdr:col>
                    <xdr:colOff>752475</xdr:colOff>
                    <xdr:row>372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9" r:id="rId1381" name="Check Box 3395">
              <controlPr defaultSize="0" autoFill="0" autoLine="0" autoPict="0">
                <anchor moveWithCells="1">
                  <from>
                    <xdr:col>9</xdr:col>
                    <xdr:colOff>495300</xdr:colOff>
                    <xdr:row>372</xdr:row>
                    <xdr:rowOff>19050</xdr:rowOff>
                  </from>
                  <to>
                    <xdr:col>9</xdr:col>
                    <xdr:colOff>752475</xdr:colOff>
                    <xdr:row>373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0" r:id="rId1382" name="Check Box 3396">
              <controlPr defaultSize="0" autoFill="0" autoLine="0" autoPict="0">
                <anchor moveWithCells="1">
                  <from>
                    <xdr:col>9</xdr:col>
                    <xdr:colOff>495300</xdr:colOff>
                    <xdr:row>373</xdr:row>
                    <xdr:rowOff>19050</xdr:rowOff>
                  </from>
                  <to>
                    <xdr:col>9</xdr:col>
                    <xdr:colOff>752475</xdr:colOff>
                    <xdr:row>374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1" r:id="rId1383" name="Check Box 3397">
              <controlPr defaultSize="0" autoFill="0" autoLine="0" autoPict="0">
                <anchor moveWithCells="1">
                  <from>
                    <xdr:col>9</xdr:col>
                    <xdr:colOff>495300</xdr:colOff>
                    <xdr:row>374</xdr:row>
                    <xdr:rowOff>19050</xdr:rowOff>
                  </from>
                  <to>
                    <xdr:col>9</xdr:col>
                    <xdr:colOff>752475</xdr:colOff>
                    <xdr:row>375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2" r:id="rId1384" name="Check Box 3398">
              <controlPr defaultSize="0" autoFill="0" autoLine="0" autoPict="0">
                <anchor moveWithCells="1">
                  <from>
                    <xdr:col>9</xdr:col>
                    <xdr:colOff>495300</xdr:colOff>
                    <xdr:row>375</xdr:row>
                    <xdr:rowOff>19050</xdr:rowOff>
                  </from>
                  <to>
                    <xdr:col>9</xdr:col>
                    <xdr:colOff>752475</xdr:colOff>
                    <xdr:row>376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3" r:id="rId1385" name="Check Box 3399">
              <controlPr defaultSize="0" autoFill="0" autoLine="0" autoPict="0">
                <anchor moveWithCells="1">
                  <from>
                    <xdr:col>9</xdr:col>
                    <xdr:colOff>495300</xdr:colOff>
                    <xdr:row>376</xdr:row>
                    <xdr:rowOff>19050</xdr:rowOff>
                  </from>
                  <to>
                    <xdr:col>9</xdr:col>
                    <xdr:colOff>752475</xdr:colOff>
                    <xdr:row>377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4" r:id="rId1386" name="Check Box 3400">
              <controlPr defaultSize="0" autoFill="0" autoLine="0" autoPict="0">
                <anchor moveWithCells="1">
                  <from>
                    <xdr:col>9</xdr:col>
                    <xdr:colOff>495300</xdr:colOff>
                    <xdr:row>377</xdr:row>
                    <xdr:rowOff>19050</xdr:rowOff>
                  </from>
                  <to>
                    <xdr:col>9</xdr:col>
                    <xdr:colOff>752475</xdr:colOff>
                    <xdr:row>378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5" r:id="rId1387" name="Check Box 3401">
              <controlPr defaultSize="0" autoFill="0" autoLine="0" autoPict="0">
                <anchor moveWithCells="1">
                  <from>
                    <xdr:col>9</xdr:col>
                    <xdr:colOff>495300</xdr:colOff>
                    <xdr:row>378</xdr:row>
                    <xdr:rowOff>19050</xdr:rowOff>
                  </from>
                  <to>
                    <xdr:col>9</xdr:col>
                    <xdr:colOff>752475</xdr:colOff>
                    <xdr:row>379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6" r:id="rId1388" name="Check Box 3402">
              <controlPr defaultSize="0" autoFill="0" autoLine="0" autoPict="0">
                <anchor moveWithCells="1">
                  <from>
                    <xdr:col>9</xdr:col>
                    <xdr:colOff>495300</xdr:colOff>
                    <xdr:row>379</xdr:row>
                    <xdr:rowOff>19050</xdr:rowOff>
                  </from>
                  <to>
                    <xdr:col>9</xdr:col>
                    <xdr:colOff>752475</xdr:colOff>
                    <xdr:row>380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7" r:id="rId1389" name="Check Box 3403">
              <controlPr defaultSize="0" autoFill="0" autoLine="0" autoPict="0">
                <anchor moveWithCells="1">
                  <from>
                    <xdr:col>9</xdr:col>
                    <xdr:colOff>495300</xdr:colOff>
                    <xdr:row>380</xdr:row>
                    <xdr:rowOff>19050</xdr:rowOff>
                  </from>
                  <to>
                    <xdr:col>9</xdr:col>
                    <xdr:colOff>752475</xdr:colOff>
                    <xdr:row>381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8" r:id="rId1390" name="Check Box 3404">
              <controlPr defaultSize="0" autoFill="0" autoLine="0" autoPict="0">
                <anchor moveWithCells="1">
                  <from>
                    <xdr:col>9</xdr:col>
                    <xdr:colOff>495300</xdr:colOff>
                    <xdr:row>381</xdr:row>
                    <xdr:rowOff>19050</xdr:rowOff>
                  </from>
                  <to>
                    <xdr:col>9</xdr:col>
                    <xdr:colOff>752475</xdr:colOff>
                    <xdr:row>382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9" r:id="rId1391" name="Check Box 3405">
              <controlPr defaultSize="0" autoFill="0" autoLine="0" autoPict="0">
                <anchor moveWithCells="1">
                  <from>
                    <xdr:col>9</xdr:col>
                    <xdr:colOff>495300</xdr:colOff>
                    <xdr:row>382</xdr:row>
                    <xdr:rowOff>19050</xdr:rowOff>
                  </from>
                  <to>
                    <xdr:col>9</xdr:col>
                    <xdr:colOff>752475</xdr:colOff>
                    <xdr:row>383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0" r:id="rId1392" name="Check Box 3406">
              <controlPr defaultSize="0" autoFill="0" autoLine="0" autoPict="0">
                <anchor moveWithCells="1">
                  <from>
                    <xdr:col>9</xdr:col>
                    <xdr:colOff>495300</xdr:colOff>
                    <xdr:row>383</xdr:row>
                    <xdr:rowOff>19050</xdr:rowOff>
                  </from>
                  <to>
                    <xdr:col>9</xdr:col>
                    <xdr:colOff>752475</xdr:colOff>
                    <xdr:row>384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1" r:id="rId1393" name="Check Box 3407">
              <controlPr defaultSize="0" autoFill="0" autoLine="0" autoPict="0">
                <anchor moveWithCells="1">
                  <from>
                    <xdr:col>9</xdr:col>
                    <xdr:colOff>495300</xdr:colOff>
                    <xdr:row>384</xdr:row>
                    <xdr:rowOff>19050</xdr:rowOff>
                  </from>
                  <to>
                    <xdr:col>9</xdr:col>
                    <xdr:colOff>752475</xdr:colOff>
                    <xdr:row>385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2" r:id="rId1394" name="Check Box 3408">
              <controlPr defaultSize="0" autoFill="0" autoLine="0" autoPict="0">
                <anchor moveWithCells="1">
                  <from>
                    <xdr:col>9</xdr:col>
                    <xdr:colOff>495300</xdr:colOff>
                    <xdr:row>385</xdr:row>
                    <xdr:rowOff>19050</xdr:rowOff>
                  </from>
                  <to>
                    <xdr:col>9</xdr:col>
                    <xdr:colOff>752475</xdr:colOff>
                    <xdr:row>386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3" r:id="rId1395" name="Check Box 3409">
              <controlPr defaultSize="0" autoFill="0" autoLine="0" autoPict="0">
                <anchor moveWithCells="1">
                  <from>
                    <xdr:col>9</xdr:col>
                    <xdr:colOff>495300</xdr:colOff>
                    <xdr:row>386</xdr:row>
                    <xdr:rowOff>19050</xdr:rowOff>
                  </from>
                  <to>
                    <xdr:col>9</xdr:col>
                    <xdr:colOff>752475</xdr:colOff>
                    <xdr:row>387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4" r:id="rId1396" name="Check Box 3410">
              <controlPr defaultSize="0" autoFill="0" autoLine="0" autoPict="0">
                <anchor moveWithCells="1">
                  <from>
                    <xdr:col>9</xdr:col>
                    <xdr:colOff>495300</xdr:colOff>
                    <xdr:row>387</xdr:row>
                    <xdr:rowOff>19050</xdr:rowOff>
                  </from>
                  <to>
                    <xdr:col>9</xdr:col>
                    <xdr:colOff>752475</xdr:colOff>
                    <xdr:row>388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5" r:id="rId1397" name="Check Box 3411">
              <controlPr defaultSize="0" autoFill="0" autoLine="0" autoPict="0">
                <anchor moveWithCells="1">
                  <from>
                    <xdr:col>9</xdr:col>
                    <xdr:colOff>495300</xdr:colOff>
                    <xdr:row>388</xdr:row>
                    <xdr:rowOff>19050</xdr:rowOff>
                  </from>
                  <to>
                    <xdr:col>9</xdr:col>
                    <xdr:colOff>752475</xdr:colOff>
                    <xdr:row>389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6" r:id="rId1398" name="Check Box 3412">
              <controlPr defaultSize="0" autoFill="0" autoLine="0" autoPict="0">
                <anchor moveWithCells="1">
                  <from>
                    <xdr:col>9</xdr:col>
                    <xdr:colOff>495300</xdr:colOff>
                    <xdr:row>389</xdr:row>
                    <xdr:rowOff>19050</xdr:rowOff>
                  </from>
                  <to>
                    <xdr:col>9</xdr:col>
                    <xdr:colOff>752475</xdr:colOff>
                    <xdr:row>390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7" r:id="rId1399" name="Check Box 3413">
              <controlPr defaultSize="0" autoFill="0" autoLine="0" autoPict="0">
                <anchor moveWithCells="1">
                  <from>
                    <xdr:col>9</xdr:col>
                    <xdr:colOff>495300</xdr:colOff>
                    <xdr:row>390</xdr:row>
                    <xdr:rowOff>19050</xdr:rowOff>
                  </from>
                  <to>
                    <xdr:col>9</xdr:col>
                    <xdr:colOff>752475</xdr:colOff>
                    <xdr:row>391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8" r:id="rId1400" name="Check Box 3414">
              <controlPr defaultSize="0" autoFill="0" autoLine="0" autoPict="0">
                <anchor moveWithCells="1">
                  <from>
                    <xdr:col>9</xdr:col>
                    <xdr:colOff>495300</xdr:colOff>
                    <xdr:row>391</xdr:row>
                    <xdr:rowOff>19050</xdr:rowOff>
                  </from>
                  <to>
                    <xdr:col>9</xdr:col>
                    <xdr:colOff>752475</xdr:colOff>
                    <xdr:row>392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9" r:id="rId1401" name="Check Box 3415">
              <controlPr defaultSize="0" autoFill="0" autoLine="0" autoPict="0">
                <anchor moveWithCells="1">
                  <from>
                    <xdr:col>9</xdr:col>
                    <xdr:colOff>495300</xdr:colOff>
                    <xdr:row>392</xdr:row>
                    <xdr:rowOff>19050</xdr:rowOff>
                  </from>
                  <to>
                    <xdr:col>9</xdr:col>
                    <xdr:colOff>752475</xdr:colOff>
                    <xdr:row>393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0" r:id="rId1402" name="Check Box 3416">
              <controlPr defaultSize="0" autoFill="0" autoLine="0" autoPict="0">
                <anchor moveWithCells="1">
                  <from>
                    <xdr:col>9</xdr:col>
                    <xdr:colOff>495300</xdr:colOff>
                    <xdr:row>393</xdr:row>
                    <xdr:rowOff>19050</xdr:rowOff>
                  </from>
                  <to>
                    <xdr:col>9</xdr:col>
                    <xdr:colOff>752475</xdr:colOff>
                    <xdr:row>394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1" r:id="rId1403" name="Check Box 3417">
              <controlPr defaultSize="0" autoFill="0" autoLine="0" autoPict="0">
                <anchor moveWithCells="1">
                  <from>
                    <xdr:col>9</xdr:col>
                    <xdr:colOff>495300</xdr:colOff>
                    <xdr:row>394</xdr:row>
                    <xdr:rowOff>19050</xdr:rowOff>
                  </from>
                  <to>
                    <xdr:col>9</xdr:col>
                    <xdr:colOff>752475</xdr:colOff>
                    <xdr:row>395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2" r:id="rId1404" name="Check Box 3418">
              <controlPr defaultSize="0" autoFill="0" autoLine="0" autoPict="0">
                <anchor moveWithCells="1">
                  <from>
                    <xdr:col>9</xdr:col>
                    <xdr:colOff>495300</xdr:colOff>
                    <xdr:row>395</xdr:row>
                    <xdr:rowOff>19050</xdr:rowOff>
                  </from>
                  <to>
                    <xdr:col>9</xdr:col>
                    <xdr:colOff>752475</xdr:colOff>
                    <xdr:row>396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3" r:id="rId1405" name="Check Box 3419">
              <controlPr defaultSize="0" autoFill="0" autoLine="0" autoPict="0">
                <anchor moveWithCells="1">
                  <from>
                    <xdr:col>9</xdr:col>
                    <xdr:colOff>495300</xdr:colOff>
                    <xdr:row>396</xdr:row>
                    <xdr:rowOff>19050</xdr:rowOff>
                  </from>
                  <to>
                    <xdr:col>9</xdr:col>
                    <xdr:colOff>752475</xdr:colOff>
                    <xdr:row>397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4" r:id="rId1406" name="Check Box 3420">
              <controlPr defaultSize="0" autoFill="0" autoLine="0" autoPict="0">
                <anchor moveWithCells="1">
                  <from>
                    <xdr:col>9</xdr:col>
                    <xdr:colOff>495300</xdr:colOff>
                    <xdr:row>397</xdr:row>
                    <xdr:rowOff>19050</xdr:rowOff>
                  </from>
                  <to>
                    <xdr:col>9</xdr:col>
                    <xdr:colOff>752475</xdr:colOff>
                    <xdr:row>398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5" r:id="rId1407" name="Check Box 3421">
              <controlPr defaultSize="0" autoFill="0" autoLine="0" autoPict="0">
                <anchor moveWithCells="1">
                  <from>
                    <xdr:col>9</xdr:col>
                    <xdr:colOff>495300</xdr:colOff>
                    <xdr:row>398</xdr:row>
                    <xdr:rowOff>19050</xdr:rowOff>
                  </from>
                  <to>
                    <xdr:col>9</xdr:col>
                    <xdr:colOff>752475</xdr:colOff>
                    <xdr:row>399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6" r:id="rId1408" name="Check Box 3422">
              <controlPr defaultSize="0" autoFill="0" autoLine="0" autoPict="0">
                <anchor moveWithCells="1">
                  <from>
                    <xdr:col>9</xdr:col>
                    <xdr:colOff>495300</xdr:colOff>
                    <xdr:row>399</xdr:row>
                    <xdr:rowOff>19050</xdr:rowOff>
                  </from>
                  <to>
                    <xdr:col>9</xdr:col>
                    <xdr:colOff>752475</xdr:colOff>
                    <xdr:row>400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7" r:id="rId1409" name="Check Box 3423">
              <controlPr defaultSize="0" autoFill="0" autoLine="0" autoPict="0">
                <anchor moveWithCells="1">
                  <from>
                    <xdr:col>9</xdr:col>
                    <xdr:colOff>495300</xdr:colOff>
                    <xdr:row>400</xdr:row>
                    <xdr:rowOff>19050</xdr:rowOff>
                  </from>
                  <to>
                    <xdr:col>9</xdr:col>
                    <xdr:colOff>752475</xdr:colOff>
                    <xdr:row>401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8" r:id="rId1410" name="Check Box 3424">
              <controlPr defaultSize="0" autoFill="0" autoLine="0" autoPict="0">
                <anchor moveWithCells="1">
                  <from>
                    <xdr:col>9</xdr:col>
                    <xdr:colOff>495300</xdr:colOff>
                    <xdr:row>401</xdr:row>
                    <xdr:rowOff>19050</xdr:rowOff>
                  </from>
                  <to>
                    <xdr:col>9</xdr:col>
                    <xdr:colOff>752475</xdr:colOff>
                    <xdr:row>402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9" r:id="rId1411" name="Check Box 3425">
              <controlPr defaultSize="0" autoFill="0" autoLine="0" autoPict="0">
                <anchor moveWithCells="1">
                  <from>
                    <xdr:col>9</xdr:col>
                    <xdr:colOff>495300</xdr:colOff>
                    <xdr:row>402</xdr:row>
                    <xdr:rowOff>19050</xdr:rowOff>
                  </from>
                  <to>
                    <xdr:col>9</xdr:col>
                    <xdr:colOff>752475</xdr:colOff>
                    <xdr:row>403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0" r:id="rId1412" name="Check Box 3426">
              <controlPr defaultSize="0" autoFill="0" autoLine="0" autoPict="0">
                <anchor moveWithCells="1">
                  <from>
                    <xdr:col>9</xdr:col>
                    <xdr:colOff>495300</xdr:colOff>
                    <xdr:row>403</xdr:row>
                    <xdr:rowOff>19050</xdr:rowOff>
                  </from>
                  <to>
                    <xdr:col>9</xdr:col>
                    <xdr:colOff>752475</xdr:colOff>
                    <xdr:row>404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1" r:id="rId1413" name="Check Box 3427">
              <controlPr defaultSize="0" autoFill="0" autoLine="0" autoPict="0">
                <anchor moveWithCells="1">
                  <from>
                    <xdr:col>9</xdr:col>
                    <xdr:colOff>495300</xdr:colOff>
                    <xdr:row>404</xdr:row>
                    <xdr:rowOff>19050</xdr:rowOff>
                  </from>
                  <to>
                    <xdr:col>9</xdr:col>
                    <xdr:colOff>752475</xdr:colOff>
                    <xdr:row>405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2" r:id="rId1414" name="Check Box 3428">
              <controlPr defaultSize="0" autoFill="0" autoLine="0" autoPict="0">
                <anchor moveWithCells="1">
                  <from>
                    <xdr:col>9</xdr:col>
                    <xdr:colOff>495300</xdr:colOff>
                    <xdr:row>405</xdr:row>
                    <xdr:rowOff>19050</xdr:rowOff>
                  </from>
                  <to>
                    <xdr:col>9</xdr:col>
                    <xdr:colOff>752475</xdr:colOff>
                    <xdr:row>406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3" r:id="rId1415" name="Check Box 3429">
              <controlPr defaultSize="0" autoFill="0" autoLine="0" autoPict="0">
                <anchor moveWithCells="1">
                  <from>
                    <xdr:col>9</xdr:col>
                    <xdr:colOff>495300</xdr:colOff>
                    <xdr:row>406</xdr:row>
                    <xdr:rowOff>19050</xdr:rowOff>
                  </from>
                  <to>
                    <xdr:col>9</xdr:col>
                    <xdr:colOff>752475</xdr:colOff>
                    <xdr:row>407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4" r:id="rId1416" name="Check Box 3430">
              <controlPr defaultSize="0" autoFill="0" autoLine="0" autoPict="0">
                <anchor moveWithCells="1">
                  <from>
                    <xdr:col>9</xdr:col>
                    <xdr:colOff>495300</xdr:colOff>
                    <xdr:row>407</xdr:row>
                    <xdr:rowOff>19050</xdr:rowOff>
                  </from>
                  <to>
                    <xdr:col>9</xdr:col>
                    <xdr:colOff>752475</xdr:colOff>
                    <xdr:row>408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5" r:id="rId1417" name="Check Box 3431">
              <controlPr defaultSize="0" autoFill="0" autoLine="0" autoPict="0">
                <anchor moveWithCells="1">
                  <from>
                    <xdr:col>9</xdr:col>
                    <xdr:colOff>495300</xdr:colOff>
                    <xdr:row>408</xdr:row>
                    <xdr:rowOff>19050</xdr:rowOff>
                  </from>
                  <to>
                    <xdr:col>9</xdr:col>
                    <xdr:colOff>752475</xdr:colOff>
                    <xdr:row>409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6" r:id="rId1418" name="Check Box 3432">
              <controlPr defaultSize="0" autoFill="0" autoLine="0" autoPict="0">
                <anchor moveWithCells="1">
                  <from>
                    <xdr:col>9</xdr:col>
                    <xdr:colOff>495300</xdr:colOff>
                    <xdr:row>409</xdr:row>
                    <xdr:rowOff>19050</xdr:rowOff>
                  </from>
                  <to>
                    <xdr:col>9</xdr:col>
                    <xdr:colOff>752475</xdr:colOff>
                    <xdr:row>410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7" r:id="rId1419" name="Check Box 3433">
              <controlPr defaultSize="0" autoFill="0" autoLine="0" autoPict="0">
                <anchor moveWithCells="1">
                  <from>
                    <xdr:col>9</xdr:col>
                    <xdr:colOff>495300</xdr:colOff>
                    <xdr:row>410</xdr:row>
                    <xdr:rowOff>19050</xdr:rowOff>
                  </from>
                  <to>
                    <xdr:col>9</xdr:col>
                    <xdr:colOff>752475</xdr:colOff>
                    <xdr:row>411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8" r:id="rId1420" name="Check Box 3434">
              <controlPr defaultSize="0" autoFill="0" autoLine="0" autoPict="0">
                <anchor moveWithCells="1">
                  <from>
                    <xdr:col>9</xdr:col>
                    <xdr:colOff>495300</xdr:colOff>
                    <xdr:row>411</xdr:row>
                    <xdr:rowOff>19050</xdr:rowOff>
                  </from>
                  <to>
                    <xdr:col>9</xdr:col>
                    <xdr:colOff>752475</xdr:colOff>
                    <xdr:row>412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9" r:id="rId1421" name="Check Box 3435">
              <controlPr defaultSize="0" autoFill="0" autoLine="0" autoPict="0">
                <anchor moveWithCells="1">
                  <from>
                    <xdr:col>9</xdr:col>
                    <xdr:colOff>495300</xdr:colOff>
                    <xdr:row>412</xdr:row>
                    <xdr:rowOff>19050</xdr:rowOff>
                  </from>
                  <to>
                    <xdr:col>9</xdr:col>
                    <xdr:colOff>752475</xdr:colOff>
                    <xdr:row>413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0" r:id="rId1422" name="Check Box 3436">
              <controlPr defaultSize="0" autoFill="0" autoLine="0" autoPict="0">
                <anchor moveWithCells="1">
                  <from>
                    <xdr:col>9</xdr:col>
                    <xdr:colOff>495300</xdr:colOff>
                    <xdr:row>413</xdr:row>
                    <xdr:rowOff>19050</xdr:rowOff>
                  </from>
                  <to>
                    <xdr:col>9</xdr:col>
                    <xdr:colOff>752475</xdr:colOff>
                    <xdr:row>414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1" r:id="rId1423" name="Check Box 3437">
              <controlPr defaultSize="0" autoFill="0" autoLine="0" autoPict="0">
                <anchor moveWithCells="1">
                  <from>
                    <xdr:col>9</xdr:col>
                    <xdr:colOff>495300</xdr:colOff>
                    <xdr:row>414</xdr:row>
                    <xdr:rowOff>19050</xdr:rowOff>
                  </from>
                  <to>
                    <xdr:col>9</xdr:col>
                    <xdr:colOff>752475</xdr:colOff>
                    <xdr:row>415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2" r:id="rId1424" name="Check Box 3438">
              <controlPr defaultSize="0" autoFill="0" autoLine="0" autoPict="0">
                <anchor moveWithCells="1">
                  <from>
                    <xdr:col>9</xdr:col>
                    <xdr:colOff>495300</xdr:colOff>
                    <xdr:row>415</xdr:row>
                    <xdr:rowOff>19050</xdr:rowOff>
                  </from>
                  <to>
                    <xdr:col>9</xdr:col>
                    <xdr:colOff>752475</xdr:colOff>
                    <xdr:row>416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3" r:id="rId1425" name="Check Box 3439">
              <controlPr defaultSize="0" autoFill="0" autoLine="0" autoPict="0">
                <anchor moveWithCells="1">
                  <from>
                    <xdr:col>9</xdr:col>
                    <xdr:colOff>495300</xdr:colOff>
                    <xdr:row>416</xdr:row>
                    <xdr:rowOff>19050</xdr:rowOff>
                  </from>
                  <to>
                    <xdr:col>9</xdr:col>
                    <xdr:colOff>752475</xdr:colOff>
                    <xdr:row>417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4" r:id="rId1426" name="Check Box 3440">
              <controlPr defaultSize="0" autoFill="0" autoLine="0" autoPict="0">
                <anchor moveWithCells="1">
                  <from>
                    <xdr:col>9</xdr:col>
                    <xdr:colOff>495300</xdr:colOff>
                    <xdr:row>417</xdr:row>
                    <xdr:rowOff>19050</xdr:rowOff>
                  </from>
                  <to>
                    <xdr:col>9</xdr:col>
                    <xdr:colOff>752475</xdr:colOff>
                    <xdr:row>418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5" r:id="rId1427" name="Check Box 3441">
              <controlPr defaultSize="0" autoFill="0" autoLine="0" autoPict="0">
                <anchor moveWithCells="1">
                  <from>
                    <xdr:col>9</xdr:col>
                    <xdr:colOff>495300</xdr:colOff>
                    <xdr:row>418</xdr:row>
                    <xdr:rowOff>19050</xdr:rowOff>
                  </from>
                  <to>
                    <xdr:col>9</xdr:col>
                    <xdr:colOff>752475</xdr:colOff>
                    <xdr:row>419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6" r:id="rId1428" name="Check Box 3442">
              <controlPr defaultSize="0" autoFill="0" autoLine="0" autoPict="0">
                <anchor moveWithCells="1">
                  <from>
                    <xdr:col>9</xdr:col>
                    <xdr:colOff>495300</xdr:colOff>
                    <xdr:row>419</xdr:row>
                    <xdr:rowOff>19050</xdr:rowOff>
                  </from>
                  <to>
                    <xdr:col>9</xdr:col>
                    <xdr:colOff>752475</xdr:colOff>
                    <xdr:row>420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7" r:id="rId1429" name="Check Box 3443">
              <controlPr defaultSize="0" autoFill="0" autoLine="0" autoPict="0">
                <anchor moveWithCells="1">
                  <from>
                    <xdr:col>9</xdr:col>
                    <xdr:colOff>495300</xdr:colOff>
                    <xdr:row>420</xdr:row>
                    <xdr:rowOff>19050</xdr:rowOff>
                  </from>
                  <to>
                    <xdr:col>9</xdr:col>
                    <xdr:colOff>752475</xdr:colOff>
                    <xdr:row>421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8" r:id="rId1430" name="Check Box 3444">
              <controlPr defaultSize="0" autoFill="0" autoLine="0" autoPict="0">
                <anchor moveWithCells="1">
                  <from>
                    <xdr:col>9</xdr:col>
                    <xdr:colOff>495300</xdr:colOff>
                    <xdr:row>421</xdr:row>
                    <xdr:rowOff>19050</xdr:rowOff>
                  </from>
                  <to>
                    <xdr:col>9</xdr:col>
                    <xdr:colOff>752475</xdr:colOff>
                    <xdr:row>422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9" r:id="rId1431" name="Check Box 3445">
              <controlPr defaultSize="0" autoFill="0" autoLine="0" autoPict="0">
                <anchor moveWithCells="1">
                  <from>
                    <xdr:col>9</xdr:col>
                    <xdr:colOff>495300</xdr:colOff>
                    <xdr:row>422</xdr:row>
                    <xdr:rowOff>19050</xdr:rowOff>
                  </from>
                  <to>
                    <xdr:col>9</xdr:col>
                    <xdr:colOff>752475</xdr:colOff>
                    <xdr:row>423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0" r:id="rId1432" name="Check Box 3446">
              <controlPr defaultSize="0" autoFill="0" autoLine="0" autoPict="0">
                <anchor moveWithCells="1">
                  <from>
                    <xdr:col>9</xdr:col>
                    <xdr:colOff>495300</xdr:colOff>
                    <xdr:row>423</xdr:row>
                    <xdr:rowOff>19050</xdr:rowOff>
                  </from>
                  <to>
                    <xdr:col>9</xdr:col>
                    <xdr:colOff>752475</xdr:colOff>
                    <xdr:row>424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1" r:id="rId1433" name="Check Box 3447">
              <controlPr defaultSize="0" autoFill="0" autoLine="0" autoPict="0">
                <anchor moveWithCells="1">
                  <from>
                    <xdr:col>9</xdr:col>
                    <xdr:colOff>495300</xdr:colOff>
                    <xdr:row>424</xdr:row>
                    <xdr:rowOff>19050</xdr:rowOff>
                  </from>
                  <to>
                    <xdr:col>9</xdr:col>
                    <xdr:colOff>752475</xdr:colOff>
                    <xdr:row>425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2" r:id="rId1434" name="Check Box 3448">
              <controlPr defaultSize="0" autoFill="0" autoLine="0" autoPict="0">
                <anchor moveWithCells="1">
                  <from>
                    <xdr:col>9</xdr:col>
                    <xdr:colOff>495300</xdr:colOff>
                    <xdr:row>425</xdr:row>
                    <xdr:rowOff>19050</xdr:rowOff>
                  </from>
                  <to>
                    <xdr:col>9</xdr:col>
                    <xdr:colOff>752475</xdr:colOff>
                    <xdr:row>426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3" r:id="rId1435" name="Check Box 3449">
              <controlPr defaultSize="0" autoFill="0" autoLine="0" autoPict="0">
                <anchor moveWithCells="1">
                  <from>
                    <xdr:col>9</xdr:col>
                    <xdr:colOff>495300</xdr:colOff>
                    <xdr:row>426</xdr:row>
                    <xdr:rowOff>19050</xdr:rowOff>
                  </from>
                  <to>
                    <xdr:col>9</xdr:col>
                    <xdr:colOff>752475</xdr:colOff>
                    <xdr:row>427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4" r:id="rId1436" name="Check Box 3450">
              <controlPr defaultSize="0" autoFill="0" autoLine="0" autoPict="0">
                <anchor moveWithCells="1">
                  <from>
                    <xdr:col>9</xdr:col>
                    <xdr:colOff>495300</xdr:colOff>
                    <xdr:row>427</xdr:row>
                    <xdr:rowOff>19050</xdr:rowOff>
                  </from>
                  <to>
                    <xdr:col>9</xdr:col>
                    <xdr:colOff>752475</xdr:colOff>
                    <xdr:row>428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5" r:id="rId1437" name="Check Box 3451">
              <controlPr defaultSize="0" autoFill="0" autoLine="0" autoPict="0">
                <anchor moveWithCells="1">
                  <from>
                    <xdr:col>9</xdr:col>
                    <xdr:colOff>495300</xdr:colOff>
                    <xdr:row>428</xdr:row>
                    <xdr:rowOff>19050</xdr:rowOff>
                  </from>
                  <to>
                    <xdr:col>9</xdr:col>
                    <xdr:colOff>752475</xdr:colOff>
                    <xdr:row>429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6" r:id="rId1438" name="Check Box 3452">
              <controlPr defaultSize="0" autoFill="0" autoLine="0" autoPict="0">
                <anchor moveWithCells="1">
                  <from>
                    <xdr:col>9</xdr:col>
                    <xdr:colOff>495300</xdr:colOff>
                    <xdr:row>429</xdr:row>
                    <xdr:rowOff>19050</xdr:rowOff>
                  </from>
                  <to>
                    <xdr:col>9</xdr:col>
                    <xdr:colOff>752475</xdr:colOff>
                    <xdr:row>430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7" r:id="rId1439" name="Check Box 3453">
              <controlPr defaultSize="0" autoFill="0" autoLine="0" autoPict="0">
                <anchor moveWithCells="1">
                  <from>
                    <xdr:col>9</xdr:col>
                    <xdr:colOff>495300</xdr:colOff>
                    <xdr:row>430</xdr:row>
                    <xdr:rowOff>19050</xdr:rowOff>
                  </from>
                  <to>
                    <xdr:col>9</xdr:col>
                    <xdr:colOff>752475</xdr:colOff>
                    <xdr:row>431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8" r:id="rId1440" name="Check Box 3454">
              <controlPr defaultSize="0" autoFill="0" autoLine="0" autoPict="0">
                <anchor moveWithCells="1">
                  <from>
                    <xdr:col>9</xdr:col>
                    <xdr:colOff>495300</xdr:colOff>
                    <xdr:row>431</xdr:row>
                    <xdr:rowOff>19050</xdr:rowOff>
                  </from>
                  <to>
                    <xdr:col>9</xdr:col>
                    <xdr:colOff>752475</xdr:colOff>
                    <xdr:row>432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9" r:id="rId1441" name="Check Box 3455">
              <controlPr defaultSize="0" autoFill="0" autoLine="0" autoPict="0">
                <anchor moveWithCells="1">
                  <from>
                    <xdr:col>9</xdr:col>
                    <xdr:colOff>495300</xdr:colOff>
                    <xdr:row>432</xdr:row>
                    <xdr:rowOff>19050</xdr:rowOff>
                  </from>
                  <to>
                    <xdr:col>9</xdr:col>
                    <xdr:colOff>752475</xdr:colOff>
                    <xdr:row>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0" r:id="rId1442" name="Check Box 3456">
              <controlPr defaultSize="0" autoFill="0" autoLine="0" autoPict="0">
                <anchor moveWithCells="1">
                  <from>
                    <xdr:col>9</xdr:col>
                    <xdr:colOff>495300</xdr:colOff>
                    <xdr:row>433</xdr:row>
                    <xdr:rowOff>19050</xdr:rowOff>
                  </from>
                  <to>
                    <xdr:col>9</xdr:col>
                    <xdr:colOff>752475</xdr:colOff>
                    <xdr:row>434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1" r:id="rId1443" name="Check Box 3457">
              <controlPr defaultSize="0" autoFill="0" autoLine="0" autoPict="0">
                <anchor moveWithCells="1">
                  <from>
                    <xdr:col>9</xdr:col>
                    <xdr:colOff>495300</xdr:colOff>
                    <xdr:row>434</xdr:row>
                    <xdr:rowOff>19050</xdr:rowOff>
                  </from>
                  <to>
                    <xdr:col>9</xdr:col>
                    <xdr:colOff>752475</xdr:colOff>
                    <xdr:row>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2" r:id="rId1444" name="Check Box 3458">
              <controlPr defaultSize="0" autoFill="0" autoLine="0" autoPict="0">
                <anchor moveWithCells="1">
                  <from>
                    <xdr:col>9</xdr:col>
                    <xdr:colOff>495300</xdr:colOff>
                    <xdr:row>435</xdr:row>
                    <xdr:rowOff>19050</xdr:rowOff>
                  </from>
                  <to>
                    <xdr:col>9</xdr:col>
                    <xdr:colOff>752475</xdr:colOff>
                    <xdr:row>436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3" r:id="rId1445" name="Check Box 3459">
              <controlPr defaultSize="0" autoFill="0" autoLine="0" autoPict="0">
                <anchor moveWithCells="1">
                  <from>
                    <xdr:col>9</xdr:col>
                    <xdr:colOff>495300</xdr:colOff>
                    <xdr:row>436</xdr:row>
                    <xdr:rowOff>19050</xdr:rowOff>
                  </from>
                  <to>
                    <xdr:col>9</xdr:col>
                    <xdr:colOff>752475</xdr:colOff>
                    <xdr:row>437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4" r:id="rId1446" name="Check Box 3460">
              <controlPr defaultSize="0" autoFill="0" autoLine="0" autoPict="0">
                <anchor moveWithCells="1">
                  <from>
                    <xdr:col>9</xdr:col>
                    <xdr:colOff>495300</xdr:colOff>
                    <xdr:row>437</xdr:row>
                    <xdr:rowOff>19050</xdr:rowOff>
                  </from>
                  <to>
                    <xdr:col>9</xdr:col>
                    <xdr:colOff>752475</xdr:colOff>
                    <xdr:row>438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5" r:id="rId1447" name="Check Box 3461">
              <controlPr defaultSize="0" autoFill="0" autoLine="0" autoPict="0">
                <anchor moveWithCells="1">
                  <from>
                    <xdr:col>9</xdr:col>
                    <xdr:colOff>495300</xdr:colOff>
                    <xdr:row>438</xdr:row>
                    <xdr:rowOff>19050</xdr:rowOff>
                  </from>
                  <to>
                    <xdr:col>9</xdr:col>
                    <xdr:colOff>752475</xdr:colOff>
                    <xdr:row>439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6" r:id="rId1448" name="Check Box 3462">
              <controlPr defaultSize="0" autoFill="0" autoLine="0" autoPict="0">
                <anchor moveWithCells="1">
                  <from>
                    <xdr:col>9</xdr:col>
                    <xdr:colOff>495300</xdr:colOff>
                    <xdr:row>439</xdr:row>
                    <xdr:rowOff>19050</xdr:rowOff>
                  </from>
                  <to>
                    <xdr:col>9</xdr:col>
                    <xdr:colOff>752475</xdr:colOff>
                    <xdr:row>440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7" r:id="rId1449" name="Check Box 3463">
              <controlPr defaultSize="0" autoFill="0" autoLine="0" autoPict="0">
                <anchor moveWithCells="1">
                  <from>
                    <xdr:col>9</xdr:col>
                    <xdr:colOff>495300</xdr:colOff>
                    <xdr:row>440</xdr:row>
                    <xdr:rowOff>19050</xdr:rowOff>
                  </from>
                  <to>
                    <xdr:col>9</xdr:col>
                    <xdr:colOff>752475</xdr:colOff>
                    <xdr:row>441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8" r:id="rId1450" name="Check Box 3464">
              <controlPr defaultSize="0" autoFill="0" autoLine="0" autoPict="0">
                <anchor moveWithCells="1">
                  <from>
                    <xdr:col>9</xdr:col>
                    <xdr:colOff>495300</xdr:colOff>
                    <xdr:row>441</xdr:row>
                    <xdr:rowOff>19050</xdr:rowOff>
                  </from>
                  <to>
                    <xdr:col>9</xdr:col>
                    <xdr:colOff>752475</xdr:colOff>
                    <xdr:row>442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9" r:id="rId1451" name="Check Box 3465">
              <controlPr defaultSize="0" autoFill="0" autoLine="0" autoPict="0">
                <anchor moveWithCells="1">
                  <from>
                    <xdr:col>9</xdr:col>
                    <xdr:colOff>495300</xdr:colOff>
                    <xdr:row>442</xdr:row>
                    <xdr:rowOff>19050</xdr:rowOff>
                  </from>
                  <to>
                    <xdr:col>9</xdr:col>
                    <xdr:colOff>752475</xdr:colOff>
                    <xdr:row>443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0" r:id="rId1452" name="Check Box 3466">
              <controlPr defaultSize="0" autoFill="0" autoLine="0" autoPict="0">
                <anchor moveWithCells="1">
                  <from>
                    <xdr:col>9</xdr:col>
                    <xdr:colOff>495300</xdr:colOff>
                    <xdr:row>443</xdr:row>
                    <xdr:rowOff>19050</xdr:rowOff>
                  </from>
                  <to>
                    <xdr:col>9</xdr:col>
                    <xdr:colOff>752475</xdr:colOff>
                    <xdr:row>444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1" r:id="rId1453" name="Check Box 3467">
              <controlPr defaultSize="0" autoFill="0" autoLine="0" autoPict="0">
                <anchor moveWithCells="1">
                  <from>
                    <xdr:col>9</xdr:col>
                    <xdr:colOff>495300</xdr:colOff>
                    <xdr:row>444</xdr:row>
                    <xdr:rowOff>19050</xdr:rowOff>
                  </from>
                  <to>
                    <xdr:col>9</xdr:col>
                    <xdr:colOff>752475</xdr:colOff>
                    <xdr:row>445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2" r:id="rId1454" name="Check Box 3468">
              <controlPr defaultSize="0" autoFill="0" autoLine="0" autoPict="0">
                <anchor moveWithCells="1">
                  <from>
                    <xdr:col>9</xdr:col>
                    <xdr:colOff>495300</xdr:colOff>
                    <xdr:row>445</xdr:row>
                    <xdr:rowOff>19050</xdr:rowOff>
                  </from>
                  <to>
                    <xdr:col>9</xdr:col>
                    <xdr:colOff>752475</xdr:colOff>
                    <xdr:row>446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3" r:id="rId1455" name="Check Box 3469">
              <controlPr defaultSize="0" autoFill="0" autoLine="0" autoPict="0">
                <anchor moveWithCells="1">
                  <from>
                    <xdr:col>9</xdr:col>
                    <xdr:colOff>495300</xdr:colOff>
                    <xdr:row>446</xdr:row>
                    <xdr:rowOff>19050</xdr:rowOff>
                  </from>
                  <to>
                    <xdr:col>9</xdr:col>
                    <xdr:colOff>752475</xdr:colOff>
                    <xdr:row>447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4" r:id="rId1456" name="Check Box 3470">
              <controlPr defaultSize="0" autoFill="0" autoLine="0" autoPict="0">
                <anchor moveWithCells="1">
                  <from>
                    <xdr:col>9</xdr:col>
                    <xdr:colOff>495300</xdr:colOff>
                    <xdr:row>447</xdr:row>
                    <xdr:rowOff>19050</xdr:rowOff>
                  </from>
                  <to>
                    <xdr:col>9</xdr:col>
                    <xdr:colOff>752475</xdr:colOff>
                    <xdr:row>448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5" r:id="rId1457" name="Check Box 3471">
              <controlPr defaultSize="0" autoFill="0" autoLine="0" autoPict="0">
                <anchor moveWithCells="1">
                  <from>
                    <xdr:col>9</xdr:col>
                    <xdr:colOff>495300</xdr:colOff>
                    <xdr:row>448</xdr:row>
                    <xdr:rowOff>19050</xdr:rowOff>
                  </from>
                  <to>
                    <xdr:col>9</xdr:col>
                    <xdr:colOff>752475</xdr:colOff>
                    <xdr:row>449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6" r:id="rId1458" name="Check Box 3472">
              <controlPr defaultSize="0" autoFill="0" autoLine="0" autoPict="0">
                <anchor moveWithCells="1">
                  <from>
                    <xdr:col>9</xdr:col>
                    <xdr:colOff>495300</xdr:colOff>
                    <xdr:row>449</xdr:row>
                    <xdr:rowOff>19050</xdr:rowOff>
                  </from>
                  <to>
                    <xdr:col>9</xdr:col>
                    <xdr:colOff>752475</xdr:colOff>
                    <xdr:row>450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7" r:id="rId1459" name="Check Box 3473">
              <controlPr defaultSize="0" autoFill="0" autoLine="0" autoPict="0">
                <anchor moveWithCells="1">
                  <from>
                    <xdr:col>9</xdr:col>
                    <xdr:colOff>495300</xdr:colOff>
                    <xdr:row>450</xdr:row>
                    <xdr:rowOff>19050</xdr:rowOff>
                  </from>
                  <to>
                    <xdr:col>9</xdr:col>
                    <xdr:colOff>752475</xdr:colOff>
                    <xdr:row>451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8" r:id="rId1460" name="Check Box 3474">
              <controlPr defaultSize="0" autoFill="0" autoLine="0" autoPict="0">
                <anchor moveWithCells="1">
                  <from>
                    <xdr:col>9</xdr:col>
                    <xdr:colOff>495300</xdr:colOff>
                    <xdr:row>451</xdr:row>
                    <xdr:rowOff>19050</xdr:rowOff>
                  </from>
                  <to>
                    <xdr:col>9</xdr:col>
                    <xdr:colOff>752475</xdr:colOff>
                    <xdr:row>452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9" r:id="rId1461" name="Check Box 3475">
              <controlPr defaultSize="0" autoFill="0" autoLine="0" autoPict="0">
                <anchor moveWithCells="1">
                  <from>
                    <xdr:col>9</xdr:col>
                    <xdr:colOff>495300</xdr:colOff>
                    <xdr:row>452</xdr:row>
                    <xdr:rowOff>19050</xdr:rowOff>
                  </from>
                  <to>
                    <xdr:col>9</xdr:col>
                    <xdr:colOff>752475</xdr:colOff>
                    <xdr:row>453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0" r:id="rId1462" name="Check Box 3476">
              <controlPr defaultSize="0" autoFill="0" autoLine="0" autoPict="0">
                <anchor moveWithCells="1">
                  <from>
                    <xdr:col>9</xdr:col>
                    <xdr:colOff>495300</xdr:colOff>
                    <xdr:row>453</xdr:row>
                    <xdr:rowOff>19050</xdr:rowOff>
                  </from>
                  <to>
                    <xdr:col>9</xdr:col>
                    <xdr:colOff>752475</xdr:colOff>
                    <xdr:row>454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1" r:id="rId1463" name="Check Box 3477">
              <controlPr defaultSize="0" autoFill="0" autoLine="0" autoPict="0">
                <anchor moveWithCells="1">
                  <from>
                    <xdr:col>9</xdr:col>
                    <xdr:colOff>495300</xdr:colOff>
                    <xdr:row>454</xdr:row>
                    <xdr:rowOff>19050</xdr:rowOff>
                  </from>
                  <to>
                    <xdr:col>9</xdr:col>
                    <xdr:colOff>752475</xdr:colOff>
                    <xdr:row>455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2" r:id="rId1464" name="Check Box 3478">
              <controlPr defaultSize="0" autoFill="0" autoLine="0" autoPict="0">
                <anchor moveWithCells="1">
                  <from>
                    <xdr:col>9</xdr:col>
                    <xdr:colOff>495300</xdr:colOff>
                    <xdr:row>455</xdr:row>
                    <xdr:rowOff>19050</xdr:rowOff>
                  </from>
                  <to>
                    <xdr:col>9</xdr:col>
                    <xdr:colOff>752475</xdr:colOff>
                    <xdr:row>456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3" r:id="rId1465" name="Check Box 3479">
              <controlPr defaultSize="0" autoFill="0" autoLine="0" autoPict="0">
                <anchor moveWithCells="1">
                  <from>
                    <xdr:col>9</xdr:col>
                    <xdr:colOff>495300</xdr:colOff>
                    <xdr:row>456</xdr:row>
                    <xdr:rowOff>19050</xdr:rowOff>
                  </from>
                  <to>
                    <xdr:col>9</xdr:col>
                    <xdr:colOff>752475</xdr:colOff>
                    <xdr:row>457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4" r:id="rId1466" name="Check Box 3480">
              <controlPr defaultSize="0" autoFill="0" autoLine="0" autoPict="0">
                <anchor moveWithCells="1">
                  <from>
                    <xdr:col>9</xdr:col>
                    <xdr:colOff>495300</xdr:colOff>
                    <xdr:row>457</xdr:row>
                    <xdr:rowOff>19050</xdr:rowOff>
                  </from>
                  <to>
                    <xdr:col>9</xdr:col>
                    <xdr:colOff>752475</xdr:colOff>
                    <xdr:row>458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5" r:id="rId1467" name="Check Box 3481">
              <controlPr defaultSize="0" autoFill="0" autoLine="0" autoPict="0">
                <anchor moveWithCells="1">
                  <from>
                    <xdr:col>9</xdr:col>
                    <xdr:colOff>495300</xdr:colOff>
                    <xdr:row>458</xdr:row>
                    <xdr:rowOff>19050</xdr:rowOff>
                  </from>
                  <to>
                    <xdr:col>9</xdr:col>
                    <xdr:colOff>752475</xdr:colOff>
                    <xdr:row>459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" r:id="rId1468" name="Check Box 3482">
              <controlPr defaultSize="0" autoFill="0" autoLine="0" autoPict="0">
                <anchor moveWithCells="1">
                  <from>
                    <xdr:col>9</xdr:col>
                    <xdr:colOff>495300</xdr:colOff>
                    <xdr:row>459</xdr:row>
                    <xdr:rowOff>19050</xdr:rowOff>
                  </from>
                  <to>
                    <xdr:col>9</xdr:col>
                    <xdr:colOff>752475</xdr:colOff>
                    <xdr:row>460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7" r:id="rId1469" name="Check Box 3483">
              <controlPr defaultSize="0" autoFill="0" autoLine="0" autoPict="0">
                <anchor moveWithCells="1">
                  <from>
                    <xdr:col>9</xdr:col>
                    <xdr:colOff>495300</xdr:colOff>
                    <xdr:row>460</xdr:row>
                    <xdr:rowOff>19050</xdr:rowOff>
                  </from>
                  <to>
                    <xdr:col>9</xdr:col>
                    <xdr:colOff>752475</xdr:colOff>
                    <xdr:row>461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8" r:id="rId1470" name="Check Box 3484">
              <controlPr defaultSize="0" autoFill="0" autoLine="0" autoPict="0">
                <anchor moveWithCells="1">
                  <from>
                    <xdr:col>9</xdr:col>
                    <xdr:colOff>495300</xdr:colOff>
                    <xdr:row>461</xdr:row>
                    <xdr:rowOff>19050</xdr:rowOff>
                  </from>
                  <to>
                    <xdr:col>9</xdr:col>
                    <xdr:colOff>752475</xdr:colOff>
                    <xdr:row>462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9" r:id="rId1471" name="Check Box 3485">
              <controlPr defaultSize="0" autoFill="0" autoLine="0" autoPict="0">
                <anchor moveWithCells="1">
                  <from>
                    <xdr:col>9</xdr:col>
                    <xdr:colOff>495300</xdr:colOff>
                    <xdr:row>462</xdr:row>
                    <xdr:rowOff>19050</xdr:rowOff>
                  </from>
                  <to>
                    <xdr:col>9</xdr:col>
                    <xdr:colOff>752475</xdr:colOff>
                    <xdr:row>463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0" r:id="rId1472" name="Check Box 3486">
              <controlPr defaultSize="0" autoFill="0" autoLine="0" autoPict="0">
                <anchor moveWithCells="1">
                  <from>
                    <xdr:col>9</xdr:col>
                    <xdr:colOff>495300</xdr:colOff>
                    <xdr:row>463</xdr:row>
                    <xdr:rowOff>19050</xdr:rowOff>
                  </from>
                  <to>
                    <xdr:col>9</xdr:col>
                    <xdr:colOff>752475</xdr:colOff>
                    <xdr:row>464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1" r:id="rId1473" name="Check Box 3487">
              <controlPr defaultSize="0" autoFill="0" autoLine="0" autoPict="0">
                <anchor moveWithCells="1">
                  <from>
                    <xdr:col>9</xdr:col>
                    <xdr:colOff>495300</xdr:colOff>
                    <xdr:row>464</xdr:row>
                    <xdr:rowOff>19050</xdr:rowOff>
                  </from>
                  <to>
                    <xdr:col>9</xdr:col>
                    <xdr:colOff>752475</xdr:colOff>
                    <xdr:row>465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2" r:id="rId1474" name="Check Box 3488">
              <controlPr defaultSize="0" autoFill="0" autoLine="0" autoPict="0">
                <anchor moveWithCells="1">
                  <from>
                    <xdr:col>9</xdr:col>
                    <xdr:colOff>495300</xdr:colOff>
                    <xdr:row>465</xdr:row>
                    <xdr:rowOff>19050</xdr:rowOff>
                  </from>
                  <to>
                    <xdr:col>9</xdr:col>
                    <xdr:colOff>752475</xdr:colOff>
                    <xdr:row>466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3" r:id="rId1475" name="Check Box 3489">
              <controlPr defaultSize="0" autoFill="0" autoLine="0" autoPict="0">
                <anchor moveWithCells="1">
                  <from>
                    <xdr:col>9</xdr:col>
                    <xdr:colOff>495300</xdr:colOff>
                    <xdr:row>466</xdr:row>
                    <xdr:rowOff>19050</xdr:rowOff>
                  </from>
                  <to>
                    <xdr:col>9</xdr:col>
                    <xdr:colOff>752475</xdr:colOff>
                    <xdr:row>467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4" r:id="rId1476" name="Check Box 3490">
              <controlPr defaultSize="0" autoFill="0" autoLine="0" autoPict="0">
                <anchor moveWithCells="1">
                  <from>
                    <xdr:col>9</xdr:col>
                    <xdr:colOff>495300</xdr:colOff>
                    <xdr:row>467</xdr:row>
                    <xdr:rowOff>19050</xdr:rowOff>
                  </from>
                  <to>
                    <xdr:col>9</xdr:col>
                    <xdr:colOff>752475</xdr:colOff>
                    <xdr:row>468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5" r:id="rId1477" name="Check Box 3491">
              <controlPr defaultSize="0" autoFill="0" autoLine="0" autoPict="0">
                <anchor moveWithCells="1">
                  <from>
                    <xdr:col>9</xdr:col>
                    <xdr:colOff>495300</xdr:colOff>
                    <xdr:row>468</xdr:row>
                    <xdr:rowOff>19050</xdr:rowOff>
                  </from>
                  <to>
                    <xdr:col>9</xdr:col>
                    <xdr:colOff>752475</xdr:colOff>
                    <xdr:row>469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6" r:id="rId1478" name="Check Box 3492">
              <controlPr defaultSize="0" autoFill="0" autoLine="0" autoPict="0">
                <anchor moveWithCells="1">
                  <from>
                    <xdr:col>9</xdr:col>
                    <xdr:colOff>495300</xdr:colOff>
                    <xdr:row>469</xdr:row>
                    <xdr:rowOff>19050</xdr:rowOff>
                  </from>
                  <to>
                    <xdr:col>9</xdr:col>
                    <xdr:colOff>752475</xdr:colOff>
                    <xdr:row>470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7" r:id="rId1479" name="Check Box 3493">
              <controlPr defaultSize="0" autoFill="0" autoLine="0" autoPict="0">
                <anchor moveWithCells="1">
                  <from>
                    <xdr:col>9</xdr:col>
                    <xdr:colOff>495300</xdr:colOff>
                    <xdr:row>470</xdr:row>
                    <xdr:rowOff>19050</xdr:rowOff>
                  </from>
                  <to>
                    <xdr:col>9</xdr:col>
                    <xdr:colOff>752475</xdr:colOff>
                    <xdr:row>471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8" r:id="rId1480" name="Check Box 3494">
              <controlPr defaultSize="0" autoFill="0" autoLine="0" autoPict="0">
                <anchor moveWithCells="1">
                  <from>
                    <xdr:col>9</xdr:col>
                    <xdr:colOff>495300</xdr:colOff>
                    <xdr:row>471</xdr:row>
                    <xdr:rowOff>19050</xdr:rowOff>
                  </from>
                  <to>
                    <xdr:col>9</xdr:col>
                    <xdr:colOff>752475</xdr:colOff>
                    <xdr:row>472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9" r:id="rId1481" name="Check Box 3495">
              <controlPr defaultSize="0" autoFill="0" autoLine="0" autoPict="0">
                <anchor moveWithCells="1">
                  <from>
                    <xdr:col>9</xdr:col>
                    <xdr:colOff>495300</xdr:colOff>
                    <xdr:row>472</xdr:row>
                    <xdr:rowOff>19050</xdr:rowOff>
                  </from>
                  <to>
                    <xdr:col>9</xdr:col>
                    <xdr:colOff>752475</xdr:colOff>
                    <xdr:row>473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0" r:id="rId1482" name="Check Box 3496">
              <controlPr defaultSize="0" autoFill="0" autoLine="0" autoPict="0">
                <anchor moveWithCells="1">
                  <from>
                    <xdr:col>9</xdr:col>
                    <xdr:colOff>495300</xdr:colOff>
                    <xdr:row>473</xdr:row>
                    <xdr:rowOff>19050</xdr:rowOff>
                  </from>
                  <to>
                    <xdr:col>9</xdr:col>
                    <xdr:colOff>752475</xdr:colOff>
                    <xdr:row>474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1" r:id="rId1483" name="Check Box 3497">
              <controlPr defaultSize="0" autoFill="0" autoLine="0" autoPict="0">
                <anchor moveWithCells="1">
                  <from>
                    <xdr:col>9</xdr:col>
                    <xdr:colOff>495300</xdr:colOff>
                    <xdr:row>474</xdr:row>
                    <xdr:rowOff>19050</xdr:rowOff>
                  </from>
                  <to>
                    <xdr:col>9</xdr:col>
                    <xdr:colOff>752475</xdr:colOff>
                    <xdr:row>475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2" r:id="rId1484" name="Check Box 3498">
              <controlPr defaultSize="0" autoFill="0" autoLine="0" autoPict="0">
                <anchor moveWithCells="1">
                  <from>
                    <xdr:col>9</xdr:col>
                    <xdr:colOff>495300</xdr:colOff>
                    <xdr:row>475</xdr:row>
                    <xdr:rowOff>19050</xdr:rowOff>
                  </from>
                  <to>
                    <xdr:col>9</xdr:col>
                    <xdr:colOff>752475</xdr:colOff>
                    <xdr:row>476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3" r:id="rId1485" name="Check Box 3499">
              <controlPr defaultSize="0" autoFill="0" autoLine="0" autoPict="0">
                <anchor moveWithCells="1">
                  <from>
                    <xdr:col>9</xdr:col>
                    <xdr:colOff>495300</xdr:colOff>
                    <xdr:row>476</xdr:row>
                    <xdr:rowOff>19050</xdr:rowOff>
                  </from>
                  <to>
                    <xdr:col>9</xdr:col>
                    <xdr:colOff>752475</xdr:colOff>
                    <xdr:row>477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4" r:id="rId1486" name="Check Box 3500">
              <controlPr defaultSize="0" autoFill="0" autoLine="0" autoPict="0">
                <anchor moveWithCells="1">
                  <from>
                    <xdr:col>9</xdr:col>
                    <xdr:colOff>495300</xdr:colOff>
                    <xdr:row>477</xdr:row>
                    <xdr:rowOff>19050</xdr:rowOff>
                  </from>
                  <to>
                    <xdr:col>9</xdr:col>
                    <xdr:colOff>752475</xdr:colOff>
                    <xdr:row>478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5" r:id="rId1487" name="Check Box 3501">
              <controlPr defaultSize="0" autoFill="0" autoLine="0" autoPict="0">
                <anchor moveWithCells="1">
                  <from>
                    <xdr:col>9</xdr:col>
                    <xdr:colOff>495300</xdr:colOff>
                    <xdr:row>478</xdr:row>
                    <xdr:rowOff>19050</xdr:rowOff>
                  </from>
                  <to>
                    <xdr:col>9</xdr:col>
                    <xdr:colOff>752475</xdr:colOff>
                    <xdr:row>479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6" r:id="rId1488" name="Check Box 3502">
              <controlPr defaultSize="0" autoFill="0" autoLine="0" autoPict="0">
                <anchor moveWithCells="1">
                  <from>
                    <xdr:col>9</xdr:col>
                    <xdr:colOff>495300</xdr:colOff>
                    <xdr:row>479</xdr:row>
                    <xdr:rowOff>19050</xdr:rowOff>
                  </from>
                  <to>
                    <xdr:col>9</xdr:col>
                    <xdr:colOff>752475</xdr:colOff>
                    <xdr:row>480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7" r:id="rId1489" name="Check Box 3503">
              <controlPr defaultSize="0" autoFill="0" autoLine="0" autoPict="0">
                <anchor moveWithCells="1">
                  <from>
                    <xdr:col>9</xdr:col>
                    <xdr:colOff>495300</xdr:colOff>
                    <xdr:row>480</xdr:row>
                    <xdr:rowOff>19050</xdr:rowOff>
                  </from>
                  <to>
                    <xdr:col>9</xdr:col>
                    <xdr:colOff>752475</xdr:colOff>
                    <xdr:row>481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8" r:id="rId1490" name="Check Box 3504">
              <controlPr defaultSize="0" autoFill="0" autoLine="0" autoPict="0">
                <anchor moveWithCells="1">
                  <from>
                    <xdr:col>9</xdr:col>
                    <xdr:colOff>495300</xdr:colOff>
                    <xdr:row>481</xdr:row>
                    <xdr:rowOff>19050</xdr:rowOff>
                  </from>
                  <to>
                    <xdr:col>9</xdr:col>
                    <xdr:colOff>752475</xdr:colOff>
                    <xdr:row>482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9" r:id="rId1491" name="Check Box 3505">
              <controlPr defaultSize="0" autoFill="0" autoLine="0" autoPict="0">
                <anchor moveWithCells="1">
                  <from>
                    <xdr:col>9</xdr:col>
                    <xdr:colOff>495300</xdr:colOff>
                    <xdr:row>482</xdr:row>
                    <xdr:rowOff>19050</xdr:rowOff>
                  </from>
                  <to>
                    <xdr:col>9</xdr:col>
                    <xdr:colOff>752475</xdr:colOff>
                    <xdr:row>483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0" r:id="rId1492" name="Check Box 3506">
              <controlPr defaultSize="0" autoFill="0" autoLine="0" autoPict="0">
                <anchor moveWithCells="1">
                  <from>
                    <xdr:col>9</xdr:col>
                    <xdr:colOff>495300</xdr:colOff>
                    <xdr:row>483</xdr:row>
                    <xdr:rowOff>19050</xdr:rowOff>
                  </from>
                  <to>
                    <xdr:col>9</xdr:col>
                    <xdr:colOff>752475</xdr:colOff>
                    <xdr:row>484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1" r:id="rId1493" name="Check Box 3507">
              <controlPr defaultSize="0" autoFill="0" autoLine="0" autoPict="0">
                <anchor moveWithCells="1">
                  <from>
                    <xdr:col>9</xdr:col>
                    <xdr:colOff>495300</xdr:colOff>
                    <xdr:row>484</xdr:row>
                    <xdr:rowOff>19050</xdr:rowOff>
                  </from>
                  <to>
                    <xdr:col>9</xdr:col>
                    <xdr:colOff>752475</xdr:colOff>
                    <xdr:row>485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2" r:id="rId1494" name="Check Box 3508">
              <controlPr defaultSize="0" autoFill="0" autoLine="0" autoPict="0">
                <anchor moveWithCells="1">
                  <from>
                    <xdr:col>9</xdr:col>
                    <xdr:colOff>495300</xdr:colOff>
                    <xdr:row>485</xdr:row>
                    <xdr:rowOff>19050</xdr:rowOff>
                  </from>
                  <to>
                    <xdr:col>9</xdr:col>
                    <xdr:colOff>752475</xdr:colOff>
                    <xdr:row>486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3" r:id="rId1495" name="Check Box 3509">
              <controlPr defaultSize="0" autoFill="0" autoLine="0" autoPict="0">
                <anchor moveWithCells="1">
                  <from>
                    <xdr:col>9</xdr:col>
                    <xdr:colOff>495300</xdr:colOff>
                    <xdr:row>486</xdr:row>
                    <xdr:rowOff>19050</xdr:rowOff>
                  </from>
                  <to>
                    <xdr:col>9</xdr:col>
                    <xdr:colOff>752475</xdr:colOff>
                    <xdr:row>487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4" r:id="rId1496" name="Check Box 3510">
              <controlPr defaultSize="0" autoFill="0" autoLine="0" autoPict="0">
                <anchor moveWithCells="1">
                  <from>
                    <xdr:col>9</xdr:col>
                    <xdr:colOff>495300</xdr:colOff>
                    <xdr:row>487</xdr:row>
                    <xdr:rowOff>19050</xdr:rowOff>
                  </from>
                  <to>
                    <xdr:col>9</xdr:col>
                    <xdr:colOff>752475</xdr:colOff>
                    <xdr:row>488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5" r:id="rId1497" name="Check Box 3511">
              <controlPr defaultSize="0" autoFill="0" autoLine="0" autoPict="0">
                <anchor moveWithCells="1">
                  <from>
                    <xdr:col>9</xdr:col>
                    <xdr:colOff>495300</xdr:colOff>
                    <xdr:row>488</xdr:row>
                    <xdr:rowOff>19050</xdr:rowOff>
                  </from>
                  <to>
                    <xdr:col>9</xdr:col>
                    <xdr:colOff>752475</xdr:colOff>
                    <xdr:row>489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6" r:id="rId1498" name="Check Box 3512">
              <controlPr defaultSize="0" autoFill="0" autoLine="0" autoPict="0">
                <anchor moveWithCells="1">
                  <from>
                    <xdr:col>9</xdr:col>
                    <xdr:colOff>495300</xdr:colOff>
                    <xdr:row>489</xdr:row>
                    <xdr:rowOff>19050</xdr:rowOff>
                  </from>
                  <to>
                    <xdr:col>9</xdr:col>
                    <xdr:colOff>752475</xdr:colOff>
                    <xdr:row>490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7" r:id="rId1499" name="Check Box 3513">
              <controlPr defaultSize="0" autoFill="0" autoLine="0" autoPict="0">
                <anchor moveWithCells="1">
                  <from>
                    <xdr:col>9</xdr:col>
                    <xdr:colOff>495300</xdr:colOff>
                    <xdr:row>490</xdr:row>
                    <xdr:rowOff>19050</xdr:rowOff>
                  </from>
                  <to>
                    <xdr:col>9</xdr:col>
                    <xdr:colOff>752475</xdr:colOff>
                    <xdr:row>491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8" r:id="rId1500" name="Check Box 3514">
              <controlPr defaultSize="0" autoFill="0" autoLine="0" autoPict="0">
                <anchor moveWithCells="1">
                  <from>
                    <xdr:col>9</xdr:col>
                    <xdr:colOff>495300</xdr:colOff>
                    <xdr:row>491</xdr:row>
                    <xdr:rowOff>19050</xdr:rowOff>
                  </from>
                  <to>
                    <xdr:col>9</xdr:col>
                    <xdr:colOff>752475</xdr:colOff>
                    <xdr:row>492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9" r:id="rId1501" name="Check Box 3515">
              <controlPr defaultSize="0" autoFill="0" autoLine="0" autoPict="0">
                <anchor moveWithCells="1">
                  <from>
                    <xdr:col>9</xdr:col>
                    <xdr:colOff>495300</xdr:colOff>
                    <xdr:row>492</xdr:row>
                    <xdr:rowOff>19050</xdr:rowOff>
                  </from>
                  <to>
                    <xdr:col>9</xdr:col>
                    <xdr:colOff>752475</xdr:colOff>
                    <xdr:row>493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0" r:id="rId1502" name="Check Box 3516">
              <controlPr defaultSize="0" autoFill="0" autoLine="0" autoPict="0">
                <anchor moveWithCells="1">
                  <from>
                    <xdr:col>9</xdr:col>
                    <xdr:colOff>495300</xdr:colOff>
                    <xdr:row>493</xdr:row>
                    <xdr:rowOff>19050</xdr:rowOff>
                  </from>
                  <to>
                    <xdr:col>9</xdr:col>
                    <xdr:colOff>752475</xdr:colOff>
                    <xdr:row>494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1" r:id="rId1503" name="Check Box 3517">
              <controlPr defaultSize="0" autoFill="0" autoLine="0" autoPict="0">
                <anchor moveWithCells="1">
                  <from>
                    <xdr:col>9</xdr:col>
                    <xdr:colOff>495300</xdr:colOff>
                    <xdr:row>494</xdr:row>
                    <xdr:rowOff>19050</xdr:rowOff>
                  </from>
                  <to>
                    <xdr:col>9</xdr:col>
                    <xdr:colOff>752475</xdr:colOff>
                    <xdr:row>495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2" r:id="rId1504" name="Check Box 3518">
              <controlPr defaultSize="0" autoFill="0" autoLine="0" autoPict="0">
                <anchor moveWithCells="1">
                  <from>
                    <xdr:col>9</xdr:col>
                    <xdr:colOff>495300</xdr:colOff>
                    <xdr:row>495</xdr:row>
                    <xdr:rowOff>19050</xdr:rowOff>
                  </from>
                  <to>
                    <xdr:col>9</xdr:col>
                    <xdr:colOff>752475</xdr:colOff>
                    <xdr:row>496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3" r:id="rId1505" name="Check Box 3519">
              <controlPr defaultSize="0" autoFill="0" autoLine="0" autoPict="0">
                <anchor moveWithCells="1">
                  <from>
                    <xdr:col>9</xdr:col>
                    <xdr:colOff>495300</xdr:colOff>
                    <xdr:row>496</xdr:row>
                    <xdr:rowOff>19050</xdr:rowOff>
                  </from>
                  <to>
                    <xdr:col>9</xdr:col>
                    <xdr:colOff>752475</xdr:colOff>
                    <xdr:row>497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4" r:id="rId1506" name="Check Box 3520">
              <controlPr defaultSize="0" autoFill="0" autoLine="0" autoPict="0">
                <anchor moveWithCells="1">
                  <from>
                    <xdr:col>9</xdr:col>
                    <xdr:colOff>495300</xdr:colOff>
                    <xdr:row>497</xdr:row>
                    <xdr:rowOff>19050</xdr:rowOff>
                  </from>
                  <to>
                    <xdr:col>9</xdr:col>
                    <xdr:colOff>752475</xdr:colOff>
                    <xdr:row>498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5" r:id="rId1507" name="Check Box 3521">
              <controlPr defaultSize="0" autoFill="0" autoLine="0" autoPict="0">
                <anchor moveWithCells="1">
                  <from>
                    <xdr:col>9</xdr:col>
                    <xdr:colOff>495300</xdr:colOff>
                    <xdr:row>498</xdr:row>
                    <xdr:rowOff>19050</xdr:rowOff>
                  </from>
                  <to>
                    <xdr:col>9</xdr:col>
                    <xdr:colOff>752475</xdr:colOff>
                    <xdr:row>499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6" r:id="rId1508" name="Check Box 3522">
              <controlPr defaultSize="0" autoFill="0" autoLine="0" autoPict="0">
                <anchor moveWithCells="1">
                  <from>
                    <xdr:col>9</xdr:col>
                    <xdr:colOff>495300</xdr:colOff>
                    <xdr:row>499</xdr:row>
                    <xdr:rowOff>19050</xdr:rowOff>
                  </from>
                  <to>
                    <xdr:col>9</xdr:col>
                    <xdr:colOff>752475</xdr:colOff>
                    <xdr:row>500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7" r:id="rId1509" name="Check Box 3523">
              <controlPr defaultSize="0" autoFill="0" autoLine="0" autoPict="0">
                <anchor moveWithCells="1">
                  <from>
                    <xdr:col>9</xdr:col>
                    <xdr:colOff>495300</xdr:colOff>
                    <xdr:row>500</xdr:row>
                    <xdr:rowOff>19050</xdr:rowOff>
                  </from>
                  <to>
                    <xdr:col>9</xdr:col>
                    <xdr:colOff>752475</xdr:colOff>
                    <xdr:row>501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8" r:id="rId1510" name="Check Box 3524">
              <controlPr defaultSize="0" autoFill="0" autoLine="0" autoPict="0">
                <anchor moveWithCells="1">
                  <from>
                    <xdr:col>9</xdr:col>
                    <xdr:colOff>495300</xdr:colOff>
                    <xdr:row>501</xdr:row>
                    <xdr:rowOff>19050</xdr:rowOff>
                  </from>
                  <to>
                    <xdr:col>9</xdr:col>
                    <xdr:colOff>752475</xdr:colOff>
                    <xdr:row>502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9" r:id="rId1511" name="Check Box 3525">
              <controlPr defaultSize="0" autoFill="0" autoLine="0" autoPict="0">
                <anchor moveWithCells="1">
                  <from>
                    <xdr:col>9</xdr:col>
                    <xdr:colOff>495300</xdr:colOff>
                    <xdr:row>502</xdr:row>
                    <xdr:rowOff>19050</xdr:rowOff>
                  </from>
                  <to>
                    <xdr:col>9</xdr:col>
                    <xdr:colOff>752475</xdr:colOff>
                    <xdr:row>503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0" r:id="rId1512" name="Check Box 3526">
              <controlPr defaultSize="0" autoFill="0" autoLine="0" autoPict="0">
                <anchor moveWithCells="1">
                  <from>
                    <xdr:col>9</xdr:col>
                    <xdr:colOff>495300</xdr:colOff>
                    <xdr:row>503</xdr:row>
                    <xdr:rowOff>19050</xdr:rowOff>
                  </from>
                  <to>
                    <xdr:col>9</xdr:col>
                    <xdr:colOff>752475</xdr:colOff>
                    <xdr:row>504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1" r:id="rId1513" name="Check Box 3527">
              <controlPr defaultSize="0" autoFill="0" autoLine="0" autoPict="0">
                <anchor moveWithCells="1">
                  <from>
                    <xdr:col>9</xdr:col>
                    <xdr:colOff>495300</xdr:colOff>
                    <xdr:row>504</xdr:row>
                    <xdr:rowOff>19050</xdr:rowOff>
                  </from>
                  <to>
                    <xdr:col>9</xdr:col>
                    <xdr:colOff>752475</xdr:colOff>
                    <xdr:row>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2" r:id="rId1514" name="Check Box 3528">
              <controlPr defaultSize="0" autoFill="0" autoLine="0" autoPict="0">
                <anchor moveWithCells="1">
                  <from>
                    <xdr:col>9</xdr:col>
                    <xdr:colOff>495300</xdr:colOff>
                    <xdr:row>505</xdr:row>
                    <xdr:rowOff>19050</xdr:rowOff>
                  </from>
                  <to>
                    <xdr:col>9</xdr:col>
                    <xdr:colOff>752475</xdr:colOff>
                    <xdr:row>506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3" r:id="rId1515" name="Check Box 3529">
              <controlPr defaultSize="0" autoFill="0" autoLine="0" autoPict="0">
                <anchor moveWithCells="1">
                  <from>
                    <xdr:col>6</xdr:col>
                    <xdr:colOff>457200</xdr:colOff>
                    <xdr:row>3</xdr:row>
                    <xdr:rowOff>0</xdr:rowOff>
                  </from>
                  <to>
                    <xdr:col>6</xdr:col>
                    <xdr:colOff>704850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4" r:id="rId1516" name="Check Box 3530">
              <controlPr defaultSize="0" autoFill="0" autoLine="0" autoPict="0">
                <anchor moveWithCells="1">
                  <from>
                    <xdr:col>6</xdr:col>
                    <xdr:colOff>457200</xdr:colOff>
                    <xdr:row>4</xdr:row>
                    <xdr:rowOff>0</xdr:rowOff>
                  </from>
                  <to>
                    <xdr:col>6</xdr:col>
                    <xdr:colOff>704850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5" r:id="rId1517" name="Check Box 3531">
              <controlPr defaultSize="0" autoFill="0" autoLine="0" autoPict="0">
                <anchor moveWithCells="1">
                  <from>
                    <xdr:col>6</xdr:col>
                    <xdr:colOff>457200</xdr:colOff>
                    <xdr:row>5</xdr:row>
                    <xdr:rowOff>0</xdr:rowOff>
                  </from>
                  <to>
                    <xdr:col>6</xdr:col>
                    <xdr:colOff>704850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6" r:id="rId1518" name="Check Box 3532">
              <controlPr defaultSize="0" autoFill="0" autoLine="0" autoPict="0">
                <anchor moveWithCells="1">
                  <from>
                    <xdr:col>6</xdr:col>
                    <xdr:colOff>466725</xdr:colOff>
                    <xdr:row>5</xdr:row>
                    <xdr:rowOff>200025</xdr:rowOff>
                  </from>
                  <to>
                    <xdr:col>6</xdr:col>
                    <xdr:colOff>714375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7" r:id="rId1519" name="Check Box 3533">
              <controlPr defaultSize="0" autoFill="0" autoLine="0" autoPict="0">
                <anchor moveWithCells="1">
                  <from>
                    <xdr:col>6</xdr:col>
                    <xdr:colOff>466725</xdr:colOff>
                    <xdr:row>7</xdr:row>
                    <xdr:rowOff>0</xdr:rowOff>
                  </from>
                  <to>
                    <xdr:col>6</xdr:col>
                    <xdr:colOff>714375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8" r:id="rId1520" name="Check Box 3534">
              <controlPr defaultSize="0" autoFill="0" autoLine="0" autoPict="0">
                <anchor moveWithCells="1">
                  <from>
                    <xdr:col>6</xdr:col>
                    <xdr:colOff>466725</xdr:colOff>
                    <xdr:row>8</xdr:row>
                    <xdr:rowOff>9525</xdr:rowOff>
                  </from>
                  <to>
                    <xdr:col>6</xdr:col>
                    <xdr:colOff>714375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9" r:id="rId1521" name="Check Box 3535">
              <controlPr defaultSize="0" autoFill="0" autoLine="0" autoPict="0">
                <anchor moveWithCells="1">
                  <from>
                    <xdr:col>6</xdr:col>
                    <xdr:colOff>476250</xdr:colOff>
                    <xdr:row>9</xdr:row>
                    <xdr:rowOff>0</xdr:rowOff>
                  </from>
                  <to>
                    <xdr:col>6</xdr:col>
                    <xdr:colOff>723900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0" r:id="rId1522" name="Check Box 3536">
              <controlPr defaultSize="0" autoFill="0" autoLine="0" autoPict="0">
                <anchor moveWithCells="1">
                  <from>
                    <xdr:col>6</xdr:col>
                    <xdr:colOff>466725</xdr:colOff>
                    <xdr:row>10</xdr:row>
                    <xdr:rowOff>0</xdr:rowOff>
                  </from>
                  <to>
                    <xdr:col>6</xdr:col>
                    <xdr:colOff>714375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1" r:id="rId1523" name="Check Box 3537">
              <controlPr defaultSize="0" autoFill="0" autoLine="0" autoPict="0">
                <anchor moveWithCells="1">
                  <from>
                    <xdr:col>6</xdr:col>
                    <xdr:colOff>476250</xdr:colOff>
                    <xdr:row>11</xdr:row>
                    <xdr:rowOff>0</xdr:rowOff>
                  </from>
                  <to>
                    <xdr:col>6</xdr:col>
                    <xdr:colOff>723900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2" r:id="rId1524" name="Check Box 3538">
              <controlPr defaultSize="0" autoFill="0" autoLine="0" autoPict="0">
                <anchor moveWithCells="1">
                  <from>
                    <xdr:col>6</xdr:col>
                    <xdr:colOff>476250</xdr:colOff>
                    <xdr:row>12</xdr:row>
                    <xdr:rowOff>0</xdr:rowOff>
                  </from>
                  <to>
                    <xdr:col>6</xdr:col>
                    <xdr:colOff>723900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3" r:id="rId1525" name="Check Box 3539">
              <controlPr defaultSize="0" autoFill="0" autoLine="0" autoPict="0">
                <anchor moveWithCells="1">
                  <from>
                    <xdr:col>6</xdr:col>
                    <xdr:colOff>485775</xdr:colOff>
                    <xdr:row>13</xdr:row>
                    <xdr:rowOff>0</xdr:rowOff>
                  </from>
                  <to>
                    <xdr:col>6</xdr:col>
                    <xdr:colOff>733425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4" r:id="rId1526" name="Check Box 3540">
              <controlPr defaultSize="0" autoFill="0" autoLine="0" autoPict="0">
                <anchor moveWithCells="1">
                  <from>
                    <xdr:col>6</xdr:col>
                    <xdr:colOff>485775</xdr:colOff>
                    <xdr:row>13</xdr:row>
                    <xdr:rowOff>190500</xdr:rowOff>
                  </from>
                  <to>
                    <xdr:col>6</xdr:col>
                    <xdr:colOff>733425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5" r:id="rId1527" name="Check Box 3541">
              <controlPr defaultSize="0" autoFill="0" autoLine="0" autoPict="0">
                <anchor moveWithCells="1">
                  <from>
                    <xdr:col>6</xdr:col>
                    <xdr:colOff>485775</xdr:colOff>
                    <xdr:row>14</xdr:row>
                    <xdr:rowOff>200025</xdr:rowOff>
                  </from>
                  <to>
                    <xdr:col>6</xdr:col>
                    <xdr:colOff>733425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6" r:id="rId1528" name="Check Box 3542">
              <controlPr defaultSize="0" autoFill="0" autoLine="0" autoPict="0">
                <anchor moveWithCells="1">
                  <from>
                    <xdr:col>6</xdr:col>
                    <xdr:colOff>495300</xdr:colOff>
                    <xdr:row>16</xdr:row>
                    <xdr:rowOff>0</xdr:rowOff>
                  </from>
                  <to>
                    <xdr:col>6</xdr:col>
                    <xdr:colOff>742950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7" r:id="rId1529" name="Check Box 3543">
              <controlPr defaultSize="0" autoFill="0" autoLine="0" autoPict="0">
                <anchor moveWithCells="1">
                  <from>
                    <xdr:col>6</xdr:col>
                    <xdr:colOff>447675</xdr:colOff>
                    <xdr:row>2</xdr:row>
                    <xdr:rowOff>19050</xdr:rowOff>
                  </from>
                  <to>
                    <xdr:col>6</xdr:col>
                    <xdr:colOff>704850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8" r:id="rId1530" name="Check Box 3544">
              <controlPr defaultSize="0" autoFill="0" autoLine="0" autoPict="0">
                <anchor moveWithCells="1">
                  <from>
                    <xdr:col>6</xdr:col>
                    <xdr:colOff>495300</xdr:colOff>
                    <xdr:row>17</xdr:row>
                    <xdr:rowOff>19050</xdr:rowOff>
                  </from>
                  <to>
                    <xdr:col>6</xdr:col>
                    <xdr:colOff>752475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9" r:id="rId1531" name="Check Box 3545">
              <controlPr defaultSize="0" autoFill="0" autoLine="0" autoPict="0">
                <anchor moveWithCells="1">
                  <from>
                    <xdr:col>6</xdr:col>
                    <xdr:colOff>495300</xdr:colOff>
                    <xdr:row>18</xdr:row>
                    <xdr:rowOff>19050</xdr:rowOff>
                  </from>
                  <to>
                    <xdr:col>6</xdr:col>
                    <xdr:colOff>752475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0" r:id="rId1532" name="Check Box 3546">
              <controlPr defaultSize="0" autoFill="0" autoLine="0" autoPict="0">
                <anchor moveWithCells="1">
                  <from>
                    <xdr:col>6</xdr:col>
                    <xdr:colOff>495300</xdr:colOff>
                    <xdr:row>19</xdr:row>
                    <xdr:rowOff>19050</xdr:rowOff>
                  </from>
                  <to>
                    <xdr:col>6</xdr:col>
                    <xdr:colOff>752475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1" r:id="rId1533" name="Check Box 3547">
              <controlPr defaultSize="0" autoFill="0" autoLine="0" autoPict="0">
                <anchor moveWithCells="1">
                  <from>
                    <xdr:col>6</xdr:col>
                    <xdr:colOff>495300</xdr:colOff>
                    <xdr:row>20</xdr:row>
                    <xdr:rowOff>19050</xdr:rowOff>
                  </from>
                  <to>
                    <xdr:col>6</xdr:col>
                    <xdr:colOff>752475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2" r:id="rId1534" name="Check Box 3548">
              <controlPr defaultSize="0" autoFill="0" autoLine="0" autoPict="0">
                <anchor moveWithCells="1">
                  <from>
                    <xdr:col>6</xdr:col>
                    <xdr:colOff>495300</xdr:colOff>
                    <xdr:row>21</xdr:row>
                    <xdr:rowOff>19050</xdr:rowOff>
                  </from>
                  <to>
                    <xdr:col>6</xdr:col>
                    <xdr:colOff>752475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3" r:id="rId1535" name="Check Box 3549">
              <controlPr defaultSize="0" autoFill="0" autoLine="0" autoPict="0">
                <anchor moveWithCells="1">
                  <from>
                    <xdr:col>6</xdr:col>
                    <xdr:colOff>495300</xdr:colOff>
                    <xdr:row>22</xdr:row>
                    <xdr:rowOff>19050</xdr:rowOff>
                  </from>
                  <to>
                    <xdr:col>6</xdr:col>
                    <xdr:colOff>752475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4" r:id="rId1536" name="Check Box 3550">
              <controlPr defaultSize="0" autoFill="0" autoLine="0" autoPict="0">
                <anchor moveWithCells="1">
                  <from>
                    <xdr:col>6</xdr:col>
                    <xdr:colOff>495300</xdr:colOff>
                    <xdr:row>23</xdr:row>
                    <xdr:rowOff>19050</xdr:rowOff>
                  </from>
                  <to>
                    <xdr:col>6</xdr:col>
                    <xdr:colOff>752475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5" r:id="rId1537" name="Check Box 3551">
              <controlPr defaultSize="0" autoFill="0" autoLine="0" autoPict="0">
                <anchor moveWithCells="1">
                  <from>
                    <xdr:col>6</xdr:col>
                    <xdr:colOff>495300</xdr:colOff>
                    <xdr:row>24</xdr:row>
                    <xdr:rowOff>19050</xdr:rowOff>
                  </from>
                  <to>
                    <xdr:col>6</xdr:col>
                    <xdr:colOff>752475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6" r:id="rId1538" name="Check Box 3552">
              <controlPr defaultSize="0" autoFill="0" autoLine="0" autoPict="0">
                <anchor moveWithCells="1">
                  <from>
                    <xdr:col>6</xdr:col>
                    <xdr:colOff>495300</xdr:colOff>
                    <xdr:row>25</xdr:row>
                    <xdr:rowOff>19050</xdr:rowOff>
                  </from>
                  <to>
                    <xdr:col>6</xdr:col>
                    <xdr:colOff>752475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7" r:id="rId1539" name="Check Box 3553">
              <controlPr defaultSize="0" autoFill="0" autoLine="0" autoPict="0">
                <anchor moveWithCells="1">
                  <from>
                    <xdr:col>6</xdr:col>
                    <xdr:colOff>495300</xdr:colOff>
                    <xdr:row>26</xdr:row>
                    <xdr:rowOff>19050</xdr:rowOff>
                  </from>
                  <to>
                    <xdr:col>6</xdr:col>
                    <xdr:colOff>752475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8" r:id="rId1540" name="Check Box 3554">
              <controlPr defaultSize="0" autoFill="0" autoLine="0" autoPict="0">
                <anchor moveWithCells="1">
                  <from>
                    <xdr:col>6</xdr:col>
                    <xdr:colOff>495300</xdr:colOff>
                    <xdr:row>27</xdr:row>
                    <xdr:rowOff>19050</xdr:rowOff>
                  </from>
                  <to>
                    <xdr:col>6</xdr:col>
                    <xdr:colOff>752475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9" r:id="rId1541" name="Check Box 3555">
              <controlPr defaultSize="0" autoFill="0" autoLine="0" autoPict="0">
                <anchor moveWithCells="1">
                  <from>
                    <xdr:col>6</xdr:col>
                    <xdr:colOff>495300</xdr:colOff>
                    <xdr:row>28</xdr:row>
                    <xdr:rowOff>19050</xdr:rowOff>
                  </from>
                  <to>
                    <xdr:col>6</xdr:col>
                    <xdr:colOff>752475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0" r:id="rId1542" name="Check Box 3556">
              <controlPr defaultSize="0" autoFill="0" autoLine="0" autoPict="0">
                <anchor moveWithCells="1">
                  <from>
                    <xdr:col>6</xdr:col>
                    <xdr:colOff>495300</xdr:colOff>
                    <xdr:row>29</xdr:row>
                    <xdr:rowOff>19050</xdr:rowOff>
                  </from>
                  <to>
                    <xdr:col>6</xdr:col>
                    <xdr:colOff>752475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1" r:id="rId1543" name="Check Box 3557">
              <controlPr defaultSize="0" autoFill="0" autoLine="0" autoPict="0">
                <anchor moveWithCells="1">
                  <from>
                    <xdr:col>6</xdr:col>
                    <xdr:colOff>495300</xdr:colOff>
                    <xdr:row>30</xdr:row>
                    <xdr:rowOff>19050</xdr:rowOff>
                  </from>
                  <to>
                    <xdr:col>6</xdr:col>
                    <xdr:colOff>752475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2" r:id="rId1544" name="Check Box 3558">
              <controlPr defaultSize="0" autoFill="0" autoLine="0" autoPict="0">
                <anchor moveWithCells="1">
                  <from>
                    <xdr:col>6</xdr:col>
                    <xdr:colOff>495300</xdr:colOff>
                    <xdr:row>31</xdr:row>
                    <xdr:rowOff>19050</xdr:rowOff>
                  </from>
                  <to>
                    <xdr:col>6</xdr:col>
                    <xdr:colOff>752475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3" r:id="rId1545" name="Check Box 3559">
              <controlPr defaultSize="0" autoFill="0" autoLine="0" autoPict="0">
                <anchor moveWithCells="1">
                  <from>
                    <xdr:col>6</xdr:col>
                    <xdr:colOff>495300</xdr:colOff>
                    <xdr:row>32</xdr:row>
                    <xdr:rowOff>19050</xdr:rowOff>
                  </from>
                  <to>
                    <xdr:col>6</xdr:col>
                    <xdr:colOff>752475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4" r:id="rId1546" name="Check Box 3560">
              <controlPr defaultSize="0" autoFill="0" autoLine="0" autoPict="0">
                <anchor moveWithCells="1">
                  <from>
                    <xdr:col>6</xdr:col>
                    <xdr:colOff>495300</xdr:colOff>
                    <xdr:row>33</xdr:row>
                    <xdr:rowOff>19050</xdr:rowOff>
                  </from>
                  <to>
                    <xdr:col>6</xdr:col>
                    <xdr:colOff>752475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5" r:id="rId1547" name="Check Box 3561">
              <controlPr defaultSize="0" autoFill="0" autoLine="0" autoPict="0">
                <anchor moveWithCells="1">
                  <from>
                    <xdr:col>6</xdr:col>
                    <xdr:colOff>495300</xdr:colOff>
                    <xdr:row>34</xdr:row>
                    <xdr:rowOff>19050</xdr:rowOff>
                  </from>
                  <to>
                    <xdr:col>6</xdr:col>
                    <xdr:colOff>752475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6" r:id="rId1548" name="Check Box 3562">
              <controlPr defaultSize="0" autoFill="0" autoLine="0" autoPict="0">
                <anchor moveWithCells="1">
                  <from>
                    <xdr:col>6</xdr:col>
                    <xdr:colOff>495300</xdr:colOff>
                    <xdr:row>35</xdr:row>
                    <xdr:rowOff>19050</xdr:rowOff>
                  </from>
                  <to>
                    <xdr:col>6</xdr:col>
                    <xdr:colOff>752475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7" r:id="rId1549" name="Check Box 3563">
              <controlPr defaultSize="0" autoFill="0" autoLine="0" autoPict="0">
                <anchor moveWithCells="1">
                  <from>
                    <xdr:col>6</xdr:col>
                    <xdr:colOff>495300</xdr:colOff>
                    <xdr:row>36</xdr:row>
                    <xdr:rowOff>19050</xdr:rowOff>
                  </from>
                  <to>
                    <xdr:col>6</xdr:col>
                    <xdr:colOff>752475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8" r:id="rId1550" name="Check Box 3564">
              <controlPr defaultSize="0" autoFill="0" autoLine="0" autoPict="0">
                <anchor moveWithCells="1">
                  <from>
                    <xdr:col>6</xdr:col>
                    <xdr:colOff>495300</xdr:colOff>
                    <xdr:row>37</xdr:row>
                    <xdr:rowOff>19050</xdr:rowOff>
                  </from>
                  <to>
                    <xdr:col>6</xdr:col>
                    <xdr:colOff>752475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9" r:id="rId1551" name="Check Box 3565">
              <controlPr defaultSize="0" autoFill="0" autoLine="0" autoPict="0">
                <anchor moveWithCells="1">
                  <from>
                    <xdr:col>6</xdr:col>
                    <xdr:colOff>495300</xdr:colOff>
                    <xdr:row>38</xdr:row>
                    <xdr:rowOff>19050</xdr:rowOff>
                  </from>
                  <to>
                    <xdr:col>6</xdr:col>
                    <xdr:colOff>752475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0" r:id="rId1552" name="Check Box 3566">
              <controlPr defaultSize="0" autoFill="0" autoLine="0" autoPict="0">
                <anchor moveWithCells="1">
                  <from>
                    <xdr:col>6</xdr:col>
                    <xdr:colOff>495300</xdr:colOff>
                    <xdr:row>39</xdr:row>
                    <xdr:rowOff>19050</xdr:rowOff>
                  </from>
                  <to>
                    <xdr:col>6</xdr:col>
                    <xdr:colOff>752475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1" r:id="rId1553" name="Check Box 3567">
              <controlPr defaultSize="0" autoFill="0" autoLine="0" autoPict="0">
                <anchor moveWithCells="1">
                  <from>
                    <xdr:col>6</xdr:col>
                    <xdr:colOff>495300</xdr:colOff>
                    <xdr:row>40</xdr:row>
                    <xdr:rowOff>19050</xdr:rowOff>
                  </from>
                  <to>
                    <xdr:col>6</xdr:col>
                    <xdr:colOff>752475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2" r:id="rId1554" name="Check Box 3568">
              <controlPr defaultSize="0" autoFill="0" autoLine="0" autoPict="0">
                <anchor moveWithCells="1">
                  <from>
                    <xdr:col>6</xdr:col>
                    <xdr:colOff>495300</xdr:colOff>
                    <xdr:row>41</xdr:row>
                    <xdr:rowOff>19050</xdr:rowOff>
                  </from>
                  <to>
                    <xdr:col>6</xdr:col>
                    <xdr:colOff>752475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3" r:id="rId1555" name="Check Box 3569">
              <controlPr defaultSize="0" autoFill="0" autoLine="0" autoPict="0">
                <anchor moveWithCells="1">
                  <from>
                    <xdr:col>6</xdr:col>
                    <xdr:colOff>495300</xdr:colOff>
                    <xdr:row>42</xdr:row>
                    <xdr:rowOff>19050</xdr:rowOff>
                  </from>
                  <to>
                    <xdr:col>6</xdr:col>
                    <xdr:colOff>752475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4" r:id="rId1556" name="Check Box 3570">
              <controlPr defaultSize="0" autoFill="0" autoLine="0" autoPict="0">
                <anchor moveWithCells="1">
                  <from>
                    <xdr:col>6</xdr:col>
                    <xdr:colOff>495300</xdr:colOff>
                    <xdr:row>43</xdr:row>
                    <xdr:rowOff>19050</xdr:rowOff>
                  </from>
                  <to>
                    <xdr:col>6</xdr:col>
                    <xdr:colOff>752475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5" r:id="rId1557" name="Check Box 3571">
              <controlPr defaultSize="0" autoFill="0" autoLine="0" autoPict="0">
                <anchor moveWithCells="1">
                  <from>
                    <xdr:col>6</xdr:col>
                    <xdr:colOff>495300</xdr:colOff>
                    <xdr:row>44</xdr:row>
                    <xdr:rowOff>19050</xdr:rowOff>
                  </from>
                  <to>
                    <xdr:col>6</xdr:col>
                    <xdr:colOff>752475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6" r:id="rId1558" name="Check Box 3572">
              <controlPr defaultSize="0" autoFill="0" autoLine="0" autoPict="0">
                <anchor moveWithCells="1">
                  <from>
                    <xdr:col>6</xdr:col>
                    <xdr:colOff>495300</xdr:colOff>
                    <xdr:row>45</xdr:row>
                    <xdr:rowOff>19050</xdr:rowOff>
                  </from>
                  <to>
                    <xdr:col>6</xdr:col>
                    <xdr:colOff>752475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7" r:id="rId1559" name="Check Box 3573">
              <controlPr defaultSize="0" autoFill="0" autoLine="0" autoPict="0">
                <anchor moveWithCells="1">
                  <from>
                    <xdr:col>6</xdr:col>
                    <xdr:colOff>495300</xdr:colOff>
                    <xdr:row>46</xdr:row>
                    <xdr:rowOff>19050</xdr:rowOff>
                  </from>
                  <to>
                    <xdr:col>6</xdr:col>
                    <xdr:colOff>752475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8" r:id="rId1560" name="Check Box 3574">
              <controlPr defaultSize="0" autoFill="0" autoLine="0" autoPict="0">
                <anchor moveWithCells="1">
                  <from>
                    <xdr:col>6</xdr:col>
                    <xdr:colOff>495300</xdr:colOff>
                    <xdr:row>47</xdr:row>
                    <xdr:rowOff>19050</xdr:rowOff>
                  </from>
                  <to>
                    <xdr:col>6</xdr:col>
                    <xdr:colOff>752475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9" r:id="rId1561" name="Check Box 3575">
              <controlPr defaultSize="0" autoFill="0" autoLine="0" autoPict="0">
                <anchor moveWithCells="1">
                  <from>
                    <xdr:col>6</xdr:col>
                    <xdr:colOff>495300</xdr:colOff>
                    <xdr:row>48</xdr:row>
                    <xdr:rowOff>19050</xdr:rowOff>
                  </from>
                  <to>
                    <xdr:col>6</xdr:col>
                    <xdr:colOff>752475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0" r:id="rId1562" name="Check Box 3576">
              <controlPr defaultSize="0" autoFill="0" autoLine="0" autoPict="0">
                <anchor moveWithCells="1">
                  <from>
                    <xdr:col>6</xdr:col>
                    <xdr:colOff>495300</xdr:colOff>
                    <xdr:row>49</xdr:row>
                    <xdr:rowOff>19050</xdr:rowOff>
                  </from>
                  <to>
                    <xdr:col>6</xdr:col>
                    <xdr:colOff>752475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1" r:id="rId1563" name="Check Box 3577">
              <controlPr defaultSize="0" autoFill="0" autoLine="0" autoPict="0">
                <anchor moveWithCells="1">
                  <from>
                    <xdr:col>6</xdr:col>
                    <xdr:colOff>495300</xdr:colOff>
                    <xdr:row>50</xdr:row>
                    <xdr:rowOff>19050</xdr:rowOff>
                  </from>
                  <to>
                    <xdr:col>6</xdr:col>
                    <xdr:colOff>752475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2" r:id="rId1564" name="Check Box 3578">
              <controlPr defaultSize="0" autoFill="0" autoLine="0" autoPict="0">
                <anchor moveWithCells="1">
                  <from>
                    <xdr:col>6</xdr:col>
                    <xdr:colOff>495300</xdr:colOff>
                    <xdr:row>51</xdr:row>
                    <xdr:rowOff>19050</xdr:rowOff>
                  </from>
                  <to>
                    <xdr:col>6</xdr:col>
                    <xdr:colOff>752475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3" r:id="rId1565" name="Check Box 3579">
              <controlPr defaultSize="0" autoFill="0" autoLine="0" autoPict="0">
                <anchor moveWithCells="1">
                  <from>
                    <xdr:col>6</xdr:col>
                    <xdr:colOff>495300</xdr:colOff>
                    <xdr:row>52</xdr:row>
                    <xdr:rowOff>19050</xdr:rowOff>
                  </from>
                  <to>
                    <xdr:col>6</xdr:col>
                    <xdr:colOff>752475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4" r:id="rId1566" name="Check Box 3580">
              <controlPr defaultSize="0" autoFill="0" autoLine="0" autoPict="0">
                <anchor moveWithCells="1">
                  <from>
                    <xdr:col>6</xdr:col>
                    <xdr:colOff>495300</xdr:colOff>
                    <xdr:row>53</xdr:row>
                    <xdr:rowOff>19050</xdr:rowOff>
                  </from>
                  <to>
                    <xdr:col>6</xdr:col>
                    <xdr:colOff>752475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5" r:id="rId1567" name="Check Box 3581">
              <controlPr defaultSize="0" autoFill="0" autoLine="0" autoPict="0">
                <anchor moveWithCells="1">
                  <from>
                    <xdr:col>6</xdr:col>
                    <xdr:colOff>495300</xdr:colOff>
                    <xdr:row>54</xdr:row>
                    <xdr:rowOff>19050</xdr:rowOff>
                  </from>
                  <to>
                    <xdr:col>6</xdr:col>
                    <xdr:colOff>752475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6" r:id="rId1568" name="Check Box 3582">
              <controlPr defaultSize="0" autoFill="0" autoLine="0" autoPict="0">
                <anchor moveWithCells="1">
                  <from>
                    <xdr:col>6</xdr:col>
                    <xdr:colOff>495300</xdr:colOff>
                    <xdr:row>55</xdr:row>
                    <xdr:rowOff>19050</xdr:rowOff>
                  </from>
                  <to>
                    <xdr:col>6</xdr:col>
                    <xdr:colOff>752475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7" r:id="rId1569" name="Check Box 3583">
              <controlPr defaultSize="0" autoFill="0" autoLine="0" autoPict="0">
                <anchor moveWithCells="1">
                  <from>
                    <xdr:col>6</xdr:col>
                    <xdr:colOff>495300</xdr:colOff>
                    <xdr:row>56</xdr:row>
                    <xdr:rowOff>19050</xdr:rowOff>
                  </from>
                  <to>
                    <xdr:col>6</xdr:col>
                    <xdr:colOff>752475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" r:id="rId1570" name="Check Box 3584">
              <controlPr defaultSize="0" autoFill="0" autoLine="0" autoPict="0">
                <anchor moveWithCells="1">
                  <from>
                    <xdr:col>6</xdr:col>
                    <xdr:colOff>495300</xdr:colOff>
                    <xdr:row>57</xdr:row>
                    <xdr:rowOff>19050</xdr:rowOff>
                  </from>
                  <to>
                    <xdr:col>6</xdr:col>
                    <xdr:colOff>752475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" r:id="rId1571" name="Check Box 3585">
              <controlPr defaultSize="0" autoFill="0" autoLine="0" autoPict="0">
                <anchor moveWithCells="1">
                  <from>
                    <xdr:col>6</xdr:col>
                    <xdr:colOff>495300</xdr:colOff>
                    <xdr:row>58</xdr:row>
                    <xdr:rowOff>19050</xdr:rowOff>
                  </from>
                  <to>
                    <xdr:col>6</xdr:col>
                    <xdr:colOff>752475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0" r:id="rId1572" name="Check Box 3586">
              <controlPr defaultSize="0" autoFill="0" autoLine="0" autoPict="0">
                <anchor moveWithCells="1">
                  <from>
                    <xdr:col>6</xdr:col>
                    <xdr:colOff>495300</xdr:colOff>
                    <xdr:row>59</xdr:row>
                    <xdr:rowOff>19050</xdr:rowOff>
                  </from>
                  <to>
                    <xdr:col>6</xdr:col>
                    <xdr:colOff>752475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1" r:id="rId1573" name="Check Box 3587">
              <controlPr defaultSize="0" autoFill="0" autoLine="0" autoPict="0">
                <anchor moveWithCells="1">
                  <from>
                    <xdr:col>6</xdr:col>
                    <xdr:colOff>495300</xdr:colOff>
                    <xdr:row>60</xdr:row>
                    <xdr:rowOff>19050</xdr:rowOff>
                  </from>
                  <to>
                    <xdr:col>6</xdr:col>
                    <xdr:colOff>752475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2" r:id="rId1574" name="Check Box 3588">
              <controlPr defaultSize="0" autoFill="0" autoLine="0" autoPict="0">
                <anchor moveWithCells="1">
                  <from>
                    <xdr:col>6</xdr:col>
                    <xdr:colOff>495300</xdr:colOff>
                    <xdr:row>61</xdr:row>
                    <xdr:rowOff>19050</xdr:rowOff>
                  </from>
                  <to>
                    <xdr:col>6</xdr:col>
                    <xdr:colOff>752475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3" r:id="rId1575" name="Check Box 3589">
              <controlPr defaultSize="0" autoFill="0" autoLine="0" autoPict="0">
                <anchor moveWithCells="1">
                  <from>
                    <xdr:col>6</xdr:col>
                    <xdr:colOff>495300</xdr:colOff>
                    <xdr:row>62</xdr:row>
                    <xdr:rowOff>19050</xdr:rowOff>
                  </from>
                  <to>
                    <xdr:col>6</xdr:col>
                    <xdr:colOff>752475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4" r:id="rId1576" name="Check Box 3590">
              <controlPr defaultSize="0" autoFill="0" autoLine="0" autoPict="0">
                <anchor moveWithCells="1">
                  <from>
                    <xdr:col>6</xdr:col>
                    <xdr:colOff>495300</xdr:colOff>
                    <xdr:row>63</xdr:row>
                    <xdr:rowOff>19050</xdr:rowOff>
                  </from>
                  <to>
                    <xdr:col>6</xdr:col>
                    <xdr:colOff>752475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5" r:id="rId1577" name="Check Box 3591">
              <controlPr defaultSize="0" autoFill="0" autoLine="0" autoPict="0">
                <anchor moveWithCells="1">
                  <from>
                    <xdr:col>6</xdr:col>
                    <xdr:colOff>495300</xdr:colOff>
                    <xdr:row>64</xdr:row>
                    <xdr:rowOff>19050</xdr:rowOff>
                  </from>
                  <to>
                    <xdr:col>6</xdr:col>
                    <xdr:colOff>752475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6" r:id="rId1578" name="Check Box 3592">
              <controlPr defaultSize="0" autoFill="0" autoLine="0" autoPict="0">
                <anchor moveWithCells="1">
                  <from>
                    <xdr:col>6</xdr:col>
                    <xdr:colOff>495300</xdr:colOff>
                    <xdr:row>65</xdr:row>
                    <xdr:rowOff>19050</xdr:rowOff>
                  </from>
                  <to>
                    <xdr:col>6</xdr:col>
                    <xdr:colOff>752475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7" r:id="rId1579" name="Check Box 3593">
              <controlPr defaultSize="0" autoFill="0" autoLine="0" autoPict="0">
                <anchor moveWithCells="1">
                  <from>
                    <xdr:col>6</xdr:col>
                    <xdr:colOff>495300</xdr:colOff>
                    <xdr:row>66</xdr:row>
                    <xdr:rowOff>19050</xdr:rowOff>
                  </from>
                  <to>
                    <xdr:col>6</xdr:col>
                    <xdr:colOff>752475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8" r:id="rId1580" name="Check Box 3594">
              <controlPr defaultSize="0" autoFill="0" autoLine="0" autoPict="0">
                <anchor moveWithCells="1">
                  <from>
                    <xdr:col>6</xdr:col>
                    <xdr:colOff>495300</xdr:colOff>
                    <xdr:row>67</xdr:row>
                    <xdr:rowOff>19050</xdr:rowOff>
                  </from>
                  <to>
                    <xdr:col>6</xdr:col>
                    <xdr:colOff>752475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9" r:id="rId1581" name="Check Box 3595">
              <controlPr defaultSize="0" autoFill="0" autoLine="0" autoPict="0">
                <anchor moveWithCells="1">
                  <from>
                    <xdr:col>6</xdr:col>
                    <xdr:colOff>495300</xdr:colOff>
                    <xdr:row>68</xdr:row>
                    <xdr:rowOff>19050</xdr:rowOff>
                  </from>
                  <to>
                    <xdr:col>6</xdr:col>
                    <xdr:colOff>752475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0" r:id="rId1582" name="Check Box 3596">
              <controlPr defaultSize="0" autoFill="0" autoLine="0" autoPict="0">
                <anchor moveWithCells="1">
                  <from>
                    <xdr:col>6</xdr:col>
                    <xdr:colOff>495300</xdr:colOff>
                    <xdr:row>69</xdr:row>
                    <xdr:rowOff>19050</xdr:rowOff>
                  </from>
                  <to>
                    <xdr:col>6</xdr:col>
                    <xdr:colOff>752475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1" r:id="rId1583" name="Check Box 3597">
              <controlPr defaultSize="0" autoFill="0" autoLine="0" autoPict="0">
                <anchor moveWithCells="1">
                  <from>
                    <xdr:col>6</xdr:col>
                    <xdr:colOff>495300</xdr:colOff>
                    <xdr:row>70</xdr:row>
                    <xdr:rowOff>19050</xdr:rowOff>
                  </from>
                  <to>
                    <xdr:col>6</xdr:col>
                    <xdr:colOff>752475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2" r:id="rId1584" name="Check Box 3598">
              <controlPr defaultSize="0" autoFill="0" autoLine="0" autoPict="0">
                <anchor moveWithCells="1">
                  <from>
                    <xdr:col>6</xdr:col>
                    <xdr:colOff>495300</xdr:colOff>
                    <xdr:row>71</xdr:row>
                    <xdr:rowOff>19050</xdr:rowOff>
                  </from>
                  <to>
                    <xdr:col>6</xdr:col>
                    <xdr:colOff>752475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3" r:id="rId1585" name="Check Box 3599">
              <controlPr defaultSize="0" autoFill="0" autoLine="0" autoPict="0">
                <anchor moveWithCells="1">
                  <from>
                    <xdr:col>6</xdr:col>
                    <xdr:colOff>495300</xdr:colOff>
                    <xdr:row>72</xdr:row>
                    <xdr:rowOff>19050</xdr:rowOff>
                  </from>
                  <to>
                    <xdr:col>6</xdr:col>
                    <xdr:colOff>752475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4" r:id="rId1586" name="Check Box 3600">
              <controlPr defaultSize="0" autoFill="0" autoLine="0" autoPict="0">
                <anchor moveWithCells="1">
                  <from>
                    <xdr:col>6</xdr:col>
                    <xdr:colOff>495300</xdr:colOff>
                    <xdr:row>73</xdr:row>
                    <xdr:rowOff>19050</xdr:rowOff>
                  </from>
                  <to>
                    <xdr:col>6</xdr:col>
                    <xdr:colOff>752475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5" r:id="rId1587" name="Check Box 3601">
              <controlPr defaultSize="0" autoFill="0" autoLine="0" autoPict="0">
                <anchor moveWithCells="1">
                  <from>
                    <xdr:col>6</xdr:col>
                    <xdr:colOff>495300</xdr:colOff>
                    <xdr:row>74</xdr:row>
                    <xdr:rowOff>19050</xdr:rowOff>
                  </from>
                  <to>
                    <xdr:col>6</xdr:col>
                    <xdr:colOff>752475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6" r:id="rId1588" name="Check Box 3602">
              <controlPr defaultSize="0" autoFill="0" autoLine="0" autoPict="0">
                <anchor moveWithCells="1">
                  <from>
                    <xdr:col>6</xdr:col>
                    <xdr:colOff>495300</xdr:colOff>
                    <xdr:row>75</xdr:row>
                    <xdr:rowOff>19050</xdr:rowOff>
                  </from>
                  <to>
                    <xdr:col>6</xdr:col>
                    <xdr:colOff>752475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7" r:id="rId1589" name="Check Box 3603">
              <controlPr defaultSize="0" autoFill="0" autoLine="0" autoPict="0">
                <anchor moveWithCells="1">
                  <from>
                    <xdr:col>6</xdr:col>
                    <xdr:colOff>495300</xdr:colOff>
                    <xdr:row>76</xdr:row>
                    <xdr:rowOff>19050</xdr:rowOff>
                  </from>
                  <to>
                    <xdr:col>6</xdr:col>
                    <xdr:colOff>752475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8" r:id="rId1590" name="Check Box 3604">
              <controlPr defaultSize="0" autoFill="0" autoLine="0" autoPict="0">
                <anchor moveWithCells="1">
                  <from>
                    <xdr:col>6</xdr:col>
                    <xdr:colOff>495300</xdr:colOff>
                    <xdr:row>77</xdr:row>
                    <xdr:rowOff>19050</xdr:rowOff>
                  </from>
                  <to>
                    <xdr:col>6</xdr:col>
                    <xdr:colOff>752475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9" r:id="rId1591" name="Check Box 3605">
              <controlPr defaultSize="0" autoFill="0" autoLine="0" autoPict="0">
                <anchor moveWithCells="1">
                  <from>
                    <xdr:col>6</xdr:col>
                    <xdr:colOff>495300</xdr:colOff>
                    <xdr:row>78</xdr:row>
                    <xdr:rowOff>19050</xdr:rowOff>
                  </from>
                  <to>
                    <xdr:col>6</xdr:col>
                    <xdr:colOff>752475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0" r:id="rId1592" name="Check Box 3606">
              <controlPr defaultSize="0" autoFill="0" autoLine="0" autoPict="0">
                <anchor moveWithCells="1">
                  <from>
                    <xdr:col>6</xdr:col>
                    <xdr:colOff>495300</xdr:colOff>
                    <xdr:row>79</xdr:row>
                    <xdr:rowOff>19050</xdr:rowOff>
                  </from>
                  <to>
                    <xdr:col>6</xdr:col>
                    <xdr:colOff>752475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1" r:id="rId1593" name="Check Box 3607">
              <controlPr defaultSize="0" autoFill="0" autoLine="0" autoPict="0">
                <anchor moveWithCells="1">
                  <from>
                    <xdr:col>6</xdr:col>
                    <xdr:colOff>495300</xdr:colOff>
                    <xdr:row>80</xdr:row>
                    <xdr:rowOff>19050</xdr:rowOff>
                  </from>
                  <to>
                    <xdr:col>6</xdr:col>
                    <xdr:colOff>752475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2" r:id="rId1594" name="Check Box 3608">
              <controlPr defaultSize="0" autoFill="0" autoLine="0" autoPict="0">
                <anchor moveWithCells="1">
                  <from>
                    <xdr:col>6</xdr:col>
                    <xdr:colOff>495300</xdr:colOff>
                    <xdr:row>81</xdr:row>
                    <xdr:rowOff>19050</xdr:rowOff>
                  </from>
                  <to>
                    <xdr:col>6</xdr:col>
                    <xdr:colOff>752475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3" r:id="rId1595" name="Check Box 3609">
              <controlPr defaultSize="0" autoFill="0" autoLine="0" autoPict="0">
                <anchor moveWithCells="1">
                  <from>
                    <xdr:col>6</xdr:col>
                    <xdr:colOff>495300</xdr:colOff>
                    <xdr:row>82</xdr:row>
                    <xdr:rowOff>19050</xdr:rowOff>
                  </from>
                  <to>
                    <xdr:col>6</xdr:col>
                    <xdr:colOff>752475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4" r:id="rId1596" name="Check Box 3610">
              <controlPr defaultSize="0" autoFill="0" autoLine="0" autoPict="0">
                <anchor moveWithCells="1">
                  <from>
                    <xdr:col>6</xdr:col>
                    <xdr:colOff>495300</xdr:colOff>
                    <xdr:row>83</xdr:row>
                    <xdr:rowOff>19050</xdr:rowOff>
                  </from>
                  <to>
                    <xdr:col>6</xdr:col>
                    <xdr:colOff>752475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5" r:id="rId1597" name="Check Box 3611">
              <controlPr defaultSize="0" autoFill="0" autoLine="0" autoPict="0">
                <anchor moveWithCells="1">
                  <from>
                    <xdr:col>6</xdr:col>
                    <xdr:colOff>495300</xdr:colOff>
                    <xdr:row>84</xdr:row>
                    <xdr:rowOff>19050</xdr:rowOff>
                  </from>
                  <to>
                    <xdr:col>6</xdr:col>
                    <xdr:colOff>752475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6" r:id="rId1598" name="Check Box 3612">
              <controlPr defaultSize="0" autoFill="0" autoLine="0" autoPict="0">
                <anchor moveWithCells="1">
                  <from>
                    <xdr:col>6</xdr:col>
                    <xdr:colOff>495300</xdr:colOff>
                    <xdr:row>85</xdr:row>
                    <xdr:rowOff>19050</xdr:rowOff>
                  </from>
                  <to>
                    <xdr:col>6</xdr:col>
                    <xdr:colOff>752475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7" r:id="rId1599" name="Check Box 3613">
              <controlPr defaultSize="0" autoFill="0" autoLine="0" autoPict="0">
                <anchor moveWithCells="1">
                  <from>
                    <xdr:col>6</xdr:col>
                    <xdr:colOff>495300</xdr:colOff>
                    <xdr:row>86</xdr:row>
                    <xdr:rowOff>19050</xdr:rowOff>
                  </from>
                  <to>
                    <xdr:col>6</xdr:col>
                    <xdr:colOff>752475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8" r:id="rId1600" name="Check Box 3614">
              <controlPr defaultSize="0" autoFill="0" autoLine="0" autoPict="0">
                <anchor moveWithCells="1">
                  <from>
                    <xdr:col>6</xdr:col>
                    <xdr:colOff>495300</xdr:colOff>
                    <xdr:row>87</xdr:row>
                    <xdr:rowOff>19050</xdr:rowOff>
                  </from>
                  <to>
                    <xdr:col>6</xdr:col>
                    <xdr:colOff>752475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9" r:id="rId1601" name="Check Box 3615">
              <controlPr defaultSize="0" autoFill="0" autoLine="0" autoPict="0">
                <anchor moveWithCells="1">
                  <from>
                    <xdr:col>6</xdr:col>
                    <xdr:colOff>495300</xdr:colOff>
                    <xdr:row>88</xdr:row>
                    <xdr:rowOff>19050</xdr:rowOff>
                  </from>
                  <to>
                    <xdr:col>6</xdr:col>
                    <xdr:colOff>752475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0" r:id="rId1602" name="Check Box 3616">
              <controlPr defaultSize="0" autoFill="0" autoLine="0" autoPict="0">
                <anchor moveWithCells="1">
                  <from>
                    <xdr:col>6</xdr:col>
                    <xdr:colOff>495300</xdr:colOff>
                    <xdr:row>89</xdr:row>
                    <xdr:rowOff>19050</xdr:rowOff>
                  </from>
                  <to>
                    <xdr:col>6</xdr:col>
                    <xdr:colOff>752475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1" r:id="rId1603" name="Check Box 3617">
              <controlPr defaultSize="0" autoFill="0" autoLine="0" autoPict="0">
                <anchor moveWithCells="1">
                  <from>
                    <xdr:col>6</xdr:col>
                    <xdr:colOff>495300</xdr:colOff>
                    <xdr:row>90</xdr:row>
                    <xdr:rowOff>19050</xdr:rowOff>
                  </from>
                  <to>
                    <xdr:col>6</xdr:col>
                    <xdr:colOff>752475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2" r:id="rId1604" name="Check Box 3618">
              <controlPr defaultSize="0" autoFill="0" autoLine="0" autoPict="0">
                <anchor moveWithCells="1">
                  <from>
                    <xdr:col>6</xdr:col>
                    <xdr:colOff>495300</xdr:colOff>
                    <xdr:row>91</xdr:row>
                    <xdr:rowOff>19050</xdr:rowOff>
                  </from>
                  <to>
                    <xdr:col>6</xdr:col>
                    <xdr:colOff>752475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3" r:id="rId1605" name="Check Box 3619">
              <controlPr defaultSize="0" autoFill="0" autoLine="0" autoPict="0">
                <anchor moveWithCells="1">
                  <from>
                    <xdr:col>6</xdr:col>
                    <xdr:colOff>495300</xdr:colOff>
                    <xdr:row>92</xdr:row>
                    <xdr:rowOff>19050</xdr:rowOff>
                  </from>
                  <to>
                    <xdr:col>6</xdr:col>
                    <xdr:colOff>752475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4" r:id="rId1606" name="Check Box 3620">
              <controlPr defaultSize="0" autoFill="0" autoLine="0" autoPict="0">
                <anchor moveWithCells="1">
                  <from>
                    <xdr:col>6</xdr:col>
                    <xdr:colOff>495300</xdr:colOff>
                    <xdr:row>93</xdr:row>
                    <xdr:rowOff>19050</xdr:rowOff>
                  </from>
                  <to>
                    <xdr:col>6</xdr:col>
                    <xdr:colOff>752475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5" r:id="rId1607" name="Check Box 3621">
              <controlPr defaultSize="0" autoFill="0" autoLine="0" autoPict="0">
                <anchor moveWithCells="1">
                  <from>
                    <xdr:col>6</xdr:col>
                    <xdr:colOff>495300</xdr:colOff>
                    <xdr:row>94</xdr:row>
                    <xdr:rowOff>19050</xdr:rowOff>
                  </from>
                  <to>
                    <xdr:col>6</xdr:col>
                    <xdr:colOff>752475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6" r:id="rId1608" name="Check Box 3622">
              <controlPr defaultSize="0" autoFill="0" autoLine="0" autoPict="0">
                <anchor moveWithCells="1">
                  <from>
                    <xdr:col>6</xdr:col>
                    <xdr:colOff>495300</xdr:colOff>
                    <xdr:row>95</xdr:row>
                    <xdr:rowOff>19050</xdr:rowOff>
                  </from>
                  <to>
                    <xdr:col>6</xdr:col>
                    <xdr:colOff>752475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7" r:id="rId1609" name="Check Box 3623">
              <controlPr defaultSize="0" autoFill="0" autoLine="0" autoPict="0">
                <anchor moveWithCells="1">
                  <from>
                    <xdr:col>6</xdr:col>
                    <xdr:colOff>495300</xdr:colOff>
                    <xdr:row>96</xdr:row>
                    <xdr:rowOff>19050</xdr:rowOff>
                  </from>
                  <to>
                    <xdr:col>6</xdr:col>
                    <xdr:colOff>752475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8" r:id="rId1610" name="Check Box 3624">
              <controlPr defaultSize="0" autoFill="0" autoLine="0" autoPict="0">
                <anchor moveWithCells="1">
                  <from>
                    <xdr:col>6</xdr:col>
                    <xdr:colOff>495300</xdr:colOff>
                    <xdr:row>97</xdr:row>
                    <xdr:rowOff>19050</xdr:rowOff>
                  </from>
                  <to>
                    <xdr:col>6</xdr:col>
                    <xdr:colOff>752475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9" r:id="rId1611" name="Check Box 3625">
              <controlPr defaultSize="0" autoFill="0" autoLine="0" autoPict="0">
                <anchor moveWithCells="1">
                  <from>
                    <xdr:col>6</xdr:col>
                    <xdr:colOff>495300</xdr:colOff>
                    <xdr:row>98</xdr:row>
                    <xdr:rowOff>19050</xdr:rowOff>
                  </from>
                  <to>
                    <xdr:col>6</xdr:col>
                    <xdr:colOff>752475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0" r:id="rId1612" name="Check Box 3626">
              <controlPr defaultSize="0" autoFill="0" autoLine="0" autoPict="0">
                <anchor moveWithCells="1">
                  <from>
                    <xdr:col>6</xdr:col>
                    <xdr:colOff>495300</xdr:colOff>
                    <xdr:row>99</xdr:row>
                    <xdr:rowOff>19050</xdr:rowOff>
                  </from>
                  <to>
                    <xdr:col>6</xdr:col>
                    <xdr:colOff>752475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1" r:id="rId1613" name="Check Box 3627">
              <controlPr defaultSize="0" autoFill="0" autoLine="0" autoPict="0">
                <anchor moveWithCells="1">
                  <from>
                    <xdr:col>6</xdr:col>
                    <xdr:colOff>495300</xdr:colOff>
                    <xdr:row>100</xdr:row>
                    <xdr:rowOff>19050</xdr:rowOff>
                  </from>
                  <to>
                    <xdr:col>6</xdr:col>
                    <xdr:colOff>752475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2" r:id="rId1614" name="Check Box 3628">
              <controlPr defaultSize="0" autoFill="0" autoLine="0" autoPict="0">
                <anchor moveWithCells="1">
                  <from>
                    <xdr:col>6</xdr:col>
                    <xdr:colOff>495300</xdr:colOff>
                    <xdr:row>101</xdr:row>
                    <xdr:rowOff>19050</xdr:rowOff>
                  </from>
                  <to>
                    <xdr:col>6</xdr:col>
                    <xdr:colOff>752475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3" r:id="rId1615" name="Check Box 3629">
              <controlPr defaultSize="0" autoFill="0" autoLine="0" autoPict="0">
                <anchor moveWithCells="1">
                  <from>
                    <xdr:col>6</xdr:col>
                    <xdr:colOff>495300</xdr:colOff>
                    <xdr:row>102</xdr:row>
                    <xdr:rowOff>19050</xdr:rowOff>
                  </from>
                  <to>
                    <xdr:col>6</xdr:col>
                    <xdr:colOff>752475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4" r:id="rId1616" name="Check Box 3630">
              <controlPr defaultSize="0" autoFill="0" autoLine="0" autoPict="0">
                <anchor moveWithCells="1">
                  <from>
                    <xdr:col>6</xdr:col>
                    <xdr:colOff>495300</xdr:colOff>
                    <xdr:row>103</xdr:row>
                    <xdr:rowOff>19050</xdr:rowOff>
                  </from>
                  <to>
                    <xdr:col>6</xdr:col>
                    <xdr:colOff>752475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5" r:id="rId1617" name="Check Box 3631">
              <controlPr defaultSize="0" autoFill="0" autoLine="0" autoPict="0">
                <anchor moveWithCells="1">
                  <from>
                    <xdr:col>6</xdr:col>
                    <xdr:colOff>495300</xdr:colOff>
                    <xdr:row>104</xdr:row>
                    <xdr:rowOff>19050</xdr:rowOff>
                  </from>
                  <to>
                    <xdr:col>6</xdr:col>
                    <xdr:colOff>752475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6" r:id="rId1618" name="Check Box 3632">
              <controlPr defaultSize="0" autoFill="0" autoLine="0" autoPict="0">
                <anchor moveWithCells="1">
                  <from>
                    <xdr:col>6</xdr:col>
                    <xdr:colOff>495300</xdr:colOff>
                    <xdr:row>105</xdr:row>
                    <xdr:rowOff>19050</xdr:rowOff>
                  </from>
                  <to>
                    <xdr:col>6</xdr:col>
                    <xdr:colOff>752475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7" r:id="rId1619" name="Check Box 3633">
              <controlPr defaultSize="0" autoFill="0" autoLine="0" autoPict="0">
                <anchor moveWithCells="1">
                  <from>
                    <xdr:col>6</xdr:col>
                    <xdr:colOff>495300</xdr:colOff>
                    <xdr:row>106</xdr:row>
                    <xdr:rowOff>19050</xdr:rowOff>
                  </from>
                  <to>
                    <xdr:col>6</xdr:col>
                    <xdr:colOff>752475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8" r:id="rId1620" name="Check Box 3634">
              <controlPr defaultSize="0" autoFill="0" autoLine="0" autoPict="0">
                <anchor moveWithCells="1">
                  <from>
                    <xdr:col>6</xdr:col>
                    <xdr:colOff>495300</xdr:colOff>
                    <xdr:row>107</xdr:row>
                    <xdr:rowOff>19050</xdr:rowOff>
                  </from>
                  <to>
                    <xdr:col>6</xdr:col>
                    <xdr:colOff>752475</xdr:colOff>
                    <xdr:row>108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9" r:id="rId1621" name="Check Box 3635">
              <controlPr defaultSize="0" autoFill="0" autoLine="0" autoPict="0">
                <anchor moveWithCells="1">
                  <from>
                    <xdr:col>6</xdr:col>
                    <xdr:colOff>495300</xdr:colOff>
                    <xdr:row>108</xdr:row>
                    <xdr:rowOff>19050</xdr:rowOff>
                  </from>
                  <to>
                    <xdr:col>6</xdr:col>
                    <xdr:colOff>752475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0" r:id="rId1622" name="Check Box 3636">
              <controlPr defaultSize="0" autoFill="0" autoLine="0" autoPict="0">
                <anchor moveWithCells="1">
                  <from>
                    <xdr:col>6</xdr:col>
                    <xdr:colOff>495300</xdr:colOff>
                    <xdr:row>109</xdr:row>
                    <xdr:rowOff>19050</xdr:rowOff>
                  </from>
                  <to>
                    <xdr:col>6</xdr:col>
                    <xdr:colOff>752475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1" r:id="rId1623" name="Check Box 3637">
              <controlPr defaultSize="0" autoFill="0" autoLine="0" autoPict="0">
                <anchor moveWithCells="1">
                  <from>
                    <xdr:col>6</xdr:col>
                    <xdr:colOff>495300</xdr:colOff>
                    <xdr:row>110</xdr:row>
                    <xdr:rowOff>19050</xdr:rowOff>
                  </from>
                  <to>
                    <xdr:col>6</xdr:col>
                    <xdr:colOff>752475</xdr:colOff>
                    <xdr:row>111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2" r:id="rId1624" name="Check Box 3638">
              <controlPr defaultSize="0" autoFill="0" autoLine="0" autoPict="0">
                <anchor moveWithCells="1">
                  <from>
                    <xdr:col>6</xdr:col>
                    <xdr:colOff>495300</xdr:colOff>
                    <xdr:row>111</xdr:row>
                    <xdr:rowOff>19050</xdr:rowOff>
                  </from>
                  <to>
                    <xdr:col>6</xdr:col>
                    <xdr:colOff>752475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3" r:id="rId1625" name="Check Box 3639">
              <controlPr defaultSize="0" autoFill="0" autoLine="0" autoPict="0">
                <anchor moveWithCells="1">
                  <from>
                    <xdr:col>6</xdr:col>
                    <xdr:colOff>495300</xdr:colOff>
                    <xdr:row>112</xdr:row>
                    <xdr:rowOff>19050</xdr:rowOff>
                  </from>
                  <to>
                    <xdr:col>6</xdr:col>
                    <xdr:colOff>752475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4" r:id="rId1626" name="Check Box 3640">
              <controlPr defaultSize="0" autoFill="0" autoLine="0" autoPict="0">
                <anchor moveWithCells="1">
                  <from>
                    <xdr:col>6</xdr:col>
                    <xdr:colOff>495300</xdr:colOff>
                    <xdr:row>113</xdr:row>
                    <xdr:rowOff>19050</xdr:rowOff>
                  </from>
                  <to>
                    <xdr:col>6</xdr:col>
                    <xdr:colOff>752475</xdr:colOff>
                    <xdr:row>114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5" r:id="rId1627" name="Check Box 3641">
              <controlPr defaultSize="0" autoFill="0" autoLine="0" autoPict="0">
                <anchor moveWithCells="1">
                  <from>
                    <xdr:col>6</xdr:col>
                    <xdr:colOff>495300</xdr:colOff>
                    <xdr:row>114</xdr:row>
                    <xdr:rowOff>19050</xdr:rowOff>
                  </from>
                  <to>
                    <xdr:col>6</xdr:col>
                    <xdr:colOff>752475</xdr:colOff>
                    <xdr:row>115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6" r:id="rId1628" name="Check Box 3642">
              <controlPr defaultSize="0" autoFill="0" autoLine="0" autoPict="0">
                <anchor moveWithCells="1">
                  <from>
                    <xdr:col>6</xdr:col>
                    <xdr:colOff>495300</xdr:colOff>
                    <xdr:row>115</xdr:row>
                    <xdr:rowOff>19050</xdr:rowOff>
                  </from>
                  <to>
                    <xdr:col>6</xdr:col>
                    <xdr:colOff>752475</xdr:colOff>
                    <xdr:row>116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7" r:id="rId1629" name="Check Box 3643">
              <controlPr defaultSize="0" autoFill="0" autoLine="0" autoPict="0">
                <anchor moveWithCells="1">
                  <from>
                    <xdr:col>6</xdr:col>
                    <xdr:colOff>495300</xdr:colOff>
                    <xdr:row>116</xdr:row>
                    <xdr:rowOff>19050</xdr:rowOff>
                  </from>
                  <to>
                    <xdr:col>6</xdr:col>
                    <xdr:colOff>752475</xdr:colOff>
                    <xdr:row>117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8" r:id="rId1630" name="Check Box 3644">
              <controlPr defaultSize="0" autoFill="0" autoLine="0" autoPict="0">
                <anchor moveWithCells="1">
                  <from>
                    <xdr:col>6</xdr:col>
                    <xdr:colOff>495300</xdr:colOff>
                    <xdr:row>117</xdr:row>
                    <xdr:rowOff>19050</xdr:rowOff>
                  </from>
                  <to>
                    <xdr:col>6</xdr:col>
                    <xdr:colOff>752475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9" r:id="rId1631" name="Check Box 3645">
              <controlPr defaultSize="0" autoFill="0" autoLine="0" autoPict="0">
                <anchor moveWithCells="1">
                  <from>
                    <xdr:col>6</xdr:col>
                    <xdr:colOff>495300</xdr:colOff>
                    <xdr:row>118</xdr:row>
                    <xdr:rowOff>19050</xdr:rowOff>
                  </from>
                  <to>
                    <xdr:col>6</xdr:col>
                    <xdr:colOff>752475</xdr:colOff>
                    <xdr:row>119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0" r:id="rId1632" name="Check Box 3646">
              <controlPr defaultSize="0" autoFill="0" autoLine="0" autoPict="0">
                <anchor moveWithCells="1">
                  <from>
                    <xdr:col>6</xdr:col>
                    <xdr:colOff>495300</xdr:colOff>
                    <xdr:row>119</xdr:row>
                    <xdr:rowOff>19050</xdr:rowOff>
                  </from>
                  <to>
                    <xdr:col>6</xdr:col>
                    <xdr:colOff>752475</xdr:colOff>
                    <xdr:row>120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1" r:id="rId1633" name="Check Box 3647">
              <controlPr defaultSize="0" autoFill="0" autoLine="0" autoPict="0">
                <anchor moveWithCells="1">
                  <from>
                    <xdr:col>6</xdr:col>
                    <xdr:colOff>495300</xdr:colOff>
                    <xdr:row>120</xdr:row>
                    <xdr:rowOff>19050</xdr:rowOff>
                  </from>
                  <to>
                    <xdr:col>6</xdr:col>
                    <xdr:colOff>752475</xdr:colOff>
                    <xdr:row>121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2" r:id="rId1634" name="Check Box 3648">
              <controlPr defaultSize="0" autoFill="0" autoLine="0" autoPict="0">
                <anchor moveWithCells="1">
                  <from>
                    <xdr:col>6</xdr:col>
                    <xdr:colOff>495300</xdr:colOff>
                    <xdr:row>121</xdr:row>
                    <xdr:rowOff>19050</xdr:rowOff>
                  </from>
                  <to>
                    <xdr:col>6</xdr:col>
                    <xdr:colOff>752475</xdr:colOff>
                    <xdr:row>122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3" r:id="rId1635" name="Check Box 3649">
              <controlPr defaultSize="0" autoFill="0" autoLine="0" autoPict="0">
                <anchor moveWithCells="1">
                  <from>
                    <xdr:col>6</xdr:col>
                    <xdr:colOff>495300</xdr:colOff>
                    <xdr:row>122</xdr:row>
                    <xdr:rowOff>19050</xdr:rowOff>
                  </from>
                  <to>
                    <xdr:col>6</xdr:col>
                    <xdr:colOff>752475</xdr:colOff>
                    <xdr:row>123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4" r:id="rId1636" name="Check Box 3650">
              <controlPr defaultSize="0" autoFill="0" autoLine="0" autoPict="0">
                <anchor moveWithCells="1">
                  <from>
                    <xdr:col>6</xdr:col>
                    <xdr:colOff>495300</xdr:colOff>
                    <xdr:row>123</xdr:row>
                    <xdr:rowOff>19050</xdr:rowOff>
                  </from>
                  <to>
                    <xdr:col>6</xdr:col>
                    <xdr:colOff>752475</xdr:colOff>
                    <xdr:row>124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5" r:id="rId1637" name="Check Box 3651">
              <controlPr defaultSize="0" autoFill="0" autoLine="0" autoPict="0">
                <anchor moveWithCells="1">
                  <from>
                    <xdr:col>6</xdr:col>
                    <xdr:colOff>495300</xdr:colOff>
                    <xdr:row>124</xdr:row>
                    <xdr:rowOff>19050</xdr:rowOff>
                  </from>
                  <to>
                    <xdr:col>6</xdr:col>
                    <xdr:colOff>752475</xdr:colOff>
                    <xdr:row>125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6" r:id="rId1638" name="Check Box 3652">
              <controlPr defaultSize="0" autoFill="0" autoLine="0" autoPict="0">
                <anchor moveWithCells="1">
                  <from>
                    <xdr:col>6</xdr:col>
                    <xdr:colOff>495300</xdr:colOff>
                    <xdr:row>125</xdr:row>
                    <xdr:rowOff>19050</xdr:rowOff>
                  </from>
                  <to>
                    <xdr:col>6</xdr:col>
                    <xdr:colOff>752475</xdr:colOff>
                    <xdr:row>126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7" r:id="rId1639" name="Check Box 3653">
              <controlPr defaultSize="0" autoFill="0" autoLine="0" autoPict="0">
                <anchor moveWithCells="1">
                  <from>
                    <xdr:col>6</xdr:col>
                    <xdr:colOff>495300</xdr:colOff>
                    <xdr:row>126</xdr:row>
                    <xdr:rowOff>19050</xdr:rowOff>
                  </from>
                  <to>
                    <xdr:col>6</xdr:col>
                    <xdr:colOff>752475</xdr:colOff>
                    <xdr:row>127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8" r:id="rId1640" name="Check Box 3654">
              <controlPr defaultSize="0" autoFill="0" autoLine="0" autoPict="0">
                <anchor moveWithCells="1">
                  <from>
                    <xdr:col>6</xdr:col>
                    <xdr:colOff>495300</xdr:colOff>
                    <xdr:row>127</xdr:row>
                    <xdr:rowOff>19050</xdr:rowOff>
                  </from>
                  <to>
                    <xdr:col>6</xdr:col>
                    <xdr:colOff>752475</xdr:colOff>
                    <xdr:row>128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9" r:id="rId1641" name="Check Box 3655">
              <controlPr defaultSize="0" autoFill="0" autoLine="0" autoPict="0">
                <anchor moveWithCells="1">
                  <from>
                    <xdr:col>6</xdr:col>
                    <xdr:colOff>495300</xdr:colOff>
                    <xdr:row>128</xdr:row>
                    <xdr:rowOff>19050</xdr:rowOff>
                  </from>
                  <to>
                    <xdr:col>6</xdr:col>
                    <xdr:colOff>752475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0" r:id="rId1642" name="Check Box 3656">
              <controlPr defaultSize="0" autoFill="0" autoLine="0" autoPict="0">
                <anchor moveWithCells="1">
                  <from>
                    <xdr:col>6</xdr:col>
                    <xdr:colOff>495300</xdr:colOff>
                    <xdr:row>129</xdr:row>
                    <xdr:rowOff>19050</xdr:rowOff>
                  </from>
                  <to>
                    <xdr:col>6</xdr:col>
                    <xdr:colOff>752475</xdr:colOff>
                    <xdr:row>130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1" r:id="rId1643" name="Check Box 3657">
              <controlPr defaultSize="0" autoFill="0" autoLine="0" autoPict="0">
                <anchor moveWithCells="1">
                  <from>
                    <xdr:col>6</xdr:col>
                    <xdr:colOff>495300</xdr:colOff>
                    <xdr:row>130</xdr:row>
                    <xdr:rowOff>19050</xdr:rowOff>
                  </from>
                  <to>
                    <xdr:col>6</xdr:col>
                    <xdr:colOff>752475</xdr:colOff>
                    <xdr:row>131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2" r:id="rId1644" name="Check Box 3658">
              <controlPr defaultSize="0" autoFill="0" autoLine="0" autoPict="0">
                <anchor moveWithCells="1">
                  <from>
                    <xdr:col>6</xdr:col>
                    <xdr:colOff>495300</xdr:colOff>
                    <xdr:row>131</xdr:row>
                    <xdr:rowOff>19050</xdr:rowOff>
                  </from>
                  <to>
                    <xdr:col>6</xdr:col>
                    <xdr:colOff>752475</xdr:colOff>
                    <xdr:row>132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3" r:id="rId1645" name="Check Box 3659">
              <controlPr defaultSize="0" autoFill="0" autoLine="0" autoPict="0">
                <anchor moveWithCells="1">
                  <from>
                    <xdr:col>6</xdr:col>
                    <xdr:colOff>495300</xdr:colOff>
                    <xdr:row>132</xdr:row>
                    <xdr:rowOff>19050</xdr:rowOff>
                  </from>
                  <to>
                    <xdr:col>6</xdr:col>
                    <xdr:colOff>752475</xdr:colOff>
                    <xdr:row>133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4" r:id="rId1646" name="Check Box 3660">
              <controlPr defaultSize="0" autoFill="0" autoLine="0" autoPict="0">
                <anchor moveWithCells="1">
                  <from>
                    <xdr:col>6</xdr:col>
                    <xdr:colOff>495300</xdr:colOff>
                    <xdr:row>133</xdr:row>
                    <xdr:rowOff>19050</xdr:rowOff>
                  </from>
                  <to>
                    <xdr:col>6</xdr:col>
                    <xdr:colOff>752475</xdr:colOff>
                    <xdr:row>134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5" r:id="rId1647" name="Check Box 3661">
              <controlPr defaultSize="0" autoFill="0" autoLine="0" autoPict="0">
                <anchor moveWithCells="1">
                  <from>
                    <xdr:col>6</xdr:col>
                    <xdr:colOff>495300</xdr:colOff>
                    <xdr:row>134</xdr:row>
                    <xdr:rowOff>19050</xdr:rowOff>
                  </from>
                  <to>
                    <xdr:col>6</xdr:col>
                    <xdr:colOff>752475</xdr:colOff>
                    <xdr:row>135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6" r:id="rId1648" name="Check Box 3662">
              <controlPr defaultSize="0" autoFill="0" autoLine="0" autoPict="0">
                <anchor moveWithCells="1">
                  <from>
                    <xdr:col>6</xdr:col>
                    <xdr:colOff>495300</xdr:colOff>
                    <xdr:row>135</xdr:row>
                    <xdr:rowOff>19050</xdr:rowOff>
                  </from>
                  <to>
                    <xdr:col>6</xdr:col>
                    <xdr:colOff>752475</xdr:colOff>
                    <xdr:row>136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7" r:id="rId1649" name="Check Box 3663">
              <controlPr defaultSize="0" autoFill="0" autoLine="0" autoPict="0">
                <anchor moveWithCells="1">
                  <from>
                    <xdr:col>6</xdr:col>
                    <xdr:colOff>495300</xdr:colOff>
                    <xdr:row>136</xdr:row>
                    <xdr:rowOff>19050</xdr:rowOff>
                  </from>
                  <to>
                    <xdr:col>6</xdr:col>
                    <xdr:colOff>752475</xdr:colOff>
                    <xdr:row>137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8" r:id="rId1650" name="Check Box 3664">
              <controlPr defaultSize="0" autoFill="0" autoLine="0" autoPict="0">
                <anchor moveWithCells="1">
                  <from>
                    <xdr:col>6</xdr:col>
                    <xdr:colOff>495300</xdr:colOff>
                    <xdr:row>137</xdr:row>
                    <xdr:rowOff>19050</xdr:rowOff>
                  </from>
                  <to>
                    <xdr:col>6</xdr:col>
                    <xdr:colOff>752475</xdr:colOff>
                    <xdr:row>138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9" r:id="rId1651" name="Check Box 3665">
              <controlPr defaultSize="0" autoFill="0" autoLine="0" autoPict="0">
                <anchor moveWithCells="1">
                  <from>
                    <xdr:col>6</xdr:col>
                    <xdr:colOff>495300</xdr:colOff>
                    <xdr:row>138</xdr:row>
                    <xdr:rowOff>19050</xdr:rowOff>
                  </from>
                  <to>
                    <xdr:col>6</xdr:col>
                    <xdr:colOff>752475</xdr:colOff>
                    <xdr:row>139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0" r:id="rId1652" name="Check Box 3666">
              <controlPr defaultSize="0" autoFill="0" autoLine="0" autoPict="0">
                <anchor moveWithCells="1">
                  <from>
                    <xdr:col>6</xdr:col>
                    <xdr:colOff>495300</xdr:colOff>
                    <xdr:row>139</xdr:row>
                    <xdr:rowOff>19050</xdr:rowOff>
                  </from>
                  <to>
                    <xdr:col>6</xdr:col>
                    <xdr:colOff>752475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1" r:id="rId1653" name="Check Box 3667">
              <controlPr defaultSize="0" autoFill="0" autoLine="0" autoPict="0">
                <anchor moveWithCells="1">
                  <from>
                    <xdr:col>6</xdr:col>
                    <xdr:colOff>495300</xdr:colOff>
                    <xdr:row>140</xdr:row>
                    <xdr:rowOff>19050</xdr:rowOff>
                  </from>
                  <to>
                    <xdr:col>6</xdr:col>
                    <xdr:colOff>752475</xdr:colOff>
                    <xdr:row>141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2" r:id="rId1654" name="Check Box 3668">
              <controlPr defaultSize="0" autoFill="0" autoLine="0" autoPict="0">
                <anchor moveWithCells="1">
                  <from>
                    <xdr:col>6</xdr:col>
                    <xdr:colOff>495300</xdr:colOff>
                    <xdr:row>141</xdr:row>
                    <xdr:rowOff>19050</xdr:rowOff>
                  </from>
                  <to>
                    <xdr:col>6</xdr:col>
                    <xdr:colOff>752475</xdr:colOff>
                    <xdr:row>142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3" r:id="rId1655" name="Check Box 3669">
              <controlPr defaultSize="0" autoFill="0" autoLine="0" autoPict="0">
                <anchor moveWithCells="1">
                  <from>
                    <xdr:col>6</xdr:col>
                    <xdr:colOff>495300</xdr:colOff>
                    <xdr:row>142</xdr:row>
                    <xdr:rowOff>19050</xdr:rowOff>
                  </from>
                  <to>
                    <xdr:col>6</xdr:col>
                    <xdr:colOff>752475</xdr:colOff>
                    <xdr:row>143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4" r:id="rId1656" name="Check Box 3670">
              <controlPr defaultSize="0" autoFill="0" autoLine="0" autoPict="0">
                <anchor moveWithCells="1">
                  <from>
                    <xdr:col>6</xdr:col>
                    <xdr:colOff>495300</xdr:colOff>
                    <xdr:row>143</xdr:row>
                    <xdr:rowOff>19050</xdr:rowOff>
                  </from>
                  <to>
                    <xdr:col>6</xdr:col>
                    <xdr:colOff>752475</xdr:colOff>
                    <xdr:row>144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5" r:id="rId1657" name="Check Box 3671">
              <controlPr defaultSize="0" autoFill="0" autoLine="0" autoPict="0">
                <anchor moveWithCells="1">
                  <from>
                    <xdr:col>6</xdr:col>
                    <xdr:colOff>495300</xdr:colOff>
                    <xdr:row>144</xdr:row>
                    <xdr:rowOff>19050</xdr:rowOff>
                  </from>
                  <to>
                    <xdr:col>6</xdr:col>
                    <xdr:colOff>752475</xdr:colOff>
                    <xdr:row>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6" r:id="rId1658" name="Check Box 3672">
              <controlPr defaultSize="0" autoFill="0" autoLine="0" autoPict="0">
                <anchor moveWithCells="1">
                  <from>
                    <xdr:col>6</xdr:col>
                    <xdr:colOff>495300</xdr:colOff>
                    <xdr:row>145</xdr:row>
                    <xdr:rowOff>19050</xdr:rowOff>
                  </from>
                  <to>
                    <xdr:col>6</xdr:col>
                    <xdr:colOff>752475</xdr:colOff>
                    <xdr:row>146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7" r:id="rId1659" name="Check Box 3673">
              <controlPr defaultSize="0" autoFill="0" autoLine="0" autoPict="0">
                <anchor moveWithCells="1">
                  <from>
                    <xdr:col>6</xdr:col>
                    <xdr:colOff>495300</xdr:colOff>
                    <xdr:row>146</xdr:row>
                    <xdr:rowOff>19050</xdr:rowOff>
                  </from>
                  <to>
                    <xdr:col>6</xdr:col>
                    <xdr:colOff>752475</xdr:colOff>
                    <xdr:row>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8" r:id="rId1660" name="Check Box 3674">
              <controlPr defaultSize="0" autoFill="0" autoLine="0" autoPict="0">
                <anchor moveWithCells="1">
                  <from>
                    <xdr:col>6</xdr:col>
                    <xdr:colOff>495300</xdr:colOff>
                    <xdr:row>147</xdr:row>
                    <xdr:rowOff>19050</xdr:rowOff>
                  </from>
                  <to>
                    <xdr:col>6</xdr:col>
                    <xdr:colOff>752475</xdr:colOff>
                    <xdr:row>148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9" r:id="rId1661" name="Check Box 3675">
              <controlPr defaultSize="0" autoFill="0" autoLine="0" autoPict="0">
                <anchor moveWithCells="1">
                  <from>
                    <xdr:col>6</xdr:col>
                    <xdr:colOff>495300</xdr:colOff>
                    <xdr:row>148</xdr:row>
                    <xdr:rowOff>19050</xdr:rowOff>
                  </from>
                  <to>
                    <xdr:col>6</xdr:col>
                    <xdr:colOff>752475</xdr:colOff>
                    <xdr:row>149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0" r:id="rId1662" name="Check Box 3676">
              <controlPr defaultSize="0" autoFill="0" autoLine="0" autoPict="0">
                <anchor moveWithCells="1">
                  <from>
                    <xdr:col>6</xdr:col>
                    <xdr:colOff>495300</xdr:colOff>
                    <xdr:row>149</xdr:row>
                    <xdr:rowOff>19050</xdr:rowOff>
                  </from>
                  <to>
                    <xdr:col>6</xdr:col>
                    <xdr:colOff>752475</xdr:colOff>
                    <xdr:row>150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1" r:id="rId1663" name="Check Box 3677">
              <controlPr defaultSize="0" autoFill="0" autoLine="0" autoPict="0">
                <anchor moveWithCells="1">
                  <from>
                    <xdr:col>6</xdr:col>
                    <xdr:colOff>495300</xdr:colOff>
                    <xdr:row>150</xdr:row>
                    <xdr:rowOff>19050</xdr:rowOff>
                  </from>
                  <to>
                    <xdr:col>6</xdr:col>
                    <xdr:colOff>752475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2" r:id="rId1664" name="Check Box 3678">
              <controlPr defaultSize="0" autoFill="0" autoLine="0" autoPict="0">
                <anchor moveWithCells="1">
                  <from>
                    <xdr:col>6</xdr:col>
                    <xdr:colOff>495300</xdr:colOff>
                    <xdr:row>151</xdr:row>
                    <xdr:rowOff>19050</xdr:rowOff>
                  </from>
                  <to>
                    <xdr:col>6</xdr:col>
                    <xdr:colOff>752475</xdr:colOff>
                    <xdr:row>152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3" r:id="rId1665" name="Check Box 3679">
              <controlPr defaultSize="0" autoFill="0" autoLine="0" autoPict="0">
                <anchor moveWithCells="1">
                  <from>
                    <xdr:col>6</xdr:col>
                    <xdr:colOff>495300</xdr:colOff>
                    <xdr:row>152</xdr:row>
                    <xdr:rowOff>19050</xdr:rowOff>
                  </from>
                  <to>
                    <xdr:col>6</xdr:col>
                    <xdr:colOff>752475</xdr:colOff>
                    <xdr:row>153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4" r:id="rId1666" name="Check Box 3680">
              <controlPr defaultSize="0" autoFill="0" autoLine="0" autoPict="0">
                <anchor moveWithCells="1">
                  <from>
                    <xdr:col>6</xdr:col>
                    <xdr:colOff>495300</xdr:colOff>
                    <xdr:row>153</xdr:row>
                    <xdr:rowOff>19050</xdr:rowOff>
                  </from>
                  <to>
                    <xdr:col>6</xdr:col>
                    <xdr:colOff>752475</xdr:colOff>
                    <xdr:row>154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5" r:id="rId1667" name="Check Box 3681">
              <controlPr defaultSize="0" autoFill="0" autoLine="0" autoPict="0">
                <anchor moveWithCells="1">
                  <from>
                    <xdr:col>6</xdr:col>
                    <xdr:colOff>495300</xdr:colOff>
                    <xdr:row>154</xdr:row>
                    <xdr:rowOff>19050</xdr:rowOff>
                  </from>
                  <to>
                    <xdr:col>6</xdr:col>
                    <xdr:colOff>752475</xdr:colOff>
                    <xdr:row>155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6" r:id="rId1668" name="Check Box 3682">
              <controlPr defaultSize="0" autoFill="0" autoLine="0" autoPict="0">
                <anchor moveWithCells="1">
                  <from>
                    <xdr:col>6</xdr:col>
                    <xdr:colOff>495300</xdr:colOff>
                    <xdr:row>155</xdr:row>
                    <xdr:rowOff>19050</xdr:rowOff>
                  </from>
                  <to>
                    <xdr:col>6</xdr:col>
                    <xdr:colOff>752475</xdr:colOff>
                    <xdr:row>156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7" r:id="rId1669" name="Check Box 3683">
              <controlPr defaultSize="0" autoFill="0" autoLine="0" autoPict="0">
                <anchor moveWithCells="1">
                  <from>
                    <xdr:col>6</xdr:col>
                    <xdr:colOff>495300</xdr:colOff>
                    <xdr:row>156</xdr:row>
                    <xdr:rowOff>19050</xdr:rowOff>
                  </from>
                  <to>
                    <xdr:col>6</xdr:col>
                    <xdr:colOff>752475</xdr:colOff>
                    <xdr:row>157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8" r:id="rId1670" name="Check Box 3684">
              <controlPr defaultSize="0" autoFill="0" autoLine="0" autoPict="0">
                <anchor moveWithCells="1">
                  <from>
                    <xdr:col>6</xdr:col>
                    <xdr:colOff>495300</xdr:colOff>
                    <xdr:row>157</xdr:row>
                    <xdr:rowOff>19050</xdr:rowOff>
                  </from>
                  <to>
                    <xdr:col>6</xdr:col>
                    <xdr:colOff>752475</xdr:colOff>
                    <xdr:row>158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9" r:id="rId1671" name="Check Box 3685">
              <controlPr defaultSize="0" autoFill="0" autoLine="0" autoPict="0">
                <anchor moveWithCells="1">
                  <from>
                    <xdr:col>6</xdr:col>
                    <xdr:colOff>495300</xdr:colOff>
                    <xdr:row>158</xdr:row>
                    <xdr:rowOff>19050</xdr:rowOff>
                  </from>
                  <to>
                    <xdr:col>6</xdr:col>
                    <xdr:colOff>752475</xdr:colOff>
                    <xdr:row>159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0" r:id="rId1672" name="Check Box 3686">
              <controlPr defaultSize="0" autoFill="0" autoLine="0" autoPict="0">
                <anchor moveWithCells="1">
                  <from>
                    <xdr:col>6</xdr:col>
                    <xdr:colOff>495300</xdr:colOff>
                    <xdr:row>159</xdr:row>
                    <xdr:rowOff>19050</xdr:rowOff>
                  </from>
                  <to>
                    <xdr:col>6</xdr:col>
                    <xdr:colOff>752475</xdr:colOff>
                    <xdr:row>160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" r:id="rId1673" name="Check Box 3687">
              <controlPr defaultSize="0" autoFill="0" autoLine="0" autoPict="0">
                <anchor moveWithCells="1">
                  <from>
                    <xdr:col>6</xdr:col>
                    <xdr:colOff>495300</xdr:colOff>
                    <xdr:row>160</xdr:row>
                    <xdr:rowOff>19050</xdr:rowOff>
                  </from>
                  <to>
                    <xdr:col>6</xdr:col>
                    <xdr:colOff>752475</xdr:colOff>
                    <xdr:row>161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2" r:id="rId1674" name="Check Box 3688">
              <controlPr defaultSize="0" autoFill="0" autoLine="0" autoPict="0">
                <anchor moveWithCells="1">
                  <from>
                    <xdr:col>6</xdr:col>
                    <xdr:colOff>495300</xdr:colOff>
                    <xdr:row>161</xdr:row>
                    <xdr:rowOff>19050</xdr:rowOff>
                  </from>
                  <to>
                    <xdr:col>6</xdr:col>
                    <xdr:colOff>752475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3" r:id="rId1675" name="Check Box 3689">
              <controlPr defaultSize="0" autoFill="0" autoLine="0" autoPict="0">
                <anchor moveWithCells="1">
                  <from>
                    <xdr:col>6</xdr:col>
                    <xdr:colOff>495300</xdr:colOff>
                    <xdr:row>162</xdr:row>
                    <xdr:rowOff>19050</xdr:rowOff>
                  </from>
                  <to>
                    <xdr:col>6</xdr:col>
                    <xdr:colOff>752475</xdr:colOff>
                    <xdr:row>163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4" r:id="rId1676" name="Check Box 3690">
              <controlPr defaultSize="0" autoFill="0" autoLine="0" autoPict="0">
                <anchor moveWithCells="1">
                  <from>
                    <xdr:col>6</xdr:col>
                    <xdr:colOff>495300</xdr:colOff>
                    <xdr:row>163</xdr:row>
                    <xdr:rowOff>19050</xdr:rowOff>
                  </from>
                  <to>
                    <xdr:col>6</xdr:col>
                    <xdr:colOff>752475</xdr:colOff>
                    <xdr:row>164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5" r:id="rId1677" name="Check Box 3691">
              <controlPr defaultSize="0" autoFill="0" autoLine="0" autoPict="0">
                <anchor moveWithCells="1">
                  <from>
                    <xdr:col>6</xdr:col>
                    <xdr:colOff>495300</xdr:colOff>
                    <xdr:row>164</xdr:row>
                    <xdr:rowOff>19050</xdr:rowOff>
                  </from>
                  <to>
                    <xdr:col>6</xdr:col>
                    <xdr:colOff>752475</xdr:colOff>
                    <xdr:row>165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6" r:id="rId1678" name="Check Box 3692">
              <controlPr defaultSize="0" autoFill="0" autoLine="0" autoPict="0">
                <anchor moveWithCells="1">
                  <from>
                    <xdr:col>6</xdr:col>
                    <xdr:colOff>495300</xdr:colOff>
                    <xdr:row>165</xdr:row>
                    <xdr:rowOff>19050</xdr:rowOff>
                  </from>
                  <to>
                    <xdr:col>6</xdr:col>
                    <xdr:colOff>752475</xdr:colOff>
                    <xdr:row>166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7" r:id="rId1679" name="Check Box 3693">
              <controlPr defaultSize="0" autoFill="0" autoLine="0" autoPict="0">
                <anchor moveWithCells="1">
                  <from>
                    <xdr:col>6</xdr:col>
                    <xdr:colOff>495300</xdr:colOff>
                    <xdr:row>166</xdr:row>
                    <xdr:rowOff>19050</xdr:rowOff>
                  </from>
                  <to>
                    <xdr:col>6</xdr:col>
                    <xdr:colOff>752475</xdr:colOff>
                    <xdr:row>167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8" r:id="rId1680" name="Check Box 3694">
              <controlPr defaultSize="0" autoFill="0" autoLine="0" autoPict="0">
                <anchor moveWithCells="1">
                  <from>
                    <xdr:col>6</xdr:col>
                    <xdr:colOff>495300</xdr:colOff>
                    <xdr:row>167</xdr:row>
                    <xdr:rowOff>19050</xdr:rowOff>
                  </from>
                  <to>
                    <xdr:col>6</xdr:col>
                    <xdr:colOff>752475</xdr:colOff>
                    <xdr:row>168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9" r:id="rId1681" name="Check Box 3695">
              <controlPr defaultSize="0" autoFill="0" autoLine="0" autoPict="0">
                <anchor moveWithCells="1">
                  <from>
                    <xdr:col>6</xdr:col>
                    <xdr:colOff>495300</xdr:colOff>
                    <xdr:row>168</xdr:row>
                    <xdr:rowOff>19050</xdr:rowOff>
                  </from>
                  <to>
                    <xdr:col>6</xdr:col>
                    <xdr:colOff>752475</xdr:colOff>
                    <xdr:row>169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0" r:id="rId1682" name="Check Box 3696">
              <controlPr defaultSize="0" autoFill="0" autoLine="0" autoPict="0">
                <anchor moveWithCells="1">
                  <from>
                    <xdr:col>6</xdr:col>
                    <xdr:colOff>495300</xdr:colOff>
                    <xdr:row>169</xdr:row>
                    <xdr:rowOff>19050</xdr:rowOff>
                  </from>
                  <to>
                    <xdr:col>6</xdr:col>
                    <xdr:colOff>752475</xdr:colOff>
                    <xdr:row>170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1" r:id="rId1683" name="Check Box 3697">
              <controlPr defaultSize="0" autoFill="0" autoLine="0" autoPict="0">
                <anchor moveWithCells="1">
                  <from>
                    <xdr:col>6</xdr:col>
                    <xdr:colOff>495300</xdr:colOff>
                    <xdr:row>170</xdr:row>
                    <xdr:rowOff>19050</xdr:rowOff>
                  </from>
                  <to>
                    <xdr:col>6</xdr:col>
                    <xdr:colOff>752475</xdr:colOff>
                    <xdr:row>171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2" r:id="rId1684" name="Check Box 3698">
              <controlPr defaultSize="0" autoFill="0" autoLine="0" autoPict="0">
                <anchor moveWithCells="1">
                  <from>
                    <xdr:col>6</xdr:col>
                    <xdr:colOff>495300</xdr:colOff>
                    <xdr:row>171</xdr:row>
                    <xdr:rowOff>19050</xdr:rowOff>
                  </from>
                  <to>
                    <xdr:col>6</xdr:col>
                    <xdr:colOff>752475</xdr:colOff>
                    <xdr:row>172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3" r:id="rId1685" name="Check Box 3699">
              <controlPr defaultSize="0" autoFill="0" autoLine="0" autoPict="0">
                <anchor moveWithCells="1">
                  <from>
                    <xdr:col>6</xdr:col>
                    <xdr:colOff>495300</xdr:colOff>
                    <xdr:row>172</xdr:row>
                    <xdr:rowOff>19050</xdr:rowOff>
                  </from>
                  <to>
                    <xdr:col>6</xdr:col>
                    <xdr:colOff>752475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4" r:id="rId1686" name="Check Box 3700">
              <controlPr defaultSize="0" autoFill="0" autoLine="0" autoPict="0">
                <anchor moveWithCells="1">
                  <from>
                    <xdr:col>6</xdr:col>
                    <xdr:colOff>495300</xdr:colOff>
                    <xdr:row>173</xdr:row>
                    <xdr:rowOff>19050</xdr:rowOff>
                  </from>
                  <to>
                    <xdr:col>6</xdr:col>
                    <xdr:colOff>752475</xdr:colOff>
                    <xdr:row>174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5" r:id="rId1687" name="Check Box 3701">
              <controlPr defaultSize="0" autoFill="0" autoLine="0" autoPict="0">
                <anchor moveWithCells="1">
                  <from>
                    <xdr:col>6</xdr:col>
                    <xdr:colOff>495300</xdr:colOff>
                    <xdr:row>174</xdr:row>
                    <xdr:rowOff>19050</xdr:rowOff>
                  </from>
                  <to>
                    <xdr:col>6</xdr:col>
                    <xdr:colOff>752475</xdr:colOff>
                    <xdr:row>175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6" r:id="rId1688" name="Check Box 3702">
              <controlPr defaultSize="0" autoFill="0" autoLine="0" autoPict="0">
                <anchor moveWithCells="1">
                  <from>
                    <xdr:col>6</xdr:col>
                    <xdr:colOff>495300</xdr:colOff>
                    <xdr:row>175</xdr:row>
                    <xdr:rowOff>19050</xdr:rowOff>
                  </from>
                  <to>
                    <xdr:col>6</xdr:col>
                    <xdr:colOff>752475</xdr:colOff>
                    <xdr:row>176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7" r:id="rId1689" name="Check Box 3703">
              <controlPr defaultSize="0" autoFill="0" autoLine="0" autoPict="0">
                <anchor moveWithCells="1">
                  <from>
                    <xdr:col>6</xdr:col>
                    <xdr:colOff>495300</xdr:colOff>
                    <xdr:row>176</xdr:row>
                    <xdr:rowOff>19050</xdr:rowOff>
                  </from>
                  <to>
                    <xdr:col>6</xdr:col>
                    <xdr:colOff>752475</xdr:colOff>
                    <xdr:row>177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8" r:id="rId1690" name="Check Box 3704">
              <controlPr defaultSize="0" autoFill="0" autoLine="0" autoPict="0">
                <anchor moveWithCells="1">
                  <from>
                    <xdr:col>6</xdr:col>
                    <xdr:colOff>495300</xdr:colOff>
                    <xdr:row>177</xdr:row>
                    <xdr:rowOff>19050</xdr:rowOff>
                  </from>
                  <to>
                    <xdr:col>6</xdr:col>
                    <xdr:colOff>752475</xdr:colOff>
                    <xdr:row>178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9" r:id="rId1691" name="Check Box 3705">
              <controlPr defaultSize="0" autoFill="0" autoLine="0" autoPict="0">
                <anchor moveWithCells="1">
                  <from>
                    <xdr:col>6</xdr:col>
                    <xdr:colOff>495300</xdr:colOff>
                    <xdr:row>178</xdr:row>
                    <xdr:rowOff>19050</xdr:rowOff>
                  </from>
                  <to>
                    <xdr:col>6</xdr:col>
                    <xdr:colOff>752475</xdr:colOff>
                    <xdr:row>179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0" r:id="rId1692" name="Check Box 3706">
              <controlPr defaultSize="0" autoFill="0" autoLine="0" autoPict="0">
                <anchor moveWithCells="1">
                  <from>
                    <xdr:col>6</xdr:col>
                    <xdr:colOff>495300</xdr:colOff>
                    <xdr:row>179</xdr:row>
                    <xdr:rowOff>19050</xdr:rowOff>
                  </from>
                  <to>
                    <xdr:col>6</xdr:col>
                    <xdr:colOff>752475</xdr:colOff>
                    <xdr:row>180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1" r:id="rId1693" name="Check Box 3707">
              <controlPr defaultSize="0" autoFill="0" autoLine="0" autoPict="0">
                <anchor moveWithCells="1">
                  <from>
                    <xdr:col>6</xdr:col>
                    <xdr:colOff>495300</xdr:colOff>
                    <xdr:row>180</xdr:row>
                    <xdr:rowOff>19050</xdr:rowOff>
                  </from>
                  <to>
                    <xdr:col>6</xdr:col>
                    <xdr:colOff>752475</xdr:colOff>
                    <xdr:row>181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2" r:id="rId1694" name="Check Box 3708">
              <controlPr defaultSize="0" autoFill="0" autoLine="0" autoPict="0">
                <anchor moveWithCells="1">
                  <from>
                    <xdr:col>6</xdr:col>
                    <xdr:colOff>495300</xdr:colOff>
                    <xdr:row>181</xdr:row>
                    <xdr:rowOff>19050</xdr:rowOff>
                  </from>
                  <to>
                    <xdr:col>6</xdr:col>
                    <xdr:colOff>752475</xdr:colOff>
                    <xdr:row>182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3" r:id="rId1695" name="Check Box 3709">
              <controlPr defaultSize="0" autoFill="0" autoLine="0" autoPict="0">
                <anchor moveWithCells="1">
                  <from>
                    <xdr:col>6</xdr:col>
                    <xdr:colOff>495300</xdr:colOff>
                    <xdr:row>182</xdr:row>
                    <xdr:rowOff>19050</xdr:rowOff>
                  </from>
                  <to>
                    <xdr:col>6</xdr:col>
                    <xdr:colOff>752475</xdr:colOff>
                    <xdr:row>183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4" r:id="rId1696" name="Check Box 3710">
              <controlPr defaultSize="0" autoFill="0" autoLine="0" autoPict="0">
                <anchor moveWithCells="1">
                  <from>
                    <xdr:col>6</xdr:col>
                    <xdr:colOff>495300</xdr:colOff>
                    <xdr:row>183</xdr:row>
                    <xdr:rowOff>19050</xdr:rowOff>
                  </from>
                  <to>
                    <xdr:col>6</xdr:col>
                    <xdr:colOff>752475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5" r:id="rId1697" name="Check Box 3711">
              <controlPr defaultSize="0" autoFill="0" autoLine="0" autoPict="0">
                <anchor moveWithCells="1">
                  <from>
                    <xdr:col>6</xdr:col>
                    <xdr:colOff>495300</xdr:colOff>
                    <xdr:row>184</xdr:row>
                    <xdr:rowOff>19050</xdr:rowOff>
                  </from>
                  <to>
                    <xdr:col>6</xdr:col>
                    <xdr:colOff>752475</xdr:colOff>
                    <xdr:row>185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6" r:id="rId1698" name="Check Box 3712">
              <controlPr defaultSize="0" autoFill="0" autoLine="0" autoPict="0">
                <anchor moveWithCells="1">
                  <from>
                    <xdr:col>6</xdr:col>
                    <xdr:colOff>495300</xdr:colOff>
                    <xdr:row>185</xdr:row>
                    <xdr:rowOff>19050</xdr:rowOff>
                  </from>
                  <to>
                    <xdr:col>6</xdr:col>
                    <xdr:colOff>752475</xdr:colOff>
                    <xdr:row>186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7" r:id="rId1699" name="Check Box 3713">
              <controlPr defaultSize="0" autoFill="0" autoLine="0" autoPict="0">
                <anchor moveWithCells="1">
                  <from>
                    <xdr:col>6</xdr:col>
                    <xdr:colOff>495300</xdr:colOff>
                    <xdr:row>186</xdr:row>
                    <xdr:rowOff>19050</xdr:rowOff>
                  </from>
                  <to>
                    <xdr:col>6</xdr:col>
                    <xdr:colOff>752475</xdr:colOff>
                    <xdr:row>187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8" r:id="rId1700" name="Check Box 3714">
              <controlPr defaultSize="0" autoFill="0" autoLine="0" autoPict="0">
                <anchor moveWithCells="1">
                  <from>
                    <xdr:col>6</xdr:col>
                    <xdr:colOff>495300</xdr:colOff>
                    <xdr:row>187</xdr:row>
                    <xdr:rowOff>19050</xdr:rowOff>
                  </from>
                  <to>
                    <xdr:col>6</xdr:col>
                    <xdr:colOff>752475</xdr:colOff>
                    <xdr:row>188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9" r:id="rId1701" name="Check Box 3715">
              <controlPr defaultSize="0" autoFill="0" autoLine="0" autoPict="0">
                <anchor moveWithCells="1">
                  <from>
                    <xdr:col>6</xdr:col>
                    <xdr:colOff>495300</xdr:colOff>
                    <xdr:row>188</xdr:row>
                    <xdr:rowOff>19050</xdr:rowOff>
                  </from>
                  <to>
                    <xdr:col>6</xdr:col>
                    <xdr:colOff>752475</xdr:colOff>
                    <xdr:row>189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0" r:id="rId1702" name="Check Box 3716">
              <controlPr defaultSize="0" autoFill="0" autoLine="0" autoPict="0">
                <anchor moveWithCells="1">
                  <from>
                    <xdr:col>6</xdr:col>
                    <xdr:colOff>495300</xdr:colOff>
                    <xdr:row>189</xdr:row>
                    <xdr:rowOff>19050</xdr:rowOff>
                  </from>
                  <to>
                    <xdr:col>6</xdr:col>
                    <xdr:colOff>752475</xdr:colOff>
                    <xdr:row>190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1" r:id="rId1703" name="Check Box 3717">
              <controlPr defaultSize="0" autoFill="0" autoLine="0" autoPict="0">
                <anchor moveWithCells="1">
                  <from>
                    <xdr:col>6</xdr:col>
                    <xdr:colOff>495300</xdr:colOff>
                    <xdr:row>190</xdr:row>
                    <xdr:rowOff>19050</xdr:rowOff>
                  </from>
                  <to>
                    <xdr:col>6</xdr:col>
                    <xdr:colOff>752475</xdr:colOff>
                    <xdr:row>191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2" r:id="rId1704" name="Check Box 3718">
              <controlPr defaultSize="0" autoFill="0" autoLine="0" autoPict="0">
                <anchor moveWithCells="1">
                  <from>
                    <xdr:col>6</xdr:col>
                    <xdr:colOff>495300</xdr:colOff>
                    <xdr:row>191</xdr:row>
                    <xdr:rowOff>19050</xdr:rowOff>
                  </from>
                  <to>
                    <xdr:col>6</xdr:col>
                    <xdr:colOff>752475</xdr:colOff>
                    <xdr:row>192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3" r:id="rId1705" name="Check Box 3719">
              <controlPr defaultSize="0" autoFill="0" autoLine="0" autoPict="0">
                <anchor moveWithCells="1">
                  <from>
                    <xdr:col>6</xdr:col>
                    <xdr:colOff>495300</xdr:colOff>
                    <xdr:row>192</xdr:row>
                    <xdr:rowOff>19050</xdr:rowOff>
                  </from>
                  <to>
                    <xdr:col>6</xdr:col>
                    <xdr:colOff>752475</xdr:colOff>
                    <xdr:row>193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4" r:id="rId1706" name="Check Box 3720">
              <controlPr defaultSize="0" autoFill="0" autoLine="0" autoPict="0">
                <anchor moveWithCells="1">
                  <from>
                    <xdr:col>6</xdr:col>
                    <xdr:colOff>495300</xdr:colOff>
                    <xdr:row>193</xdr:row>
                    <xdr:rowOff>19050</xdr:rowOff>
                  </from>
                  <to>
                    <xdr:col>6</xdr:col>
                    <xdr:colOff>752475</xdr:colOff>
                    <xdr:row>194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5" r:id="rId1707" name="Check Box 3721">
              <controlPr defaultSize="0" autoFill="0" autoLine="0" autoPict="0">
                <anchor moveWithCells="1">
                  <from>
                    <xdr:col>6</xdr:col>
                    <xdr:colOff>495300</xdr:colOff>
                    <xdr:row>194</xdr:row>
                    <xdr:rowOff>19050</xdr:rowOff>
                  </from>
                  <to>
                    <xdr:col>6</xdr:col>
                    <xdr:colOff>752475</xdr:colOff>
                    <xdr:row>195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6" r:id="rId1708" name="Check Box 3722">
              <controlPr defaultSize="0" autoFill="0" autoLine="0" autoPict="0">
                <anchor moveWithCells="1">
                  <from>
                    <xdr:col>6</xdr:col>
                    <xdr:colOff>495300</xdr:colOff>
                    <xdr:row>195</xdr:row>
                    <xdr:rowOff>19050</xdr:rowOff>
                  </from>
                  <to>
                    <xdr:col>6</xdr:col>
                    <xdr:colOff>752475</xdr:colOff>
                    <xdr:row>196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7" r:id="rId1709" name="Check Box 3723">
              <controlPr defaultSize="0" autoFill="0" autoLine="0" autoPict="0">
                <anchor moveWithCells="1">
                  <from>
                    <xdr:col>6</xdr:col>
                    <xdr:colOff>495300</xdr:colOff>
                    <xdr:row>196</xdr:row>
                    <xdr:rowOff>19050</xdr:rowOff>
                  </from>
                  <to>
                    <xdr:col>6</xdr:col>
                    <xdr:colOff>752475</xdr:colOff>
                    <xdr:row>197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8" r:id="rId1710" name="Check Box 3724">
              <controlPr defaultSize="0" autoFill="0" autoLine="0" autoPict="0">
                <anchor moveWithCells="1">
                  <from>
                    <xdr:col>6</xdr:col>
                    <xdr:colOff>495300</xdr:colOff>
                    <xdr:row>197</xdr:row>
                    <xdr:rowOff>19050</xdr:rowOff>
                  </from>
                  <to>
                    <xdr:col>6</xdr:col>
                    <xdr:colOff>752475</xdr:colOff>
                    <xdr:row>198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9" r:id="rId1711" name="Check Box 3725">
              <controlPr defaultSize="0" autoFill="0" autoLine="0" autoPict="0">
                <anchor moveWithCells="1">
                  <from>
                    <xdr:col>6</xdr:col>
                    <xdr:colOff>495300</xdr:colOff>
                    <xdr:row>198</xdr:row>
                    <xdr:rowOff>19050</xdr:rowOff>
                  </from>
                  <to>
                    <xdr:col>6</xdr:col>
                    <xdr:colOff>752475</xdr:colOff>
                    <xdr:row>199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0" r:id="rId1712" name="Check Box 3726">
              <controlPr defaultSize="0" autoFill="0" autoLine="0" autoPict="0">
                <anchor moveWithCells="1">
                  <from>
                    <xdr:col>6</xdr:col>
                    <xdr:colOff>495300</xdr:colOff>
                    <xdr:row>199</xdr:row>
                    <xdr:rowOff>19050</xdr:rowOff>
                  </from>
                  <to>
                    <xdr:col>6</xdr:col>
                    <xdr:colOff>752475</xdr:colOff>
                    <xdr:row>200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1" r:id="rId1713" name="Check Box 3727">
              <controlPr defaultSize="0" autoFill="0" autoLine="0" autoPict="0">
                <anchor moveWithCells="1">
                  <from>
                    <xdr:col>6</xdr:col>
                    <xdr:colOff>495300</xdr:colOff>
                    <xdr:row>200</xdr:row>
                    <xdr:rowOff>19050</xdr:rowOff>
                  </from>
                  <to>
                    <xdr:col>6</xdr:col>
                    <xdr:colOff>752475</xdr:colOff>
                    <xdr:row>201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2" r:id="rId1714" name="Check Box 3728">
              <controlPr defaultSize="0" autoFill="0" autoLine="0" autoPict="0">
                <anchor moveWithCells="1">
                  <from>
                    <xdr:col>6</xdr:col>
                    <xdr:colOff>495300</xdr:colOff>
                    <xdr:row>201</xdr:row>
                    <xdr:rowOff>19050</xdr:rowOff>
                  </from>
                  <to>
                    <xdr:col>6</xdr:col>
                    <xdr:colOff>752475</xdr:colOff>
                    <xdr:row>202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3" r:id="rId1715" name="Check Box 3729">
              <controlPr defaultSize="0" autoFill="0" autoLine="0" autoPict="0">
                <anchor moveWithCells="1">
                  <from>
                    <xdr:col>6</xdr:col>
                    <xdr:colOff>495300</xdr:colOff>
                    <xdr:row>202</xdr:row>
                    <xdr:rowOff>19050</xdr:rowOff>
                  </from>
                  <to>
                    <xdr:col>6</xdr:col>
                    <xdr:colOff>752475</xdr:colOff>
                    <xdr:row>203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4" r:id="rId1716" name="Check Box 3730">
              <controlPr defaultSize="0" autoFill="0" autoLine="0" autoPict="0">
                <anchor moveWithCells="1">
                  <from>
                    <xdr:col>6</xdr:col>
                    <xdr:colOff>495300</xdr:colOff>
                    <xdr:row>203</xdr:row>
                    <xdr:rowOff>19050</xdr:rowOff>
                  </from>
                  <to>
                    <xdr:col>6</xdr:col>
                    <xdr:colOff>752475</xdr:colOff>
                    <xdr:row>204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5" r:id="rId1717" name="Check Box 3731">
              <controlPr defaultSize="0" autoFill="0" autoLine="0" autoPict="0">
                <anchor moveWithCells="1">
                  <from>
                    <xdr:col>6</xdr:col>
                    <xdr:colOff>495300</xdr:colOff>
                    <xdr:row>204</xdr:row>
                    <xdr:rowOff>19050</xdr:rowOff>
                  </from>
                  <to>
                    <xdr:col>6</xdr:col>
                    <xdr:colOff>752475</xdr:colOff>
                    <xdr:row>205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6" r:id="rId1718" name="Check Box 3732">
              <controlPr defaultSize="0" autoFill="0" autoLine="0" autoPict="0">
                <anchor moveWithCells="1">
                  <from>
                    <xdr:col>6</xdr:col>
                    <xdr:colOff>495300</xdr:colOff>
                    <xdr:row>205</xdr:row>
                    <xdr:rowOff>19050</xdr:rowOff>
                  </from>
                  <to>
                    <xdr:col>6</xdr:col>
                    <xdr:colOff>752475</xdr:colOff>
                    <xdr:row>206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7" r:id="rId1719" name="Check Box 3733">
              <controlPr defaultSize="0" autoFill="0" autoLine="0" autoPict="0">
                <anchor moveWithCells="1">
                  <from>
                    <xdr:col>6</xdr:col>
                    <xdr:colOff>495300</xdr:colOff>
                    <xdr:row>206</xdr:row>
                    <xdr:rowOff>19050</xdr:rowOff>
                  </from>
                  <to>
                    <xdr:col>6</xdr:col>
                    <xdr:colOff>752475</xdr:colOff>
                    <xdr:row>207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8" r:id="rId1720" name="Check Box 3734">
              <controlPr defaultSize="0" autoFill="0" autoLine="0" autoPict="0">
                <anchor moveWithCells="1">
                  <from>
                    <xdr:col>6</xdr:col>
                    <xdr:colOff>495300</xdr:colOff>
                    <xdr:row>207</xdr:row>
                    <xdr:rowOff>19050</xdr:rowOff>
                  </from>
                  <to>
                    <xdr:col>6</xdr:col>
                    <xdr:colOff>752475</xdr:colOff>
                    <xdr:row>208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9" r:id="rId1721" name="Check Box 3735">
              <controlPr defaultSize="0" autoFill="0" autoLine="0" autoPict="0">
                <anchor moveWithCells="1">
                  <from>
                    <xdr:col>6</xdr:col>
                    <xdr:colOff>495300</xdr:colOff>
                    <xdr:row>208</xdr:row>
                    <xdr:rowOff>19050</xdr:rowOff>
                  </from>
                  <to>
                    <xdr:col>6</xdr:col>
                    <xdr:colOff>752475</xdr:colOff>
                    <xdr:row>209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0" r:id="rId1722" name="Check Box 3736">
              <controlPr defaultSize="0" autoFill="0" autoLine="0" autoPict="0">
                <anchor moveWithCells="1">
                  <from>
                    <xdr:col>6</xdr:col>
                    <xdr:colOff>495300</xdr:colOff>
                    <xdr:row>209</xdr:row>
                    <xdr:rowOff>19050</xdr:rowOff>
                  </from>
                  <to>
                    <xdr:col>6</xdr:col>
                    <xdr:colOff>752475</xdr:colOff>
                    <xdr:row>210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1" r:id="rId1723" name="Check Box 3737">
              <controlPr defaultSize="0" autoFill="0" autoLine="0" autoPict="0">
                <anchor moveWithCells="1">
                  <from>
                    <xdr:col>6</xdr:col>
                    <xdr:colOff>495300</xdr:colOff>
                    <xdr:row>210</xdr:row>
                    <xdr:rowOff>19050</xdr:rowOff>
                  </from>
                  <to>
                    <xdr:col>6</xdr:col>
                    <xdr:colOff>752475</xdr:colOff>
                    <xdr:row>211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2" r:id="rId1724" name="Check Box 3738">
              <controlPr defaultSize="0" autoFill="0" autoLine="0" autoPict="0">
                <anchor moveWithCells="1">
                  <from>
                    <xdr:col>6</xdr:col>
                    <xdr:colOff>495300</xdr:colOff>
                    <xdr:row>211</xdr:row>
                    <xdr:rowOff>19050</xdr:rowOff>
                  </from>
                  <to>
                    <xdr:col>6</xdr:col>
                    <xdr:colOff>752475</xdr:colOff>
                    <xdr:row>212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3" r:id="rId1725" name="Check Box 3739">
              <controlPr defaultSize="0" autoFill="0" autoLine="0" autoPict="0">
                <anchor moveWithCells="1">
                  <from>
                    <xdr:col>6</xdr:col>
                    <xdr:colOff>495300</xdr:colOff>
                    <xdr:row>212</xdr:row>
                    <xdr:rowOff>19050</xdr:rowOff>
                  </from>
                  <to>
                    <xdr:col>6</xdr:col>
                    <xdr:colOff>752475</xdr:colOff>
                    <xdr:row>213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4" r:id="rId1726" name="Check Box 3740">
              <controlPr defaultSize="0" autoFill="0" autoLine="0" autoPict="0">
                <anchor moveWithCells="1">
                  <from>
                    <xdr:col>6</xdr:col>
                    <xdr:colOff>495300</xdr:colOff>
                    <xdr:row>213</xdr:row>
                    <xdr:rowOff>19050</xdr:rowOff>
                  </from>
                  <to>
                    <xdr:col>6</xdr:col>
                    <xdr:colOff>752475</xdr:colOff>
                    <xdr:row>214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5" r:id="rId1727" name="Check Box 3741">
              <controlPr defaultSize="0" autoFill="0" autoLine="0" autoPict="0">
                <anchor moveWithCells="1">
                  <from>
                    <xdr:col>6</xdr:col>
                    <xdr:colOff>495300</xdr:colOff>
                    <xdr:row>214</xdr:row>
                    <xdr:rowOff>19050</xdr:rowOff>
                  </from>
                  <to>
                    <xdr:col>6</xdr:col>
                    <xdr:colOff>752475</xdr:colOff>
                    <xdr:row>215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6" r:id="rId1728" name="Check Box 3742">
              <controlPr defaultSize="0" autoFill="0" autoLine="0" autoPict="0">
                <anchor moveWithCells="1">
                  <from>
                    <xdr:col>6</xdr:col>
                    <xdr:colOff>495300</xdr:colOff>
                    <xdr:row>215</xdr:row>
                    <xdr:rowOff>19050</xdr:rowOff>
                  </from>
                  <to>
                    <xdr:col>6</xdr:col>
                    <xdr:colOff>752475</xdr:colOff>
                    <xdr:row>216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7" r:id="rId1729" name="Check Box 3743">
              <controlPr defaultSize="0" autoFill="0" autoLine="0" autoPict="0">
                <anchor moveWithCells="1">
                  <from>
                    <xdr:col>6</xdr:col>
                    <xdr:colOff>495300</xdr:colOff>
                    <xdr:row>216</xdr:row>
                    <xdr:rowOff>19050</xdr:rowOff>
                  </from>
                  <to>
                    <xdr:col>6</xdr:col>
                    <xdr:colOff>752475</xdr:colOff>
                    <xdr:row>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8" r:id="rId1730" name="Check Box 3744">
              <controlPr defaultSize="0" autoFill="0" autoLine="0" autoPict="0">
                <anchor moveWithCells="1">
                  <from>
                    <xdr:col>6</xdr:col>
                    <xdr:colOff>495300</xdr:colOff>
                    <xdr:row>217</xdr:row>
                    <xdr:rowOff>19050</xdr:rowOff>
                  </from>
                  <to>
                    <xdr:col>6</xdr:col>
                    <xdr:colOff>752475</xdr:colOff>
                    <xdr:row>218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9" r:id="rId1731" name="Check Box 3745">
              <controlPr defaultSize="0" autoFill="0" autoLine="0" autoPict="0">
                <anchor moveWithCells="1">
                  <from>
                    <xdr:col>6</xdr:col>
                    <xdr:colOff>495300</xdr:colOff>
                    <xdr:row>218</xdr:row>
                    <xdr:rowOff>19050</xdr:rowOff>
                  </from>
                  <to>
                    <xdr:col>6</xdr:col>
                    <xdr:colOff>752475</xdr:colOff>
                    <xdr:row>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0" r:id="rId1732" name="Check Box 3746">
              <controlPr defaultSize="0" autoFill="0" autoLine="0" autoPict="0">
                <anchor moveWithCells="1">
                  <from>
                    <xdr:col>6</xdr:col>
                    <xdr:colOff>495300</xdr:colOff>
                    <xdr:row>219</xdr:row>
                    <xdr:rowOff>19050</xdr:rowOff>
                  </from>
                  <to>
                    <xdr:col>6</xdr:col>
                    <xdr:colOff>752475</xdr:colOff>
                    <xdr:row>220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1" r:id="rId1733" name="Check Box 3747">
              <controlPr defaultSize="0" autoFill="0" autoLine="0" autoPict="0">
                <anchor moveWithCells="1">
                  <from>
                    <xdr:col>6</xdr:col>
                    <xdr:colOff>495300</xdr:colOff>
                    <xdr:row>220</xdr:row>
                    <xdr:rowOff>19050</xdr:rowOff>
                  </from>
                  <to>
                    <xdr:col>6</xdr:col>
                    <xdr:colOff>752475</xdr:colOff>
                    <xdr:row>221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2" r:id="rId1734" name="Check Box 3748">
              <controlPr defaultSize="0" autoFill="0" autoLine="0" autoPict="0">
                <anchor moveWithCells="1">
                  <from>
                    <xdr:col>6</xdr:col>
                    <xdr:colOff>495300</xdr:colOff>
                    <xdr:row>221</xdr:row>
                    <xdr:rowOff>19050</xdr:rowOff>
                  </from>
                  <to>
                    <xdr:col>6</xdr:col>
                    <xdr:colOff>752475</xdr:colOff>
                    <xdr:row>222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3" r:id="rId1735" name="Check Box 3749">
              <controlPr defaultSize="0" autoFill="0" autoLine="0" autoPict="0">
                <anchor moveWithCells="1">
                  <from>
                    <xdr:col>6</xdr:col>
                    <xdr:colOff>495300</xdr:colOff>
                    <xdr:row>222</xdr:row>
                    <xdr:rowOff>19050</xdr:rowOff>
                  </from>
                  <to>
                    <xdr:col>6</xdr:col>
                    <xdr:colOff>752475</xdr:colOff>
                    <xdr:row>223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4" r:id="rId1736" name="Check Box 3750">
              <controlPr defaultSize="0" autoFill="0" autoLine="0" autoPict="0">
                <anchor moveWithCells="1">
                  <from>
                    <xdr:col>6</xdr:col>
                    <xdr:colOff>495300</xdr:colOff>
                    <xdr:row>223</xdr:row>
                    <xdr:rowOff>19050</xdr:rowOff>
                  </from>
                  <to>
                    <xdr:col>6</xdr:col>
                    <xdr:colOff>752475</xdr:colOff>
                    <xdr:row>224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5" r:id="rId1737" name="Check Box 3751">
              <controlPr defaultSize="0" autoFill="0" autoLine="0" autoPict="0">
                <anchor moveWithCells="1">
                  <from>
                    <xdr:col>6</xdr:col>
                    <xdr:colOff>495300</xdr:colOff>
                    <xdr:row>224</xdr:row>
                    <xdr:rowOff>19050</xdr:rowOff>
                  </from>
                  <to>
                    <xdr:col>6</xdr:col>
                    <xdr:colOff>752475</xdr:colOff>
                    <xdr:row>225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6" r:id="rId1738" name="Check Box 3752">
              <controlPr defaultSize="0" autoFill="0" autoLine="0" autoPict="0">
                <anchor moveWithCells="1">
                  <from>
                    <xdr:col>6</xdr:col>
                    <xdr:colOff>495300</xdr:colOff>
                    <xdr:row>225</xdr:row>
                    <xdr:rowOff>19050</xdr:rowOff>
                  </from>
                  <to>
                    <xdr:col>6</xdr:col>
                    <xdr:colOff>752475</xdr:colOff>
                    <xdr:row>226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7" r:id="rId1739" name="Check Box 3753">
              <controlPr defaultSize="0" autoFill="0" autoLine="0" autoPict="0">
                <anchor moveWithCells="1">
                  <from>
                    <xdr:col>6</xdr:col>
                    <xdr:colOff>495300</xdr:colOff>
                    <xdr:row>226</xdr:row>
                    <xdr:rowOff>19050</xdr:rowOff>
                  </from>
                  <to>
                    <xdr:col>6</xdr:col>
                    <xdr:colOff>752475</xdr:colOff>
                    <xdr:row>227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8" r:id="rId1740" name="Check Box 3754">
              <controlPr defaultSize="0" autoFill="0" autoLine="0" autoPict="0">
                <anchor moveWithCells="1">
                  <from>
                    <xdr:col>6</xdr:col>
                    <xdr:colOff>495300</xdr:colOff>
                    <xdr:row>227</xdr:row>
                    <xdr:rowOff>19050</xdr:rowOff>
                  </from>
                  <to>
                    <xdr:col>6</xdr:col>
                    <xdr:colOff>752475</xdr:colOff>
                    <xdr:row>228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9" r:id="rId1741" name="Check Box 3755">
              <controlPr defaultSize="0" autoFill="0" autoLine="0" autoPict="0">
                <anchor moveWithCells="1">
                  <from>
                    <xdr:col>6</xdr:col>
                    <xdr:colOff>495300</xdr:colOff>
                    <xdr:row>228</xdr:row>
                    <xdr:rowOff>19050</xdr:rowOff>
                  </from>
                  <to>
                    <xdr:col>6</xdr:col>
                    <xdr:colOff>752475</xdr:colOff>
                    <xdr:row>229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0" r:id="rId1742" name="Check Box 3756">
              <controlPr defaultSize="0" autoFill="0" autoLine="0" autoPict="0">
                <anchor moveWithCells="1">
                  <from>
                    <xdr:col>6</xdr:col>
                    <xdr:colOff>495300</xdr:colOff>
                    <xdr:row>229</xdr:row>
                    <xdr:rowOff>19050</xdr:rowOff>
                  </from>
                  <to>
                    <xdr:col>6</xdr:col>
                    <xdr:colOff>752475</xdr:colOff>
                    <xdr:row>230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1" r:id="rId1743" name="Check Box 3757">
              <controlPr defaultSize="0" autoFill="0" autoLine="0" autoPict="0">
                <anchor moveWithCells="1">
                  <from>
                    <xdr:col>6</xdr:col>
                    <xdr:colOff>495300</xdr:colOff>
                    <xdr:row>230</xdr:row>
                    <xdr:rowOff>19050</xdr:rowOff>
                  </from>
                  <to>
                    <xdr:col>6</xdr:col>
                    <xdr:colOff>752475</xdr:colOff>
                    <xdr:row>231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2" r:id="rId1744" name="Check Box 3758">
              <controlPr defaultSize="0" autoFill="0" autoLine="0" autoPict="0">
                <anchor moveWithCells="1">
                  <from>
                    <xdr:col>6</xdr:col>
                    <xdr:colOff>495300</xdr:colOff>
                    <xdr:row>231</xdr:row>
                    <xdr:rowOff>19050</xdr:rowOff>
                  </from>
                  <to>
                    <xdr:col>6</xdr:col>
                    <xdr:colOff>752475</xdr:colOff>
                    <xdr:row>232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3" r:id="rId1745" name="Check Box 3759">
              <controlPr defaultSize="0" autoFill="0" autoLine="0" autoPict="0">
                <anchor moveWithCells="1">
                  <from>
                    <xdr:col>6</xdr:col>
                    <xdr:colOff>495300</xdr:colOff>
                    <xdr:row>232</xdr:row>
                    <xdr:rowOff>19050</xdr:rowOff>
                  </from>
                  <to>
                    <xdr:col>6</xdr:col>
                    <xdr:colOff>752475</xdr:colOff>
                    <xdr:row>233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4" r:id="rId1746" name="Check Box 3760">
              <controlPr defaultSize="0" autoFill="0" autoLine="0" autoPict="0">
                <anchor moveWithCells="1">
                  <from>
                    <xdr:col>6</xdr:col>
                    <xdr:colOff>495300</xdr:colOff>
                    <xdr:row>233</xdr:row>
                    <xdr:rowOff>19050</xdr:rowOff>
                  </from>
                  <to>
                    <xdr:col>6</xdr:col>
                    <xdr:colOff>752475</xdr:colOff>
                    <xdr:row>234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5" r:id="rId1747" name="Check Box 3761">
              <controlPr defaultSize="0" autoFill="0" autoLine="0" autoPict="0">
                <anchor moveWithCells="1">
                  <from>
                    <xdr:col>6</xdr:col>
                    <xdr:colOff>495300</xdr:colOff>
                    <xdr:row>234</xdr:row>
                    <xdr:rowOff>19050</xdr:rowOff>
                  </from>
                  <to>
                    <xdr:col>6</xdr:col>
                    <xdr:colOff>752475</xdr:colOff>
                    <xdr:row>235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6" r:id="rId1748" name="Check Box 3762">
              <controlPr defaultSize="0" autoFill="0" autoLine="0" autoPict="0">
                <anchor moveWithCells="1">
                  <from>
                    <xdr:col>6</xdr:col>
                    <xdr:colOff>495300</xdr:colOff>
                    <xdr:row>235</xdr:row>
                    <xdr:rowOff>19050</xdr:rowOff>
                  </from>
                  <to>
                    <xdr:col>6</xdr:col>
                    <xdr:colOff>752475</xdr:colOff>
                    <xdr:row>236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7" r:id="rId1749" name="Check Box 3763">
              <controlPr defaultSize="0" autoFill="0" autoLine="0" autoPict="0">
                <anchor moveWithCells="1">
                  <from>
                    <xdr:col>6</xdr:col>
                    <xdr:colOff>495300</xdr:colOff>
                    <xdr:row>236</xdr:row>
                    <xdr:rowOff>19050</xdr:rowOff>
                  </from>
                  <to>
                    <xdr:col>6</xdr:col>
                    <xdr:colOff>752475</xdr:colOff>
                    <xdr:row>237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8" r:id="rId1750" name="Check Box 3764">
              <controlPr defaultSize="0" autoFill="0" autoLine="0" autoPict="0">
                <anchor moveWithCells="1">
                  <from>
                    <xdr:col>6</xdr:col>
                    <xdr:colOff>495300</xdr:colOff>
                    <xdr:row>237</xdr:row>
                    <xdr:rowOff>19050</xdr:rowOff>
                  </from>
                  <to>
                    <xdr:col>6</xdr:col>
                    <xdr:colOff>752475</xdr:colOff>
                    <xdr:row>238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9" r:id="rId1751" name="Check Box 3765">
              <controlPr defaultSize="0" autoFill="0" autoLine="0" autoPict="0">
                <anchor moveWithCells="1">
                  <from>
                    <xdr:col>6</xdr:col>
                    <xdr:colOff>495300</xdr:colOff>
                    <xdr:row>238</xdr:row>
                    <xdr:rowOff>19050</xdr:rowOff>
                  </from>
                  <to>
                    <xdr:col>6</xdr:col>
                    <xdr:colOff>752475</xdr:colOff>
                    <xdr:row>239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0" r:id="rId1752" name="Check Box 3766">
              <controlPr defaultSize="0" autoFill="0" autoLine="0" autoPict="0">
                <anchor moveWithCells="1">
                  <from>
                    <xdr:col>6</xdr:col>
                    <xdr:colOff>495300</xdr:colOff>
                    <xdr:row>239</xdr:row>
                    <xdr:rowOff>19050</xdr:rowOff>
                  </from>
                  <to>
                    <xdr:col>6</xdr:col>
                    <xdr:colOff>752475</xdr:colOff>
                    <xdr:row>240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1" r:id="rId1753" name="Check Box 3767">
              <controlPr defaultSize="0" autoFill="0" autoLine="0" autoPict="0">
                <anchor moveWithCells="1">
                  <from>
                    <xdr:col>6</xdr:col>
                    <xdr:colOff>495300</xdr:colOff>
                    <xdr:row>240</xdr:row>
                    <xdr:rowOff>19050</xdr:rowOff>
                  </from>
                  <to>
                    <xdr:col>6</xdr:col>
                    <xdr:colOff>752475</xdr:colOff>
                    <xdr:row>241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2" r:id="rId1754" name="Check Box 3768">
              <controlPr defaultSize="0" autoFill="0" autoLine="0" autoPict="0">
                <anchor moveWithCells="1">
                  <from>
                    <xdr:col>6</xdr:col>
                    <xdr:colOff>495300</xdr:colOff>
                    <xdr:row>241</xdr:row>
                    <xdr:rowOff>19050</xdr:rowOff>
                  </from>
                  <to>
                    <xdr:col>6</xdr:col>
                    <xdr:colOff>752475</xdr:colOff>
                    <xdr:row>242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3" r:id="rId1755" name="Check Box 3769">
              <controlPr defaultSize="0" autoFill="0" autoLine="0" autoPict="0">
                <anchor moveWithCells="1">
                  <from>
                    <xdr:col>6</xdr:col>
                    <xdr:colOff>495300</xdr:colOff>
                    <xdr:row>242</xdr:row>
                    <xdr:rowOff>19050</xdr:rowOff>
                  </from>
                  <to>
                    <xdr:col>6</xdr:col>
                    <xdr:colOff>752475</xdr:colOff>
                    <xdr:row>243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4" r:id="rId1756" name="Check Box 3770">
              <controlPr defaultSize="0" autoFill="0" autoLine="0" autoPict="0">
                <anchor moveWithCells="1">
                  <from>
                    <xdr:col>6</xdr:col>
                    <xdr:colOff>495300</xdr:colOff>
                    <xdr:row>243</xdr:row>
                    <xdr:rowOff>19050</xdr:rowOff>
                  </from>
                  <to>
                    <xdr:col>6</xdr:col>
                    <xdr:colOff>752475</xdr:colOff>
                    <xdr:row>244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5" r:id="rId1757" name="Check Box 3771">
              <controlPr defaultSize="0" autoFill="0" autoLine="0" autoPict="0">
                <anchor moveWithCells="1">
                  <from>
                    <xdr:col>6</xdr:col>
                    <xdr:colOff>495300</xdr:colOff>
                    <xdr:row>244</xdr:row>
                    <xdr:rowOff>19050</xdr:rowOff>
                  </from>
                  <to>
                    <xdr:col>6</xdr:col>
                    <xdr:colOff>752475</xdr:colOff>
                    <xdr:row>245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6" r:id="rId1758" name="Check Box 3772">
              <controlPr defaultSize="0" autoFill="0" autoLine="0" autoPict="0">
                <anchor moveWithCells="1">
                  <from>
                    <xdr:col>6</xdr:col>
                    <xdr:colOff>495300</xdr:colOff>
                    <xdr:row>245</xdr:row>
                    <xdr:rowOff>19050</xdr:rowOff>
                  </from>
                  <to>
                    <xdr:col>6</xdr:col>
                    <xdr:colOff>752475</xdr:colOff>
                    <xdr:row>246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7" r:id="rId1759" name="Check Box 3773">
              <controlPr defaultSize="0" autoFill="0" autoLine="0" autoPict="0">
                <anchor moveWithCells="1">
                  <from>
                    <xdr:col>6</xdr:col>
                    <xdr:colOff>495300</xdr:colOff>
                    <xdr:row>246</xdr:row>
                    <xdr:rowOff>19050</xdr:rowOff>
                  </from>
                  <to>
                    <xdr:col>6</xdr:col>
                    <xdr:colOff>752475</xdr:colOff>
                    <xdr:row>247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8" r:id="rId1760" name="Check Box 3774">
              <controlPr defaultSize="0" autoFill="0" autoLine="0" autoPict="0">
                <anchor moveWithCells="1">
                  <from>
                    <xdr:col>6</xdr:col>
                    <xdr:colOff>495300</xdr:colOff>
                    <xdr:row>247</xdr:row>
                    <xdr:rowOff>19050</xdr:rowOff>
                  </from>
                  <to>
                    <xdr:col>6</xdr:col>
                    <xdr:colOff>752475</xdr:colOff>
                    <xdr:row>248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9" r:id="rId1761" name="Check Box 3775">
              <controlPr defaultSize="0" autoFill="0" autoLine="0" autoPict="0">
                <anchor moveWithCells="1">
                  <from>
                    <xdr:col>6</xdr:col>
                    <xdr:colOff>495300</xdr:colOff>
                    <xdr:row>248</xdr:row>
                    <xdr:rowOff>19050</xdr:rowOff>
                  </from>
                  <to>
                    <xdr:col>6</xdr:col>
                    <xdr:colOff>752475</xdr:colOff>
                    <xdr:row>249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0" r:id="rId1762" name="Check Box 3776">
              <controlPr defaultSize="0" autoFill="0" autoLine="0" autoPict="0">
                <anchor moveWithCells="1">
                  <from>
                    <xdr:col>6</xdr:col>
                    <xdr:colOff>495300</xdr:colOff>
                    <xdr:row>249</xdr:row>
                    <xdr:rowOff>19050</xdr:rowOff>
                  </from>
                  <to>
                    <xdr:col>6</xdr:col>
                    <xdr:colOff>752475</xdr:colOff>
                    <xdr:row>250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1" r:id="rId1763" name="Check Box 3777">
              <controlPr defaultSize="0" autoFill="0" autoLine="0" autoPict="0">
                <anchor moveWithCells="1">
                  <from>
                    <xdr:col>6</xdr:col>
                    <xdr:colOff>495300</xdr:colOff>
                    <xdr:row>250</xdr:row>
                    <xdr:rowOff>19050</xdr:rowOff>
                  </from>
                  <to>
                    <xdr:col>6</xdr:col>
                    <xdr:colOff>752475</xdr:colOff>
                    <xdr:row>251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2" r:id="rId1764" name="Check Box 3778">
              <controlPr defaultSize="0" autoFill="0" autoLine="0" autoPict="0">
                <anchor moveWithCells="1">
                  <from>
                    <xdr:col>6</xdr:col>
                    <xdr:colOff>495300</xdr:colOff>
                    <xdr:row>251</xdr:row>
                    <xdr:rowOff>19050</xdr:rowOff>
                  </from>
                  <to>
                    <xdr:col>6</xdr:col>
                    <xdr:colOff>752475</xdr:colOff>
                    <xdr:row>252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3" r:id="rId1765" name="Check Box 3779">
              <controlPr defaultSize="0" autoFill="0" autoLine="0" autoPict="0">
                <anchor moveWithCells="1">
                  <from>
                    <xdr:col>6</xdr:col>
                    <xdr:colOff>495300</xdr:colOff>
                    <xdr:row>252</xdr:row>
                    <xdr:rowOff>19050</xdr:rowOff>
                  </from>
                  <to>
                    <xdr:col>6</xdr:col>
                    <xdr:colOff>752475</xdr:colOff>
                    <xdr:row>253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4" r:id="rId1766" name="Check Box 3780">
              <controlPr defaultSize="0" autoFill="0" autoLine="0" autoPict="0">
                <anchor moveWithCells="1">
                  <from>
                    <xdr:col>6</xdr:col>
                    <xdr:colOff>495300</xdr:colOff>
                    <xdr:row>253</xdr:row>
                    <xdr:rowOff>19050</xdr:rowOff>
                  </from>
                  <to>
                    <xdr:col>6</xdr:col>
                    <xdr:colOff>752475</xdr:colOff>
                    <xdr:row>254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5" r:id="rId1767" name="Check Box 3781">
              <controlPr defaultSize="0" autoFill="0" autoLine="0" autoPict="0">
                <anchor moveWithCells="1">
                  <from>
                    <xdr:col>6</xdr:col>
                    <xdr:colOff>495300</xdr:colOff>
                    <xdr:row>254</xdr:row>
                    <xdr:rowOff>19050</xdr:rowOff>
                  </from>
                  <to>
                    <xdr:col>6</xdr:col>
                    <xdr:colOff>752475</xdr:colOff>
                    <xdr:row>255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6" r:id="rId1768" name="Check Box 3782">
              <controlPr defaultSize="0" autoFill="0" autoLine="0" autoPict="0">
                <anchor moveWithCells="1">
                  <from>
                    <xdr:col>6</xdr:col>
                    <xdr:colOff>495300</xdr:colOff>
                    <xdr:row>255</xdr:row>
                    <xdr:rowOff>19050</xdr:rowOff>
                  </from>
                  <to>
                    <xdr:col>6</xdr:col>
                    <xdr:colOff>752475</xdr:colOff>
                    <xdr:row>256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7" r:id="rId1769" name="Check Box 3783">
              <controlPr defaultSize="0" autoFill="0" autoLine="0" autoPict="0">
                <anchor moveWithCells="1">
                  <from>
                    <xdr:col>6</xdr:col>
                    <xdr:colOff>495300</xdr:colOff>
                    <xdr:row>256</xdr:row>
                    <xdr:rowOff>19050</xdr:rowOff>
                  </from>
                  <to>
                    <xdr:col>6</xdr:col>
                    <xdr:colOff>752475</xdr:colOff>
                    <xdr:row>257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8" r:id="rId1770" name="Check Box 3784">
              <controlPr defaultSize="0" autoFill="0" autoLine="0" autoPict="0">
                <anchor moveWithCells="1">
                  <from>
                    <xdr:col>6</xdr:col>
                    <xdr:colOff>495300</xdr:colOff>
                    <xdr:row>257</xdr:row>
                    <xdr:rowOff>19050</xdr:rowOff>
                  </from>
                  <to>
                    <xdr:col>6</xdr:col>
                    <xdr:colOff>752475</xdr:colOff>
                    <xdr:row>258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9" r:id="rId1771" name="Check Box 3785">
              <controlPr defaultSize="0" autoFill="0" autoLine="0" autoPict="0">
                <anchor moveWithCells="1">
                  <from>
                    <xdr:col>6</xdr:col>
                    <xdr:colOff>495300</xdr:colOff>
                    <xdr:row>258</xdr:row>
                    <xdr:rowOff>19050</xdr:rowOff>
                  </from>
                  <to>
                    <xdr:col>6</xdr:col>
                    <xdr:colOff>752475</xdr:colOff>
                    <xdr:row>259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0" r:id="rId1772" name="Check Box 3786">
              <controlPr defaultSize="0" autoFill="0" autoLine="0" autoPict="0">
                <anchor moveWithCells="1">
                  <from>
                    <xdr:col>6</xdr:col>
                    <xdr:colOff>495300</xdr:colOff>
                    <xdr:row>259</xdr:row>
                    <xdr:rowOff>19050</xdr:rowOff>
                  </from>
                  <to>
                    <xdr:col>6</xdr:col>
                    <xdr:colOff>752475</xdr:colOff>
                    <xdr:row>260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1" r:id="rId1773" name="Check Box 3787">
              <controlPr defaultSize="0" autoFill="0" autoLine="0" autoPict="0">
                <anchor moveWithCells="1">
                  <from>
                    <xdr:col>6</xdr:col>
                    <xdr:colOff>495300</xdr:colOff>
                    <xdr:row>260</xdr:row>
                    <xdr:rowOff>19050</xdr:rowOff>
                  </from>
                  <to>
                    <xdr:col>6</xdr:col>
                    <xdr:colOff>752475</xdr:colOff>
                    <xdr:row>261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2" r:id="rId1774" name="Check Box 3788">
              <controlPr defaultSize="0" autoFill="0" autoLine="0" autoPict="0">
                <anchor moveWithCells="1">
                  <from>
                    <xdr:col>6</xdr:col>
                    <xdr:colOff>495300</xdr:colOff>
                    <xdr:row>261</xdr:row>
                    <xdr:rowOff>19050</xdr:rowOff>
                  </from>
                  <to>
                    <xdr:col>6</xdr:col>
                    <xdr:colOff>752475</xdr:colOff>
                    <xdr:row>262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3" r:id="rId1775" name="Check Box 3789">
              <controlPr defaultSize="0" autoFill="0" autoLine="0" autoPict="0">
                <anchor moveWithCells="1">
                  <from>
                    <xdr:col>6</xdr:col>
                    <xdr:colOff>495300</xdr:colOff>
                    <xdr:row>262</xdr:row>
                    <xdr:rowOff>19050</xdr:rowOff>
                  </from>
                  <to>
                    <xdr:col>6</xdr:col>
                    <xdr:colOff>752475</xdr:colOff>
                    <xdr:row>263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4" r:id="rId1776" name="Check Box 3790">
              <controlPr defaultSize="0" autoFill="0" autoLine="0" autoPict="0">
                <anchor moveWithCells="1">
                  <from>
                    <xdr:col>6</xdr:col>
                    <xdr:colOff>495300</xdr:colOff>
                    <xdr:row>263</xdr:row>
                    <xdr:rowOff>19050</xdr:rowOff>
                  </from>
                  <to>
                    <xdr:col>6</xdr:col>
                    <xdr:colOff>752475</xdr:colOff>
                    <xdr:row>264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5" r:id="rId1777" name="Check Box 3791">
              <controlPr defaultSize="0" autoFill="0" autoLine="0" autoPict="0">
                <anchor moveWithCells="1">
                  <from>
                    <xdr:col>6</xdr:col>
                    <xdr:colOff>495300</xdr:colOff>
                    <xdr:row>264</xdr:row>
                    <xdr:rowOff>19050</xdr:rowOff>
                  </from>
                  <to>
                    <xdr:col>6</xdr:col>
                    <xdr:colOff>752475</xdr:colOff>
                    <xdr:row>265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6" r:id="rId1778" name="Check Box 3792">
              <controlPr defaultSize="0" autoFill="0" autoLine="0" autoPict="0">
                <anchor moveWithCells="1">
                  <from>
                    <xdr:col>6</xdr:col>
                    <xdr:colOff>495300</xdr:colOff>
                    <xdr:row>265</xdr:row>
                    <xdr:rowOff>19050</xdr:rowOff>
                  </from>
                  <to>
                    <xdr:col>6</xdr:col>
                    <xdr:colOff>752475</xdr:colOff>
                    <xdr:row>266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7" r:id="rId1779" name="Check Box 3793">
              <controlPr defaultSize="0" autoFill="0" autoLine="0" autoPict="0">
                <anchor moveWithCells="1">
                  <from>
                    <xdr:col>6</xdr:col>
                    <xdr:colOff>495300</xdr:colOff>
                    <xdr:row>266</xdr:row>
                    <xdr:rowOff>19050</xdr:rowOff>
                  </from>
                  <to>
                    <xdr:col>6</xdr:col>
                    <xdr:colOff>752475</xdr:colOff>
                    <xdr:row>267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8" r:id="rId1780" name="Check Box 3794">
              <controlPr defaultSize="0" autoFill="0" autoLine="0" autoPict="0">
                <anchor moveWithCells="1">
                  <from>
                    <xdr:col>6</xdr:col>
                    <xdr:colOff>495300</xdr:colOff>
                    <xdr:row>267</xdr:row>
                    <xdr:rowOff>19050</xdr:rowOff>
                  </from>
                  <to>
                    <xdr:col>6</xdr:col>
                    <xdr:colOff>752475</xdr:colOff>
                    <xdr:row>268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9" r:id="rId1781" name="Check Box 3795">
              <controlPr defaultSize="0" autoFill="0" autoLine="0" autoPict="0">
                <anchor moveWithCells="1">
                  <from>
                    <xdr:col>6</xdr:col>
                    <xdr:colOff>495300</xdr:colOff>
                    <xdr:row>268</xdr:row>
                    <xdr:rowOff>19050</xdr:rowOff>
                  </from>
                  <to>
                    <xdr:col>6</xdr:col>
                    <xdr:colOff>752475</xdr:colOff>
                    <xdr:row>269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0" r:id="rId1782" name="Check Box 3796">
              <controlPr defaultSize="0" autoFill="0" autoLine="0" autoPict="0">
                <anchor moveWithCells="1">
                  <from>
                    <xdr:col>6</xdr:col>
                    <xdr:colOff>495300</xdr:colOff>
                    <xdr:row>269</xdr:row>
                    <xdr:rowOff>19050</xdr:rowOff>
                  </from>
                  <to>
                    <xdr:col>6</xdr:col>
                    <xdr:colOff>752475</xdr:colOff>
                    <xdr:row>270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1" r:id="rId1783" name="Check Box 3797">
              <controlPr defaultSize="0" autoFill="0" autoLine="0" autoPict="0">
                <anchor moveWithCells="1">
                  <from>
                    <xdr:col>6</xdr:col>
                    <xdr:colOff>495300</xdr:colOff>
                    <xdr:row>270</xdr:row>
                    <xdr:rowOff>19050</xdr:rowOff>
                  </from>
                  <to>
                    <xdr:col>6</xdr:col>
                    <xdr:colOff>752475</xdr:colOff>
                    <xdr:row>271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2" r:id="rId1784" name="Check Box 3798">
              <controlPr defaultSize="0" autoFill="0" autoLine="0" autoPict="0">
                <anchor moveWithCells="1">
                  <from>
                    <xdr:col>6</xdr:col>
                    <xdr:colOff>495300</xdr:colOff>
                    <xdr:row>271</xdr:row>
                    <xdr:rowOff>19050</xdr:rowOff>
                  </from>
                  <to>
                    <xdr:col>6</xdr:col>
                    <xdr:colOff>752475</xdr:colOff>
                    <xdr:row>272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3" r:id="rId1785" name="Check Box 3799">
              <controlPr defaultSize="0" autoFill="0" autoLine="0" autoPict="0">
                <anchor moveWithCells="1">
                  <from>
                    <xdr:col>6</xdr:col>
                    <xdr:colOff>495300</xdr:colOff>
                    <xdr:row>272</xdr:row>
                    <xdr:rowOff>19050</xdr:rowOff>
                  </from>
                  <to>
                    <xdr:col>6</xdr:col>
                    <xdr:colOff>752475</xdr:colOff>
                    <xdr:row>273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4" r:id="rId1786" name="Check Box 3800">
              <controlPr defaultSize="0" autoFill="0" autoLine="0" autoPict="0">
                <anchor moveWithCells="1">
                  <from>
                    <xdr:col>6</xdr:col>
                    <xdr:colOff>495300</xdr:colOff>
                    <xdr:row>273</xdr:row>
                    <xdr:rowOff>19050</xdr:rowOff>
                  </from>
                  <to>
                    <xdr:col>6</xdr:col>
                    <xdr:colOff>752475</xdr:colOff>
                    <xdr:row>274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5" r:id="rId1787" name="Check Box 3801">
              <controlPr defaultSize="0" autoFill="0" autoLine="0" autoPict="0">
                <anchor moveWithCells="1">
                  <from>
                    <xdr:col>6</xdr:col>
                    <xdr:colOff>495300</xdr:colOff>
                    <xdr:row>274</xdr:row>
                    <xdr:rowOff>19050</xdr:rowOff>
                  </from>
                  <to>
                    <xdr:col>6</xdr:col>
                    <xdr:colOff>752475</xdr:colOff>
                    <xdr:row>275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6" r:id="rId1788" name="Check Box 3802">
              <controlPr defaultSize="0" autoFill="0" autoLine="0" autoPict="0">
                <anchor moveWithCells="1">
                  <from>
                    <xdr:col>6</xdr:col>
                    <xdr:colOff>495300</xdr:colOff>
                    <xdr:row>275</xdr:row>
                    <xdr:rowOff>19050</xdr:rowOff>
                  </from>
                  <to>
                    <xdr:col>6</xdr:col>
                    <xdr:colOff>752475</xdr:colOff>
                    <xdr:row>276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7" r:id="rId1789" name="Check Box 3803">
              <controlPr defaultSize="0" autoFill="0" autoLine="0" autoPict="0">
                <anchor moveWithCells="1">
                  <from>
                    <xdr:col>6</xdr:col>
                    <xdr:colOff>495300</xdr:colOff>
                    <xdr:row>276</xdr:row>
                    <xdr:rowOff>19050</xdr:rowOff>
                  </from>
                  <to>
                    <xdr:col>6</xdr:col>
                    <xdr:colOff>752475</xdr:colOff>
                    <xdr:row>277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8" r:id="rId1790" name="Check Box 3804">
              <controlPr defaultSize="0" autoFill="0" autoLine="0" autoPict="0">
                <anchor moveWithCells="1">
                  <from>
                    <xdr:col>6</xdr:col>
                    <xdr:colOff>495300</xdr:colOff>
                    <xdr:row>277</xdr:row>
                    <xdr:rowOff>19050</xdr:rowOff>
                  </from>
                  <to>
                    <xdr:col>6</xdr:col>
                    <xdr:colOff>752475</xdr:colOff>
                    <xdr:row>278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9" r:id="rId1791" name="Check Box 3805">
              <controlPr defaultSize="0" autoFill="0" autoLine="0" autoPict="0">
                <anchor moveWithCells="1">
                  <from>
                    <xdr:col>6</xdr:col>
                    <xdr:colOff>495300</xdr:colOff>
                    <xdr:row>278</xdr:row>
                    <xdr:rowOff>19050</xdr:rowOff>
                  </from>
                  <to>
                    <xdr:col>6</xdr:col>
                    <xdr:colOff>752475</xdr:colOff>
                    <xdr:row>279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0" r:id="rId1792" name="Check Box 3806">
              <controlPr defaultSize="0" autoFill="0" autoLine="0" autoPict="0">
                <anchor moveWithCells="1">
                  <from>
                    <xdr:col>6</xdr:col>
                    <xdr:colOff>495300</xdr:colOff>
                    <xdr:row>279</xdr:row>
                    <xdr:rowOff>19050</xdr:rowOff>
                  </from>
                  <to>
                    <xdr:col>6</xdr:col>
                    <xdr:colOff>752475</xdr:colOff>
                    <xdr:row>280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1" r:id="rId1793" name="Check Box 3807">
              <controlPr defaultSize="0" autoFill="0" autoLine="0" autoPict="0">
                <anchor moveWithCells="1">
                  <from>
                    <xdr:col>6</xdr:col>
                    <xdr:colOff>495300</xdr:colOff>
                    <xdr:row>280</xdr:row>
                    <xdr:rowOff>19050</xdr:rowOff>
                  </from>
                  <to>
                    <xdr:col>6</xdr:col>
                    <xdr:colOff>752475</xdr:colOff>
                    <xdr:row>281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2" r:id="rId1794" name="Check Box 3808">
              <controlPr defaultSize="0" autoFill="0" autoLine="0" autoPict="0">
                <anchor moveWithCells="1">
                  <from>
                    <xdr:col>6</xdr:col>
                    <xdr:colOff>495300</xdr:colOff>
                    <xdr:row>281</xdr:row>
                    <xdr:rowOff>19050</xdr:rowOff>
                  </from>
                  <to>
                    <xdr:col>6</xdr:col>
                    <xdr:colOff>752475</xdr:colOff>
                    <xdr:row>282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3" r:id="rId1795" name="Check Box 3809">
              <controlPr defaultSize="0" autoFill="0" autoLine="0" autoPict="0">
                <anchor moveWithCells="1">
                  <from>
                    <xdr:col>6</xdr:col>
                    <xdr:colOff>495300</xdr:colOff>
                    <xdr:row>282</xdr:row>
                    <xdr:rowOff>19050</xdr:rowOff>
                  </from>
                  <to>
                    <xdr:col>6</xdr:col>
                    <xdr:colOff>752475</xdr:colOff>
                    <xdr:row>283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4" r:id="rId1796" name="Check Box 3810">
              <controlPr defaultSize="0" autoFill="0" autoLine="0" autoPict="0">
                <anchor moveWithCells="1">
                  <from>
                    <xdr:col>6</xdr:col>
                    <xdr:colOff>495300</xdr:colOff>
                    <xdr:row>283</xdr:row>
                    <xdr:rowOff>19050</xdr:rowOff>
                  </from>
                  <to>
                    <xdr:col>6</xdr:col>
                    <xdr:colOff>752475</xdr:colOff>
                    <xdr:row>284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5" r:id="rId1797" name="Check Box 3811">
              <controlPr defaultSize="0" autoFill="0" autoLine="0" autoPict="0">
                <anchor moveWithCells="1">
                  <from>
                    <xdr:col>6</xdr:col>
                    <xdr:colOff>495300</xdr:colOff>
                    <xdr:row>284</xdr:row>
                    <xdr:rowOff>19050</xdr:rowOff>
                  </from>
                  <to>
                    <xdr:col>6</xdr:col>
                    <xdr:colOff>752475</xdr:colOff>
                    <xdr:row>285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6" r:id="rId1798" name="Check Box 3812">
              <controlPr defaultSize="0" autoFill="0" autoLine="0" autoPict="0">
                <anchor moveWithCells="1">
                  <from>
                    <xdr:col>6</xdr:col>
                    <xdr:colOff>495300</xdr:colOff>
                    <xdr:row>285</xdr:row>
                    <xdr:rowOff>19050</xdr:rowOff>
                  </from>
                  <to>
                    <xdr:col>6</xdr:col>
                    <xdr:colOff>752475</xdr:colOff>
                    <xdr:row>286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7" r:id="rId1799" name="Check Box 3813">
              <controlPr defaultSize="0" autoFill="0" autoLine="0" autoPict="0">
                <anchor moveWithCells="1">
                  <from>
                    <xdr:col>6</xdr:col>
                    <xdr:colOff>495300</xdr:colOff>
                    <xdr:row>286</xdr:row>
                    <xdr:rowOff>19050</xdr:rowOff>
                  </from>
                  <to>
                    <xdr:col>6</xdr:col>
                    <xdr:colOff>752475</xdr:colOff>
                    <xdr:row>287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8" r:id="rId1800" name="Check Box 3814">
              <controlPr defaultSize="0" autoFill="0" autoLine="0" autoPict="0">
                <anchor moveWithCells="1">
                  <from>
                    <xdr:col>6</xdr:col>
                    <xdr:colOff>495300</xdr:colOff>
                    <xdr:row>287</xdr:row>
                    <xdr:rowOff>19050</xdr:rowOff>
                  </from>
                  <to>
                    <xdr:col>6</xdr:col>
                    <xdr:colOff>752475</xdr:colOff>
                    <xdr:row>288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9" r:id="rId1801" name="Check Box 3815">
              <controlPr defaultSize="0" autoFill="0" autoLine="0" autoPict="0">
                <anchor moveWithCells="1">
                  <from>
                    <xdr:col>6</xdr:col>
                    <xdr:colOff>495300</xdr:colOff>
                    <xdr:row>288</xdr:row>
                    <xdr:rowOff>19050</xdr:rowOff>
                  </from>
                  <to>
                    <xdr:col>6</xdr:col>
                    <xdr:colOff>752475</xdr:colOff>
                    <xdr:row>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0" r:id="rId1802" name="Check Box 3816">
              <controlPr defaultSize="0" autoFill="0" autoLine="0" autoPict="0">
                <anchor moveWithCells="1">
                  <from>
                    <xdr:col>6</xdr:col>
                    <xdr:colOff>495300</xdr:colOff>
                    <xdr:row>289</xdr:row>
                    <xdr:rowOff>19050</xdr:rowOff>
                  </from>
                  <to>
                    <xdr:col>6</xdr:col>
                    <xdr:colOff>752475</xdr:colOff>
                    <xdr:row>290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1" r:id="rId1803" name="Check Box 3817">
              <controlPr defaultSize="0" autoFill="0" autoLine="0" autoPict="0">
                <anchor moveWithCells="1">
                  <from>
                    <xdr:col>6</xdr:col>
                    <xdr:colOff>495300</xdr:colOff>
                    <xdr:row>290</xdr:row>
                    <xdr:rowOff>19050</xdr:rowOff>
                  </from>
                  <to>
                    <xdr:col>6</xdr:col>
                    <xdr:colOff>752475</xdr:colOff>
                    <xdr:row>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2" r:id="rId1804" name="Check Box 3818">
              <controlPr defaultSize="0" autoFill="0" autoLine="0" autoPict="0">
                <anchor moveWithCells="1">
                  <from>
                    <xdr:col>6</xdr:col>
                    <xdr:colOff>495300</xdr:colOff>
                    <xdr:row>291</xdr:row>
                    <xdr:rowOff>19050</xdr:rowOff>
                  </from>
                  <to>
                    <xdr:col>6</xdr:col>
                    <xdr:colOff>752475</xdr:colOff>
                    <xdr:row>292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3" r:id="rId1805" name="Check Box 3819">
              <controlPr defaultSize="0" autoFill="0" autoLine="0" autoPict="0">
                <anchor moveWithCells="1">
                  <from>
                    <xdr:col>6</xdr:col>
                    <xdr:colOff>495300</xdr:colOff>
                    <xdr:row>292</xdr:row>
                    <xdr:rowOff>19050</xdr:rowOff>
                  </from>
                  <to>
                    <xdr:col>6</xdr:col>
                    <xdr:colOff>752475</xdr:colOff>
                    <xdr:row>293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4" r:id="rId1806" name="Check Box 3820">
              <controlPr defaultSize="0" autoFill="0" autoLine="0" autoPict="0">
                <anchor moveWithCells="1">
                  <from>
                    <xdr:col>6</xdr:col>
                    <xdr:colOff>495300</xdr:colOff>
                    <xdr:row>293</xdr:row>
                    <xdr:rowOff>19050</xdr:rowOff>
                  </from>
                  <to>
                    <xdr:col>6</xdr:col>
                    <xdr:colOff>752475</xdr:colOff>
                    <xdr:row>294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5" r:id="rId1807" name="Check Box 3821">
              <controlPr defaultSize="0" autoFill="0" autoLine="0" autoPict="0">
                <anchor moveWithCells="1">
                  <from>
                    <xdr:col>6</xdr:col>
                    <xdr:colOff>495300</xdr:colOff>
                    <xdr:row>294</xdr:row>
                    <xdr:rowOff>19050</xdr:rowOff>
                  </from>
                  <to>
                    <xdr:col>6</xdr:col>
                    <xdr:colOff>752475</xdr:colOff>
                    <xdr:row>295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6" r:id="rId1808" name="Check Box 3822">
              <controlPr defaultSize="0" autoFill="0" autoLine="0" autoPict="0">
                <anchor moveWithCells="1">
                  <from>
                    <xdr:col>6</xdr:col>
                    <xdr:colOff>495300</xdr:colOff>
                    <xdr:row>295</xdr:row>
                    <xdr:rowOff>19050</xdr:rowOff>
                  </from>
                  <to>
                    <xdr:col>6</xdr:col>
                    <xdr:colOff>752475</xdr:colOff>
                    <xdr:row>296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7" r:id="rId1809" name="Check Box 3823">
              <controlPr defaultSize="0" autoFill="0" autoLine="0" autoPict="0">
                <anchor moveWithCells="1">
                  <from>
                    <xdr:col>6</xdr:col>
                    <xdr:colOff>495300</xdr:colOff>
                    <xdr:row>296</xdr:row>
                    <xdr:rowOff>19050</xdr:rowOff>
                  </from>
                  <to>
                    <xdr:col>6</xdr:col>
                    <xdr:colOff>752475</xdr:colOff>
                    <xdr:row>297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8" r:id="rId1810" name="Check Box 3824">
              <controlPr defaultSize="0" autoFill="0" autoLine="0" autoPict="0">
                <anchor moveWithCells="1">
                  <from>
                    <xdr:col>6</xdr:col>
                    <xdr:colOff>495300</xdr:colOff>
                    <xdr:row>297</xdr:row>
                    <xdr:rowOff>19050</xdr:rowOff>
                  </from>
                  <to>
                    <xdr:col>6</xdr:col>
                    <xdr:colOff>752475</xdr:colOff>
                    <xdr:row>298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9" r:id="rId1811" name="Check Box 3825">
              <controlPr defaultSize="0" autoFill="0" autoLine="0" autoPict="0">
                <anchor moveWithCells="1">
                  <from>
                    <xdr:col>6</xdr:col>
                    <xdr:colOff>495300</xdr:colOff>
                    <xdr:row>298</xdr:row>
                    <xdr:rowOff>19050</xdr:rowOff>
                  </from>
                  <to>
                    <xdr:col>6</xdr:col>
                    <xdr:colOff>752475</xdr:colOff>
                    <xdr:row>299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0" r:id="rId1812" name="Check Box 3826">
              <controlPr defaultSize="0" autoFill="0" autoLine="0" autoPict="0">
                <anchor moveWithCells="1">
                  <from>
                    <xdr:col>6</xdr:col>
                    <xdr:colOff>495300</xdr:colOff>
                    <xdr:row>299</xdr:row>
                    <xdr:rowOff>19050</xdr:rowOff>
                  </from>
                  <to>
                    <xdr:col>6</xdr:col>
                    <xdr:colOff>752475</xdr:colOff>
                    <xdr:row>300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1" r:id="rId1813" name="Check Box 3827">
              <controlPr defaultSize="0" autoFill="0" autoLine="0" autoPict="0">
                <anchor moveWithCells="1">
                  <from>
                    <xdr:col>6</xdr:col>
                    <xdr:colOff>495300</xdr:colOff>
                    <xdr:row>300</xdr:row>
                    <xdr:rowOff>19050</xdr:rowOff>
                  </from>
                  <to>
                    <xdr:col>6</xdr:col>
                    <xdr:colOff>752475</xdr:colOff>
                    <xdr:row>301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2" r:id="rId1814" name="Check Box 3828">
              <controlPr defaultSize="0" autoFill="0" autoLine="0" autoPict="0">
                <anchor moveWithCells="1">
                  <from>
                    <xdr:col>6</xdr:col>
                    <xdr:colOff>495300</xdr:colOff>
                    <xdr:row>301</xdr:row>
                    <xdr:rowOff>19050</xdr:rowOff>
                  </from>
                  <to>
                    <xdr:col>6</xdr:col>
                    <xdr:colOff>752475</xdr:colOff>
                    <xdr:row>302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3" r:id="rId1815" name="Check Box 3829">
              <controlPr defaultSize="0" autoFill="0" autoLine="0" autoPict="0">
                <anchor moveWithCells="1">
                  <from>
                    <xdr:col>6</xdr:col>
                    <xdr:colOff>495300</xdr:colOff>
                    <xdr:row>302</xdr:row>
                    <xdr:rowOff>19050</xdr:rowOff>
                  </from>
                  <to>
                    <xdr:col>6</xdr:col>
                    <xdr:colOff>752475</xdr:colOff>
                    <xdr:row>303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4" r:id="rId1816" name="Check Box 3830">
              <controlPr defaultSize="0" autoFill="0" autoLine="0" autoPict="0">
                <anchor moveWithCells="1">
                  <from>
                    <xdr:col>6</xdr:col>
                    <xdr:colOff>495300</xdr:colOff>
                    <xdr:row>303</xdr:row>
                    <xdr:rowOff>19050</xdr:rowOff>
                  </from>
                  <to>
                    <xdr:col>6</xdr:col>
                    <xdr:colOff>752475</xdr:colOff>
                    <xdr:row>304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5" r:id="rId1817" name="Check Box 3831">
              <controlPr defaultSize="0" autoFill="0" autoLine="0" autoPict="0">
                <anchor moveWithCells="1">
                  <from>
                    <xdr:col>6</xdr:col>
                    <xdr:colOff>495300</xdr:colOff>
                    <xdr:row>304</xdr:row>
                    <xdr:rowOff>19050</xdr:rowOff>
                  </from>
                  <to>
                    <xdr:col>6</xdr:col>
                    <xdr:colOff>752475</xdr:colOff>
                    <xdr:row>305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6" r:id="rId1818" name="Check Box 3832">
              <controlPr defaultSize="0" autoFill="0" autoLine="0" autoPict="0">
                <anchor moveWithCells="1">
                  <from>
                    <xdr:col>6</xdr:col>
                    <xdr:colOff>495300</xdr:colOff>
                    <xdr:row>305</xdr:row>
                    <xdr:rowOff>19050</xdr:rowOff>
                  </from>
                  <to>
                    <xdr:col>6</xdr:col>
                    <xdr:colOff>752475</xdr:colOff>
                    <xdr:row>306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7" r:id="rId1819" name="Check Box 3833">
              <controlPr defaultSize="0" autoFill="0" autoLine="0" autoPict="0">
                <anchor moveWithCells="1">
                  <from>
                    <xdr:col>6</xdr:col>
                    <xdr:colOff>495300</xdr:colOff>
                    <xdr:row>306</xdr:row>
                    <xdr:rowOff>19050</xdr:rowOff>
                  </from>
                  <to>
                    <xdr:col>6</xdr:col>
                    <xdr:colOff>752475</xdr:colOff>
                    <xdr:row>307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8" r:id="rId1820" name="Check Box 3834">
              <controlPr defaultSize="0" autoFill="0" autoLine="0" autoPict="0">
                <anchor moveWithCells="1">
                  <from>
                    <xdr:col>6</xdr:col>
                    <xdr:colOff>495300</xdr:colOff>
                    <xdr:row>307</xdr:row>
                    <xdr:rowOff>19050</xdr:rowOff>
                  </from>
                  <to>
                    <xdr:col>6</xdr:col>
                    <xdr:colOff>752475</xdr:colOff>
                    <xdr:row>308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9" r:id="rId1821" name="Check Box 3835">
              <controlPr defaultSize="0" autoFill="0" autoLine="0" autoPict="0">
                <anchor moveWithCells="1">
                  <from>
                    <xdr:col>6</xdr:col>
                    <xdr:colOff>495300</xdr:colOff>
                    <xdr:row>308</xdr:row>
                    <xdr:rowOff>19050</xdr:rowOff>
                  </from>
                  <to>
                    <xdr:col>6</xdr:col>
                    <xdr:colOff>752475</xdr:colOff>
                    <xdr:row>309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0" r:id="rId1822" name="Check Box 3836">
              <controlPr defaultSize="0" autoFill="0" autoLine="0" autoPict="0">
                <anchor moveWithCells="1">
                  <from>
                    <xdr:col>6</xdr:col>
                    <xdr:colOff>495300</xdr:colOff>
                    <xdr:row>309</xdr:row>
                    <xdr:rowOff>19050</xdr:rowOff>
                  </from>
                  <to>
                    <xdr:col>6</xdr:col>
                    <xdr:colOff>752475</xdr:colOff>
                    <xdr:row>310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1" r:id="rId1823" name="Check Box 3837">
              <controlPr defaultSize="0" autoFill="0" autoLine="0" autoPict="0">
                <anchor moveWithCells="1">
                  <from>
                    <xdr:col>6</xdr:col>
                    <xdr:colOff>495300</xdr:colOff>
                    <xdr:row>310</xdr:row>
                    <xdr:rowOff>19050</xdr:rowOff>
                  </from>
                  <to>
                    <xdr:col>6</xdr:col>
                    <xdr:colOff>752475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2" r:id="rId1824" name="Check Box 3838">
              <controlPr defaultSize="0" autoFill="0" autoLine="0" autoPict="0">
                <anchor moveWithCells="1">
                  <from>
                    <xdr:col>6</xdr:col>
                    <xdr:colOff>495300</xdr:colOff>
                    <xdr:row>311</xdr:row>
                    <xdr:rowOff>19050</xdr:rowOff>
                  </from>
                  <to>
                    <xdr:col>6</xdr:col>
                    <xdr:colOff>752475</xdr:colOff>
                    <xdr:row>312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3" r:id="rId1825" name="Check Box 3839">
              <controlPr defaultSize="0" autoFill="0" autoLine="0" autoPict="0">
                <anchor moveWithCells="1">
                  <from>
                    <xdr:col>6</xdr:col>
                    <xdr:colOff>495300</xdr:colOff>
                    <xdr:row>312</xdr:row>
                    <xdr:rowOff>19050</xdr:rowOff>
                  </from>
                  <to>
                    <xdr:col>6</xdr:col>
                    <xdr:colOff>752475</xdr:colOff>
                    <xdr:row>313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4" r:id="rId1826" name="Check Box 3840">
              <controlPr defaultSize="0" autoFill="0" autoLine="0" autoPict="0">
                <anchor moveWithCells="1">
                  <from>
                    <xdr:col>6</xdr:col>
                    <xdr:colOff>495300</xdr:colOff>
                    <xdr:row>313</xdr:row>
                    <xdr:rowOff>19050</xdr:rowOff>
                  </from>
                  <to>
                    <xdr:col>6</xdr:col>
                    <xdr:colOff>752475</xdr:colOff>
                    <xdr:row>314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5" r:id="rId1827" name="Check Box 3841">
              <controlPr defaultSize="0" autoFill="0" autoLine="0" autoPict="0">
                <anchor moveWithCells="1">
                  <from>
                    <xdr:col>6</xdr:col>
                    <xdr:colOff>495300</xdr:colOff>
                    <xdr:row>314</xdr:row>
                    <xdr:rowOff>19050</xdr:rowOff>
                  </from>
                  <to>
                    <xdr:col>6</xdr:col>
                    <xdr:colOff>752475</xdr:colOff>
                    <xdr:row>315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6" r:id="rId1828" name="Check Box 3842">
              <controlPr defaultSize="0" autoFill="0" autoLine="0" autoPict="0">
                <anchor moveWithCells="1">
                  <from>
                    <xdr:col>6</xdr:col>
                    <xdr:colOff>495300</xdr:colOff>
                    <xdr:row>315</xdr:row>
                    <xdr:rowOff>19050</xdr:rowOff>
                  </from>
                  <to>
                    <xdr:col>6</xdr:col>
                    <xdr:colOff>752475</xdr:colOff>
                    <xdr:row>316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7" r:id="rId1829" name="Check Box 3843">
              <controlPr defaultSize="0" autoFill="0" autoLine="0" autoPict="0">
                <anchor moveWithCells="1">
                  <from>
                    <xdr:col>6</xdr:col>
                    <xdr:colOff>495300</xdr:colOff>
                    <xdr:row>316</xdr:row>
                    <xdr:rowOff>19050</xdr:rowOff>
                  </from>
                  <to>
                    <xdr:col>6</xdr:col>
                    <xdr:colOff>752475</xdr:colOff>
                    <xdr:row>317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8" r:id="rId1830" name="Check Box 3844">
              <controlPr defaultSize="0" autoFill="0" autoLine="0" autoPict="0">
                <anchor moveWithCells="1">
                  <from>
                    <xdr:col>6</xdr:col>
                    <xdr:colOff>495300</xdr:colOff>
                    <xdr:row>317</xdr:row>
                    <xdr:rowOff>19050</xdr:rowOff>
                  </from>
                  <to>
                    <xdr:col>6</xdr:col>
                    <xdr:colOff>752475</xdr:colOff>
                    <xdr:row>318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9" r:id="rId1831" name="Check Box 3845">
              <controlPr defaultSize="0" autoFill="0" autoLine="0" autoPict="0">
                <anchor moveWithCells="1">
                  <from>
                    <xdr:col>6</xdr:col>
                    <xdr:colOff>495300</xdr:colOff>
                    <xdr:row>318</xdr:row>
                    <xdr:rowOff>19050</xdr:rowOff>
                  </from>
                  <to>
                    <xdr:col>6</xdr:col>
                    <xdr:colOff>752475</xdr:colOff>
                    <xdr:row>319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0" r:id="rId1832" name="Check Box 3846">
              <controlPr defaultSize="0" autoFill="0" autoLine="0" autoPict="0">
                <anchor moveWithCells="1">
                  <from>
                    <xdr:col>6</xdr:col>
                    <xdr:colOff>495300</xdr:colOff>
                    <xdr:row>319</xdr:row>
                    <xdr:rowOff>19050</xdr:rowOff>
                  </from>
                  <to>
                    <xdr:col>6</xdr:col>
                    <xdr:colOff>752475</xdr:colOff>
                    <xdr:row>320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1" r:id="rId1833" name="Check Box 3847">
              <controlPr defaultSize="0" autoFill="0" autoLine="0" autoPict="0">
                <anchor moveWithCells="1">
                  <from>
                    <xdr:col>6</xdr:col>
                    <xdr:colOff>495300</xdr:colOff>
                    <xdr:row>320</xdr:row>
                    <xdr:rowOff>19050</xdr:rowOff>
                  </from>
                  <to>
                    <xdr:col>6</xdr:col>
                    <xdr:colOff>752475</xdr:colOff>
                    <xdr:row>321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2" r:id="rId1834" name="Check Box 3848">
              <controlPr defaultSize="0" autoFill="0" autoLine="0" autoPict="0">
                <anchor moveWithCells="1">
                  <from>
                    <xdr:col>6</xdr:col>
                    <xdr:colOff>495300</xdr:colOff>
                    <xdr:row>321</xdr:row>
                    <xdr:rowOff>19050</xdr:rowOff>
                  </from>
                  <to>
                    <xdr:col>6</xdr:col>
                    <xdr:colOff>752475</xdr:colOff>
                    <xdr:row>322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3" r:id="rId1835" name="Check Box 3849">
              <controlPr defaultSize="0" autoFill="0" autoLine="0" autoPict="0">
                <anchor moveWithCells="1">
                  <from>
                    <xdr:col>6</xdr:col>
                    <xdr:colOff>495300</xdr:colOff>
                    <xdr:row>322</xdr:row>
                    <xdr:rowOff>19050</xdr:rowOff>
                  </from>
                  <to>
                    <xdr:col>6</xdr:col>
                    <xdr:colOff>752475</xdr:colOff>
                    <xdr:row>323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4" r:id="rId1836" name="Check Box 3850">
              <controlPr defaultSize="0" autoFill="0" autoLine="0" autoPict="0">
                <anchor moveWithCells="1">
                  <from>
                    <xdr:col>6</xdr:col>
                    <xdr:colOff>495300</xdr:colOff>
                    <xdr:row>323</xdr:row>
                    <xdr:rowOff>19050</xdr:rowOff>
                  </from>
                  <to>
                    <xdr:col>6</xdr:col>
                    <xdr:colOff>752475</xdr:colOff>
                    <xdr:row>324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5" r:id="rId1837" name="Check Box 3851">
              <controlPr defaultSize="0" autoFill="0" autoLine="0" autoPict="0">
                <anchor moveWithCells="1">
                  <from>
                    <xdr:col>6</xdr:col>
                    <xdr:colOff>495300</xdr:colOff>
                    <xdr:row>324</xdr:row>
                    <xdr:rowOff>19050</xdr:rowOff>
                  </from>
                  <to>
                    <xdr:col>6</xdr:col>
                    <xdr:colOff>752475</xdr:colOff>
                    <xdr:row>325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6" r:id="rId1838" name="Check Box 3852">
              <controlPr defaultSize="0" autoFill="0" autoLine="0" autoPict="0">
                <anchor moveWithCells="1">
                  <from>
                    <xdr:col>6</xdr:col>
                    <xdr:colOff>495300</xdr:colOff>
                    <xdr:row>325</xdr:row>
                    <xdr:rowOff>19050</xdr:rowOff>
                  </from>
                  <to>
                    <xdr:col>6</xdr:col>
                    <xdr:colOff>752475</xdr:colOff>
                    <xdr:row>326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7" r:id="rId1839" name="Check Box 3853">
              <controlPr defaultSize="0" autoFill="0" autoLine="0" autoPict="0">
                <anchor moveWithCells="1">
                  <from>
                    <xdr:col>6</xdr:col>
                    <xdr:colOff>495300</xdr:colOff>
                    <xdr:row>326</xdr:row>
                    <xdr:rowOff>19050</xdr:rowOff>
                  </from>
                  <to>
                    <xdr:col>6</xdr:col>
                    <xdr:colOff>752475</xdr:colOff>
                    <xdr:row>327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8" r:id="rId1840" name="Check Box 3854">
              <controlPr defaultSize="0" autoFill="0" autoLine="0" autoPict="0">
                <anchor moveWithCells="1">
                  <from>
                    <xdr:col>6</xdr:col>
                    <xdr:colOff>495300</xdr:colOff>
                    <xdr:row>327</xdr:row>
                    <xdr:rowOff>19050</xdr:rowOff>
                  </from>
                  <to>
                    <xdr:col>6</xdr:col>
                    <xdr:colOff>752475</xdr:colOff>
                    <xdr:row>328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9" r:id="rId1841" name="Check Box 3855">
              <controlPr defaultSize="0" autoFill="0" autoLine="0" autoPict="0">
                <anchor moveWithCells="1">
                  <from>
                    <xdr:col>6</xdr:col>
                    <xdr:colOff>495300</xdr:colOff>
                    <xdr:row>328</xdr:row>
                    <xdr:rowOff>19050</xdr:rowOff>
                  </from>
                  <to>
                    <xdr:col>6</xdr:col>
                    <xdr:colOff>752475</xdr:colOff>
                    <xdr:row>329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0" r:id="rId1842" name="Check Box 3856">
              <controlPr defaultSize="0" autoFill="0" autoLine="0" autoPict="0">
                <anchor moveWithCells="1">
                  <from>
                    <xdr:col>6</xdr:col>
                    <xdr:colOff>495300</xdr:colOff>
                    <xdr:row>329</xdr:row>
                    <xdr:rowOff>19050</xdr:rowOff>
                  </from>
                  <to>
                    <xdr:col>6</xdr:col>
                    <xdr:colOff>752475</xdr:colOff>
                    <xdr:row>330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1" r:id="rId1843" name="Check Box 3857">
              <controlPr defaultSize="0" autoFill="0" autoLine="0" autoPict="0">
                <anchor moveWithCells="1">
                  <from>
                    <xdr:col>6</xdr:col>
                    <xdr:colOff>495300</xdr:colOff>
                    <xdr:row>330</xdr:row>
                    <xdr:rowOff>19050</xdr:rowOff>
                  </from>
                  <to>
                    <xdr:col>6</xdr:col>
                    <xdr:colOff>752475</xdr:colOff>
                    <xdr:row>331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2" r:id="rId1844" name="Check Box 3858">
              <controlPr defaultSize="0" autoFill="0" autoLine="0" autoPict="0">
                <anchor moveWithCells="1">
                  <from>
                    <xdr:col>6</xdr:col>
                    <xdr:colOff>495300</xdr:colOff>
                    <xdr:row>331</xdr:row>
                    <xdr:rowOff>19050</xdr:rowOff>
                  </from>
                  <to>
                    <xdr:col>6</xdr:col>
                    <xdr:colOff>752475</xdr:colOff>
                    <xdr:row>332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3" r:id="rId1845" name="Check Box 3859">
              <controlPr defaultSize="0" autoFill="0" autoLine="0" autoPict="0">
                <anchor moveWithCells="1">
                  <from>
                    <xdr:col>6</xdr:col>
                    <xdr:colOff>495300</xdr:colOff>
                    <xdr:row>332</xdr:row>
                    <xdr:rowOff>19050</xdr:rowOff>
                  </from>
                  <to>
                    <xdr:col>6</xdr:col>
                    <xdr:colOff>752475</xdr:colOff>
                    <xdr:row>333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4" r:id="rId1846" name="Check Box 3860">
              <controlPr defaultSize="0" autoFill="0" autoLine="0" autoPict="0">
                <anchor moveWithCells="1">
                  <from>
                    <xdr:col>6</xdr:col>
                    <xdr:colOff>495300</xdr:colOff>
                    <xdr:row>333</xdr:row>
                    <xdr:rowOff>19050</xdr:rowOff>
                  </from>
                  <to>
                    <xdr:col>6</xdr:col>
                    <xdr:colOff>752475</xdr:colOff>
                    <xdr:row>334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5" r:id="rId1847" name="Check Box 3861">
              <controlPr defaultSize="0" autoFill="0" autoLine="0" autoPict="0">
                <anchor moveWithCells="1">
                  <from>
                    <xdr:col>6</xdr:col>
                    <xdr:colOff>495300</xdr:colOff>
                    <xdr:row>334</xdr:row>
                    <xdr:rowOff>19050</xdr:rowOff>
                  </from>
                  <to>
                    <xdr:col>6</xdr:col>
                    <xdr:colOff>752475</xdr:colOff>
                    <xdr:row>335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6" r:id="rId1848" name="Check Box 3862">
              <controlPr defaultSize="0" autoFill="0" autoLine="0" autoPict="0">
                <anchor moveWithCells="1">
                  <from>
                    <xdr:col>6</xdr:col>
                    <xdr:colOff>495300</xdr:colOff>
                    <xdr:row>335</xdr:row>
                    <xdr:rowOff>19050</xdr:rowOff>
                  </from>
                  <to>
                    <xdr:col>6</xdr:col>
                    <xdr:colOff>752475</xdr:colOff>
                    <xdr:row>336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7" r:id="rId1849" name="Check Box 3863">
              <controlPr defaultSize="0" autoFill="0" autoLine="0" autoPict="0">
                <anchor moveWithCells="1">
                  <from>
                    <xdr:col>6</xdr:col>
                    <xdr:colOff>495300</xdr:colOff>
                    <xdr:row>336</xdr:row>
                    <xdr:rowOff>19050</xdr:rowOff>
                  </from>
                  <to>
                    <xdr:col>6</xdr:col>
                    <xdr:colOff>752475</xdr:colOff>
                    <xdr:row>337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8" r:id="rId1850" name="Check Box 3864">
              <controlPr defaultSize="0" autoFill="0" autoLine="0" autoPict="0">
                <anchor moveWithCells="1">
                  <from>
                    <xdr:col>6</xdr:col>
                    <xdr:colOff>495300</xdr:colOff>
                    <xdr:row>337</xdr:row>
                    <xdr:rowOff>19050</xdr:rowOff>
                  </from>
                  <to>
                    <xdr:col>6</xdr:col>
                    <xdr:colOff>752475</xdr:colOff>
                    <xdr:row>338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9" r:id="rId1851" name="Check Box 3865">
              <controlPr defaultSize="0" autoFill="0" autoLine="0" autoPict="0">
                <anchor moveWithCells="1">
                  <from>
                    <xdr:col>6</xdr:col>
                    <xdr:colOff>495300</xdr:colOff>
                    <xdr:row>338</xdr:row>
                    <xdr:rowOff>19050</xdr:rowOff>
                  </from>
                  <to>
                    <xdr:col>6</xdr:col>
                    <xdr:colOff>752475</xdr:colOff>
                    <xdr:row>339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0" r:id="rId1852" name="Check Box 3866">
              <controlPr defaultSize="0" autoFill="0" autoLine="0" autoPict="0">
                <anchor moveWithCells="1">
                  <from>
                    <xdr:col>6</xdr:col>
                    <xdr:colOff>495300</xdr:colOff>
                    <xdr:row>339</xdr:row>
                    <xdr:rowOff>19050</xdr:rowOff>
                  </from>
                  <to>
                    <xdr:col>6</xdr:col>
                    <xdr:colOff>752475</xdr:colOff>
                    <xdr:row>340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1" r:id="rId1853" name="Check Box 3867">
              <controlPr defaultSize="0" autoFill="0" autoLine="0" autoPict="0">
                <anchor moveWithCells="1">
                  <from>
                    <xdr:col>6</xdr:col>
                    <xdr:colOff>495300</xdr:colOff>
                    <xdr:row>340</xdr:row>
                    <xdr:rowOff>19050</xdr:rowOff>
                  </from>
                  <to>
                    <xdr:col>6</xdr:col>
                    <xdr:colOff>752475</xdr:colOff>
                    <xdr:row>341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2" r:id="rId1854" name="Check Box 3868">
              <controlPr defaultSize="0" autoFill="0" autoLine="0" autoPict="0">
                <anchor moveWithCells="1">
                  <from>
                    <xdr:col>6</xdr:col>
                    <xdr:colOff>495300</xdr:colOff>
                    <xdr:row>341</xdr:row>
                    <xdr:rowOff>19050</xdr:rowOff>
                  </from>
                  <to>
                    <xdr:col>6</xdr:col>
                    <xdr:colOff>752475</xdr:colOff>
                    <xdr:row>342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3" r:id="rId1855" name="Check Box 3869">
              <controlPr defaultSize="0" autoFill="0" autoLine="0" autoPict="0">
                <anchor moveWithCells="1">
                  <from>
                    <xdr:col>6</xdr:col>
                    <xdr:colOff>495300</xdr:colOff>
                    <xdr:row>342</xdr:row>
                    <xdr:rowOff>19050</xdr:rowOff>
                  </from>
                  <to>
                    <xdr:col>6</xdr:col>
                    <xdr:colOff>752475</xdr:colOff>
                    <xdr:row>343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4" r:id="rId1856" name="Check Box 3870">
              <controlPr defaultSize="0" autoFill="0" autoLine="0" autoPict="0">
                <anchor moveWithCells="1">
                  <from>
                    <xdr:col>6</xdr:col>
                    <xdr:colOff>495300</xdr:colOff>
                    <xdr:row>343</xdr:row>
                    <xdr:rowOff>19050</xdr:rowOff>
                  </from>
                  <to>
                    <xdr:col>6</xdr:col>
                    <xdr:colOff>752475</xdr:colOff>
                    <xdr:row>344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5" r:id="rId1857" name="Check Box 3871">
              <controlPr defaultSize="0" autoFill="0" autoLine="0" autoPict="0">
                <anchor moveWithCells="1">
                  <from>
                    <xdr:col>6</xdr:col>
                    <xdr:colOff>495300</xdr:colOff>
                    <xdr:row>344</xdr:row>
                    <xdr:rowOff>19050</xdr:rowOff>
                  </from>
                  <to>
                    <xdr:col>6</xdr:col>
                    <xdr:colOff>752475</xdr:colOff>
                    <xdr:row>345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6" r:id="rId1858" name="Check Box 3872">
              <controlPr defaultSize="0" autoFill="0" autoLine="0" autoPict="0">
                <anchor moveWithCells="1">
                  <from>
                    <xdr:col>6</xdr:col>
                    <xdr:colOff>495300</xdr:colOff>
                    <xdr:row>345</xdr:row>
                    <xdr:rowOff>19050</xdr:rowOff>
                  </from>
                  <to>
                    <xdr:col>6</xdr:col>
                    <xdr:colOff>752475</xdr:colOff>
                    <xdr:row>346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7" r:id="rId1859" name="Check Box 3873">
              <controlPr defaultSize="0" autoFill="0" autoLine="0" autoPict="0">
                <anchor moveWithCells="1">
                  <from>
                    <xdr:col>6</xdr:col>
                    <xdr:colOff>495300</xdr:colOff>
                    <xdr:row>346</xdr:row>
                    <xdr:rowOff>19050</xdr:rowOff>
                  </from>
                  <to>
                    <xdr:col>6</xdr:col>
                    <xdr:colOff>752475</xdr:colOff>
                    <xdr:row>347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8" r:id="rId1860" name="Check Box 3874">
              <controlPr defaultSize="0" autoFill="0" autoLine="0" autoPict="0">
                <anchor moveWithCells="1">
                  <from>
                    <xdr:col>6</xdr:col>
                    <xdr:colOff>495300</xdr:colOff>
                    <xdr:row>347</xdr:row>
                    <xdr:rowOff>19050</xdr:rowOff>
                  </from>
                  <to>
                    <xdr:col>6</xdr:col>
                    <xdr:colOff>752475</xdr:colOff>
                    <xdr:row>348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9" r:id="rId1861" name="Check Box 3875">
              <controlPr defaultSize="0" autoFill="0" autoLine="0" autoPict="0">
                <anchor moveWithCells="1">
                  <from>
                    <xdr:col>6</xdr:col>
                    <xdr:colOff>495300</xdr:colOff>
                    <xdr:row>348</xdr:row>
                    <xdr:rowOff>19050</xdr:rowOff>
                  </from>
                  <to>
                    <xdr:col>6</xdr:col>
                    <xdr:colOff>752475</xdr:colOff>
                    <xdr:row>349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0" r:id="rId1862" name="Check Box 3876">
              <controlPr defaultSize="0" autoFill="0" autoLine="0" autoPict="0">
                <anchor moveWithCells="1">
                  <from>
                    <xdr:col>6</xdr:col>
                    <xdr:colOff>495300</xdr:colOff>
                    <xdr:row>349</xdr:row>
                    <xdr:rowOff>19050</xdr:rowOff>
                  </from>
                  <to>
                    <xdr:col>6</xdr:col>
                    <xdr:colOff>752475</xdr:colOff>
                    <xdr:row>350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1" r:id="rId1863" name="Check Box 3877">
              <controlPr defaultSize="0" autoFill="0" autoLine="0" autoPict="0">
                <anchor moveWithCells="1">
                  <from>
                    <xdr:col>6</xdr:col>
                    <xdr:colOff>495300</xdr:colOff>
                    <xdr:row>350</xdr:row>
                    <xdr:rowOff>19050</xdr:rowOff>
                  </from>
                  <to>
                    <xdr:col>6</xdr:col>
                    <xdr:colOff>752475</xdr:colOff>
                    <xdr:row>351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2" r:id="rId1864" name="Check Box 3878">
              <controlPr defaultSize="0" autoFill="0" autoLine="0" autoPict="0">
                <anchor moveWithCells="1">
                  <from>
                    <xdr:col>6</xdr:col>
                    <xdr:colOff>495300</xdr:colOff>
                    <xdr:row>351</xdr:row>
                    <xdr:rowOff>19050</xdr:rowOff>
                  </from>
                  <to>
                    <xdr:col>6</xdr:col>
                    <xdr:colOff>752475</xdr:colOff>
                    <xdr:row>352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3" r:id="rId1865" name="Check Box 3879">
              <controlPr defaultSize="0" autoFill="0" autoLine="0" autoPict="0">
                <anchor moveWithCells="1">
                  <from>
                    <xdr:col>6</xdr:col>
                    <xdr:colOff>495300</xdr:colOff>
                    <xdr:row>352</xdr:row>
                    <xdr:rowOff>19050</xdr:rowOff>
                  </from>
                  <to>
                    <xdr:col>6</xdr:col>
                    <xdr:colOff>752475</xdr:colOff>
                    <xdr:row>353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4" r:id="rId1866" name="Check Box 3880">
              <controlPr defaultSize="0" autoFill="0" autoLine="0" autoPict="0">
                <anchor moveWithCells="1">
                  <from>
                    <xdr:col>6</xdr:col>
                    <xdr:colOff>495300</xdr:colOff>
                    <xdr:row>353</xdr:row>
                    <xdr:rowOff>19050</xdr:rowOff>
                  </from>
                  <to>
                    <xdr:col>6</xdr:col>
                    <xdr:colOff>752475</xdr:colOff>
                    <xdr:row>354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5" r:id="rId1867" name="Check Box 3881">
              <controlPr defaultSize="0" autoFill="0" autoLine="0" autoPict="0">
                <anchor moveWithCells="1">
                  <from>
                    <xdr:col>6</xdr:col>
                    <xdr:colOff>495300</xdr:colOff>
                    <xdr:row>354</xdr:row>
                    <xdr:rowOff>19050</xdr:rowOff>
                  </from>
                  <to>
                    <xdr:col>6</xdr:col>
                    <xdr:colOff>752475</xdr:colOff>
                    <xdr:row>355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6" r:id="rId1868" name="Check Box 3882">
              <controlPr defaultSize="0" autoFill="0" autoLine="0" autoPict="0">
                <anchor moveWithCells="1">
                  <from>
                    <xdr:col>6</xdr:col>
                    <xdr:colOff>495300</xdr:colOff>
                    <xdr:row>355</xdr:row>
                    <xdr:rowOff>19050</xdr:rowOff>
                  </from>
                  <to>
                    <xdr:col>6</xdr:col>
                    <xdr:colOff>752475</xdr:colOff>
                    <xdr:row>356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7" r:id="rId1869" name="Check Box 3883">
              <controlPr defaultSize="0" autoFill="0" autoLine="0" autoPict="0">
                <anchor moveWithCells="1">
                  <from>
                    <xdr:col>6</xdr:col>
                    <xdr:colOff>495300</xdr:colOff>
                    <xdr:row>356</xdr:row>
                    <xdr:rowOff>19050</xdr:rowOff>
                  </from>
                  <to>
                    <xdr:col>6</xdr:col>
                    <xdr:colOff>752475</xdr:colOff>
                    <xdr:row>357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8" r:id="rId1870" name="Check Box 3884">
              <controlPr defaultSize="0" autoFill="0" autoLine="0" autoPict="0">
                <anchor moveWithCells="1">
                  <from>
                    <xdr:col>6</xdr:col>
                    <xdr:colOff>495300</xdr:colOff>
                    <xdr:row>357</xdr:row>
                    <xdr:rowOff>19050</xdr:rowOff>
                  </from>
                  <to>
                    <xdr:col>6</xdr:col>
                    <xdr:colOff>752475</xdr:colOff>
                    <xdr:row>358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9" r:id="rId1871" name="Check Box 3885">
              <controlPr defaultSize="0" autoFill="0" autoLine="0" autoPict="0">
                <anchor moveWithCells="1">
                  <from>
                    <xdr:col>6</xdr:col>
                    <xdr:colOff>495300</xdr:colOff>
                    <xdr:row>358</xdr:row>
                    <xdr:rowOff>19050</xdr:rowOff>
                  </from>
                  <to>
                    <xdr:col>6</xdr:col>
                    <xdr:colOff>752475</xdr:colOff>
                    <xdr:row>359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0" r:id="rId1872" name="Check Box 3886">
              <controlPr defaultSize="0" autoFill="0" autoLine="0" autoPict="0">
                <anchor moveWithCells="1">
                  <from>
                    <xdr:col>6</xdr:col>
                    <xdr:colOff>495300</xdr:colOff>
                    <xdr:row>359</xdr:row>
                    <xdr:rowOff>19050</xdr:rowOff>
                  </from>
                  <to>
                    <xdr:col>6</xdr:col>
                    <xdr:colOff>752475</xdr:colOff>
                    <xdr:row>360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1" r:id="rId1873" name="Check Box 3887">
              <controlPr defaultSize="0" autoFill="0" autoLine="0" autoPict="0">
                <anchor moveWithCells="1">
                  <from>
                    <xdr:col>6</xdr:col>
                    <xdr:colOff>495300</xdr:colOff>
                    <xdr:row>360</xdr:row>
                    <xdr:rowOff>19050</xdr:rowOff>
                  </from>
                  <to>
                    <xdr:col>6</xdr:col>
                    <xdr:colOff>752475</xdr:colOff>
                    <xdr:row>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2" r:id="rId1874" name="Check Box 3888">
              <controlPr defaultSize="0" autoFill="0" autoLine="0" autoPict="0">
                <anchor moveWithCells="1">
                  <from>
                    <xdr:col>6</xdr:col>
                    <xdr:colOff>495300</xdr:colOff>
                    <xdr:row>361</xdr:row>
                    <xdr:rowOff>19050</xdr:rowOff>
                  </from>
                  <to>
                    <xdr:col>6</xdr:col>
                    <xdr:colOff>752475</xdr:colOff>
                    <xdr:row>362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3" r:id="rId1875" name="Check Box 3889">
              <controlPr defaultSize="0" autoFill="0" autoLine="0" autoPict="0">
                <anchor moveWithCells="1">
                  <from>
                    <xdr:col>6</xdr:col>
                    <xdr:colOff>495300</xdr:colOff>
                    <xdr:row>362</xdr:row>
                    <xdr:rowOff>19050</xdr:rowOff>
                  </from>
                  <to>
                    <xdr:col>6</xdr:col>
                    <xdr:colOff>752475</xdr:colOff>
                    <xdr:row>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4" r:id="rId1876" name="Check Box 3890">
              <controlPr defaultSize="0" autoFill="0" autoLine="0" autoPict="0">
                <anchor moveWithCells="1">
                  <from>
                    <xdr:col>6</xdr:col>
                    <xdr:colOff>495300</xdr:colOff>
                    <xdr:row>363</xdr:row>
                    <xdr:rowOff>19050</xdr:rowOff>
                  </from>
                  <to>
                    <xdr:col>6</xdr:col>
                    <xdr:colOff>752475</xdr:colOff>
                    <xdr:row>364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5" r:id="rId1877" name="Check Box 3891">
              <controlPr defaultSize="0" autoFill="0" autoLine="0" autoPict="0">
                <anchor moveWithCells="1">
                  <from>
                    <xdr:col>6</xdr:col>
                    <xdr:colOff>495300</xdr:colOff>
                    <xdr:row>364</xdr:row>
                    <xdr:rowOff>19050</xdr:rowOff>
                  </from>
                  <to>
                    <xdr:col>6</xdr:col>
                    <xdr:colOff>752475</xdr:colOff>
                    <xdr:row>365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6" r:id="rId1878" name="Check Box 3892">
              <controlPr defaultSize="0" autoFill="0" autoLine="0" autoPict="0">
                <anchor moveWithCells="1">
                  <from>
                    <xdr:col>6</xdr:col>
                    <xdr:colOff>495300</xdr:colOff>
                    <xdr:row>365</xdr:row>
                    <xdr:rowOff>19050</xdr:rowOff>
                  </from>
                  <to>
                    <xdr:col>6</xdr:col>
                    <xdr:colOff>752475</xdr:colOff>
                    <xdr:row>366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7" r:id="rId1879" name="Check Box 3893">
              <controlPr defaultSize="0" autoFill="0" autoLine="0" autoPict="0">
                <anchor moveWithCells="1">
                  <from>
                    <xdr:col>6</xdr:col>
                    <xdr:colOff>495300</xdr:colOff>
                    <xdr:row>366</xdr:row>
                    <xdr:rowOff>19050</xdr:rowOff>
                  </from>
                  <to>
                    <xdr:col>6</xdr:col>
                    <xdr:colOff>752475</xdr:colOff>
                    <xdr:row>367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8" r:id="rId1880" name="Check Box 3894">
              <controlPr defaultSize="0" autoFill="0" autoLine="0" autoPict="0">
                <anchor moveWithCells="1">
                  <from>
                    <xdr:col>6</xdr:col>
                    <xdr:colOff>495300</xdr:colOff>
                    <xdr:row>367</xdr:row>
                    <xdr:rowOff>19050</xdr:rowOff>
                  </from>
                  <to>
                    <xdr:col>6</xdr:col>
                    <xdr:colOff>752475</xdr:colOff>
                    <xdr:row>368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9" r:id="rId1881" name="Check Box 3895">
              <controlPr defaultSize="0" autoFill="0" autoLine="0" autoPict="0">
                <anchor moveWithCells="1">
                  <from>
                    <xdr:col>6</xdr:col>
                    <xdr:colOff>495300</xdr:colOff>
                    <xdr:row>368</xdr:row>
                    <xdr:rowOff>19050</xdr:rowOff>
                  </from>
                  <to>
                    <xdr:col>6</xdr:col>
                    <xdr:colOff>752475</xdr:colOff>
                    <xdr:row>369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0" r:id="rId1882" name="Check Box 3896">
              <controlPr defaultSize="0" autoFill="0" autoLine="0" autoPict="0">
                <anchor moveWithCells="1">
                  <from>
                    <xdr:col>6</xdr:col>
                    <xdr:colOff>495300</xdr:colOff>
                    <xdr:row>369</xdr:row>
                    <xdr:rowOff>19050</xdr:rowOff>
                  </from>
                  <to>
                    <xdr:col>6</xdr:col>
                    <xdr:colOff>752475</xdr:colOff>
                    <xdr:row>370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1" r:id="rId1883" name="Check Box 3897">
              <controlPr defaultSize="0" autoFill="0" autoLine="0" autoPict="0">
                <anchor moveWithCells="1">
                  <from>
                    <xdr:col>6</xdr:col>
                    <xdr:colOff>495300</xdr:colOff>
                    <xdr:row>370</xdr:row>
                    <xdr:rowOff>19050</xdr:rowOff>
                  </from>
                  <to>
                    <xdr:col>6</xdr:col>
                    <xdr:colOff>752475</xdr:colOff>
                    <xdr:row>371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2" r:id="rId1884" name="Check Box 3898">
              <controlPr defaultSize="0" autoFill="0" autoLine="0" autoPict="0">
                <anchor moveWithCells="1">
                  <from>
                    <xdr:col>6</xdr:col>
                    <xdr:colOff>495300</xdr:colOff>
                    <xdr:row>371</xdr:row>
                    <xdr:rowOff>19050</xdr:rowOff>
                  </from>
                  <to>
                    <xdr:col>6</xdr:col>
                    <xdr:colOff>752475</xdr:colOff>
                    <xdr:row>372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3" r:id="rId1885" name="Check Box 3899">
              <controlPr defaultSize="0" autoFill="0" autoLine="0" autoPict="0">
                <anchor moveWithCells="1">
                  <from>
                    <xdr:col>6</xdr:col>
                    <xdr:colOff>495300</xdr:colOff>
                    <xdr:row>372</xdr:row>
                    <xdr:rowOff>19050</xdr:rowOff>
                  </from>
                  <to>
                    <xdr:col>6</xdr:col>
                    <xdr:colOff>752475</xdr:colOff>
                    <xdr:row>373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4" r:id="rId1886" name="Check Box 3900">
              <controlPr defaultSize="0" autoFill="0" autoLine="0" autoPict="0">
                <anchor moveWithCells="1">
                  <from>
                    <xdr:col>6</xdr:col>
                    <xdr:colOff>495300</xdr:colOff>
                    <xdr:row>373</xdr:row>
                    <xdr:rowOff>19050</xdr:rowOff>
                  </from>
                  <to>
                    <xdr:col>6</xdr:col>
                    <xdr:colOff>752475</xdr:colOff>
                    <xdr:row>374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5" r:id="rId1887" name="Check Box 3901">
              <controlPr defaultSize="0" autoFill="0" autoLine="0" autoPict="0">
                <anchor moveWithCells="1">
                  <from>
                    <xdr:col>6</xdr:col>
                    <xdr:colOff>495300</xdr:colOff>
                    <xdr:row>374</xdr:row>
                    <xdr:rowOff>19050</xdr:rowOff>
                  </from>
                  <to>
                    <xdr:col>6</xdr:col>
                    <xdr:colOff>752475</xdr:colOff>
                    <xdr:row>375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6" r:id="rId1888" name="Check Box 3902">
              <controlPr defaultSize="0" autoFill="0" autoLine="0" autoPict="0">
                <anchor moveWithCells="1">
                  <from>
                    <xdr:col>6</xdr:col>
                    <xdr:colOff>495300</xdr:colOff>
                    <xdr:row>375</xdr:row>
                    <xdr:rowOff>19050</xdr:rowOff>
                  </from>
                  <to>
                    <xdr:col>6</xdr:col>
                    <xdr:colOff>752475</xdr:colOff>
                    <xdr:row>376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7" r:id="rId1889" name="Check Box 3903">
              <controlPr defaultSize="0" autoFill="0" autoLine="0" autoPict="0">
                <anchor moveWithCells="1">
                  <from>
                    <xdr:col>6</xdr:col>
                    <xdr:colOff>495300</xdr:colOff>
                    <xdr:row>376</xdr:row>
                    <xdr:rowOff>19050</xdr:rowOff>
                  </from>
                  <to>
                    <xdr:col>6</xdr:col>
                    <xdr:colOff>752475</xdr:colOff>
                    <xdr:row>377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8" r:id="rId1890" name="Check Box 3904">
              <controlPr defaultSize="0" autoFill="0" autoLine="0" autoPict="0">
                <anchor moveWithCells="1">
                  <from>
                    <xdr:col>6</xdr:col>
                    <xdr:colOff>495300</xdr:colOff>
                    <xdr:row>377</xdr:row>
                    <xdr:rowOff>19050</xdr:rowOff>
                  </from>
                  <to>
                    <xdr:col>6</xdr:col>
                    <xdr:colOff>752475</xdr:colOff>
                    <xdr:row>378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9" r:id="rId1891" name="Check Box 3905">
              <controlPr defaultSize="0" autoFill="0" autoLine="0" autoPict="0">
                <anchor moveWithCells="1">
                  <from>
                    <xdr:col>6</xdr:col>
                    <xdr:colOff>495300</xdr:colOff>
                    <xdr:row>378</xdr:row>
                    <xdr:rowOff>19050</xdr:rowOff>
                  </from>
                  <to>
                    <xdr:col>6</xdr:col>
                    <xdr:colOff>752475</xdr:colOff>
                    <xdr:row>379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0" r:id="rId1892" name="Check Box 3906">
              <controlPr defaultSize="0" autoFill="0" autoLine="0" autoPict="0">
                <anchor moveWithCells="1">
                  <from>
                    <xdr:col>6</xdr:col>
                    <xdr:colOff>495300</xdr:colOff>
                    <xdr:row>379</xdr:row>
                    <xdr:rowOff>19050</xdr:rowOff>
                  </from>
                  <to>
                    <xdr:col>6</xdr:col>
                    <xdr:colOff>752475</xdr:colOff>
                    <xdr:row>380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1" r:id="rId1893" name="Check Box 3907">
              <controlPr defaultSize="0" autoFill="0" autoLine="0" autoPict="0">
                <anchor moveWithCells="1">
                  <from>
                    <xdr:col>6</xdr:col>
                    <xdr:colOff>495300</xdr:colOff>
                    <xdr:row>380</xdr:row>
                    <xdr:rowOff>19050</xdr:rowOff>
                  </from>
                  <to>
                    <xdr:col>6</xdr:col>
                    <xdr:colOff>752475</xdr:colOff>
                    <xdr:row>381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2" r:id="rId1894" name="Check Box 3908">
              <controlPr defaultSize="0" autoFill="0" autoLine="0" autoPict="0">
                <anchor moveWithCells="1">
                  <from>
                    <xdr:col>6</xdr:col>
                    <xdr:colOff>495300</xdr:colOff>
                    <xdr:row>381</xdr:row>
                    <xdr:rowOff>19050</xdr:rowOff>
                  </from>
                  <to>
                    <xdr:col>6</xdr:col>
                    <xdr:colOff>752475</xdr:colOff>
                    <xdr:row>382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3" r:id="rId1895" name="Check Box 3909">
              <controlPr defaultSize="0" autoFill="0" autoLine="0" autoPict="0">
                <anchor moveWithCells="1">
                  <from>
                    <xdr:col>6</xdr:col>
                    <xdr:colOff>495300</xdr:colOff>
                    <xdr:row>382</xdr:row>
                    <xdr:rowOff>19050</xdr:rowOff>
                  </from>
                  <to>
                    <xdr:col>6</xdr:col>
                    <xdr:colOff>752475</xdr:colOff>
                    <xdr:row>383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4" r:id="rId1896" name="Check Box 3910">
              <controlPr defaultSize="0" autoFill="0" autoLine="0" autoPict="0">
                <anchor moveWithCells="1">
                  <from>
                    <xdr:col>6</xdr:col>
                    <xdr:colOff>495300</xdr:colOff>
                    <xdr:row>383</xdr:row>
                    <xdr:rowOff>19050</xdr:rowOff>
                  </from>
                  <to>
                    <xdr:col>6</xdr:col>
                    <xdr:colOff>752475</xdr:colOff>
                    <xdr:row>384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5" r:id="rId1897" name="Check Box 3911">
              <controlPr defaultSize="0" autoFill="0" autoLine="0" autoPict="0">
                <anchor moveWithCells="1">
                  <from>
                    <xdr:col>6</xdr:col>
                    <xdr:colOff>495300</xdr:colOff>
                    <xdr:row>384</xdr:row>
                    <xdr:rowOff>19050</xdr:rowOff>
                  </from>
                  <to>
                    <xdr:col>6</xdr:col>
                    <xdr:colOff>752475</xdr:colOff>
                    <xdr:row>385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6" r:id="rId1898" name="Check Box 3912">
              <controlPr defaultSize="0" autoFill="0" autoLine="0" autoPict="0">
                <anchor moveWithCells="1">
                  <from>
                    <xdr:col>6</xdr:col>
                    <xdr:colOff>495300</xdr:colOff>
                    <xdr:row>385</xdr:row>
                    <xdr:rowOff>19050</xdr:rowOff>
                  </from>
                  <to>
                    <xdr:col>6</xdr:col>
                    <xdr:colOff>752475</xdr:colOff>
                    <xdr:row>386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7" r:id="rId1899" name="Check Box 3913">
              <controlPr defaultSize="0" autoFill="0" autoLine="0" autoPict="0">
                <anchor moveWithCells="1">
                  <from>
                    <xdr:col>6</xdr:col>
                    <xdr:colOff>495300</xdr:colOff>
                    <xdr:row>386</xdr:row>
                    <xdr:rowOff>19050</xdr:rowOff>
                  </from>
                  <to>
                    <xdr:col>6</xdr:col>
                    <xdr:colOff>752475</xdr:colOff>
                    <xdr:row>387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8" r:id="rId1900" name="Check Box 3914">
              <controlPr defaultSize="0" autoFill="0" autoLine="0" autoPict="0">
                <anchor moveWithCells="1">
                  <from>
                    <xdr:col>6</xdr:col>
                    <xdr:colOff>495300</xdr:colOff>
                    <xdr:row>387</xdr:row>
                    <xdr:rowOff>19050</xdr:rowOff>
                  </from>
                  <to>
                    <xdr:col>6</xdr:col>
                    <xdr:colOff>752475</xdr:colOff>
                    <xdr:row>388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9" r:id="rId1901" name="Check Box 3915">
              <controlPr defaultSize="0" autoFill="0" autoLine="0" autoPict="0">
                <anchor moveWithCells="1">
                  <from>
                    <xdr:col>6</xdr:col>
                    <xdr:colOff>495300</xdr:colOff>
                    <xdr:row>388</xdr:row>
                    <xdr:rowOff>19050</xdr:rowOff>
                  </from>
                  <to>
                    <xdr:col>6</xdr:col>
                    <xdr:colOff>752475</xdr:colOff>
                    <xdr:row>389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0" r:id="rId1902" name="Check Box 3916">
              <controlPr defaultSize="0" autoFill="0" autoLine="0" autoPict="0">
                <anchor moveWithCells="1">
                  <from>
                    <xdr:col>6</xdr:col>
                    <xdr:colOff>495300</xdr:colOff>
                    <xdr:row>389</xdr:row>
                    <xdr:rowOff>19050</xdr:rowOff>
                  </from>
                  <to>
                    <xdr:col>6</xdr:col>
                    <xdr:colOff>752475</xdr:colOff>
                    <xdr:row>390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1" r:id="rId1903" name="Check Box 3917">
              <controlPr defaultSize="0" autoFill="0" autoLine="0" autoPict="0">
                <anchor moveWithCells="1">
                  <from>
                    <xdr:col>6</xdr:col>
                    <xdr:colOff>495300</xdr:colOff>
                    <xdr:row>390</xdr:row>
                    <xdr:rowOff>19050</xdr:rowOff>
                  </from>
                  <to>
                    <xdr:col>6</xdr:col>
                    <xdr:colOff>752475</xdr:colOff>
                    <xdr:row>391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2" r:id="rId1904" name="Check Box 3918">
              <controlPr defaultSize="0" autoFill="0" autoLine="0" autoPict="0">
                <anchor moveWithCells="1">
                  <from>
                    <xdr:col>6</xdr:col>
                    <xdr:colOff>495300</xdr:colOff>
                    <xdr:row>391</xdr:row>
                    <xdr:rowOff>19050</xdr:rowOff>
                  </from>
                  <to>
                    <xdr:col>6</xdr:col>
                    <xdr:colOff>752475</xdr:colOff>
                    <xdr:row>392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3" r:id="rId1905" name="Check Box 3919">
              <controlPr defaultSize="0" autoFill="0" autoLine="0" autoPict="0">
                <anchor moveWithCells="1">
                  <from>
                    <xdr:col>6</xdr:col>
                    <xdr:colOff>495300</xdr:colOff>
                    <xdr:row>392</xdr:row>
                    <xdr:rowOff>19050</xdr:rowOff>
                  </from>
                  <to>
                    <xdr:col>6</xdr:col>
                    <xdr:colOff>752475</xdr:colOff>
                    <xdr:row>393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4" r:id="rId1906" name="Check Box 3920">
              <controlPr defaultSize="0" autoFill="0" autoLine="0" autoPict="0">
                <anchor moveWithCells="1">
                  <from>
                    <xdr:col>6</xdr:col>
                    <xdr:colOff>495300</xdr:colOff>
                    <xdr:row>393</xdr:row>
                    <xdr:rowOff>19050</xdr:rowOff>
                  </from>
                  <to>
                    <xdr:col>6</xdr:col>
                    <xdr:colOff>752475</xdr:colOff>
                    <xdr:row>394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5" r:id="rId1907" name="Check Box 3921">
              <controlPr defaultSize="0" autoFill="0" autoLine="0" autoPict="0">
                <anchor moveWithCells="1">
                  <from>
                    <xdr:col>6</xdr:col>
                    <xdr:colOff>495300</xdr:colOff>
                    <xdr:row>394</xdr:row>
                    <xdr:rowOff>19050</xdr:rowOff>
                  </from>
                  <to>
                    <xdr:col>6</xdr:col>
                    <xdr:colOff>752475</xdr:colOff>
                    <xdr:row>395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6" r:id="rId1908" name="Check Box 3922">
              <controlPr defaultSize="0" autoFill="0" autoLine="0" autoPict="0">
                <anchor moveWithCells="1">
                  <from>
                    <xdr:col>6</xdr:col>
                    <xdr:colOff>495300</xdr:colOff>
                    <xdr:row>395</xdr:row>
                    <xdr:rowOff>19050</xdr:rowOff>
                  </from>
                  <to>
                    <xdr:col>6</xdr:col>
                    <xdr:colOff>752475</xdr:colOff>
                    <xdr:row>396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7" r:id="rId1909" name="Check Box 3923">
              <controlPr defaultSize="0" autoFill="0" autoLine="0" autoPict="0">
                <anchor moveWithCells="1">
                  <from>
                    <xdr:col>6</xdr:col>
                    <xdr:colOff>495300</xdr:colOff>
                    <xdr:row>396</xdr:row>
                    <xdr:rowOff>19050</xdr:rowOff>
                  </from>
                  <to>
                    <xdr:col>6</xdr:col>
                    <xdr:colOff>752475</xdr:colOff>
                    <xdr:row>397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8" r:id="rId1910" name="Check Box 3924">
              <controlPr defaultSize="0" autoFill="0" autoLine="0" autoPict="0">
                <anchor moveWithCells="1">
                  <from>
                    <xdr:col>6</xdr:col>
                    <xdr:colOff>495300</xdr:colOff>
                    <xdr:row>397</xdr:row>
                    <xdr:rowOff>19050</xdr:rowOff>
                  </from>
                  <to>
                    <xdr:col>6</xdr:col>
                    <xdr:colOff>752475</xdr:colOff>
                    <xdr:row>398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9" r:id="rId1911" name="Check Box 3925">
              <controlPr defaultSize="0" autoFill="0" autoLine="0" autoPict="0">
                <anchor moveWithCells="1">
                  <from>
                    <xdr:col>6</xdr:col>
                    <xdr:colOff>495300</xdr:colOff>
                    <xdr:row>398</xdr:row>
                    <xdr:rowOff>19050</xdr:rowOff>
                  </from>
                  <to>
                    <xdr:col>6</xdr:col>
                    <xdr:colOff>752475</xdr:colOff>
                    <xdr:row>399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0" r:id="rId1912" name="Check Box 3926">
              <controlPr defaultSize="0" autoFill="0" autoLine="0" autoPict="0">
                <anchor moveWithCells="1">
                  <from>
                    <xdr:col>6</xdr:col>
                    <xdr:colOff>495300</xdr:colOff>
                    <xdr:row>399</xdr:row>
                    <xdr:rowOff>19050</xdr:rowOff>
                  </from>
                  <to>
                    <xdr:col>6</xdr:col>
                    <xdr:colOff>752475</xdr:colOff>
                    <xdr:row>400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1" r:id="rId1913" name="Check Box 3927">
              <controlPr defaultSize="0" autoFill="0" autoLine="0" autoPict="0">
                <anchor moveWithCells="1">
                  <from>
                    <xdr:col>6</xdr:col>
                    <xdr:colOff>495300</xdr:colOff>
                    <xdr:row>400</xdr:row>
                    <xdr:rowOff>19050</xdr:rowOff>
                  </from>
                  <to>
                    <xdr:col>6</xdr:col>
                    <xdr:colOff>752475</xdr:colOff>
                    <xdr:row>401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2" r:id="rId1914" name="Check Box 3928">
              <controlPr defaultSize="0" autoFill="0" autoLine="0" autoPict="0">
                <anchor moveWithCells="1">
                  <from>
                    <xdr:col>6</xdr:col>
                    <xdr:colOff>495300</xdr:colOff>
                    <xdr:row>401</xdr:row>
                    <xdr:rowOff>19050</xdr:rowOff>
                  </from>
                  <to>
                    <xdr:col>6</xdr:col>
                    <xdr:colOff>752475</xdr:colOff>
                    <xdr:row>402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3" r:id="rId1915" name="Check Box 3929">
              <controlPr defaultSize="0" autoFill="0" autoLine="0" autoPict="0">
                <anchor moveWithCells="1">
                  <from>
                    <xdr:col>6</xdr:col>
                    <xdr:colOff>495300</xdr:colOff>
                    <xdr:row>402</xdr:row>
                    <xdr:rowOff>19050</xdr:rowOff>
                  </from>
                  <to>
                    <xdr:col>6</xdr:col>
                    <xdr:colOff>752475</xdr:colOff>
                    <xdr:row>403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4" r:id="rId1916" name="Check Box 3930">
              <controlPr defaultSize="0" autoFill="0" autoLine="0" autoPict="0">
                <anchor moveWithCells="1">
                  <from>
                    <xdr:col>6</xdr:col>
                    <xdr:colOff>495300</xdr:colOff>
                    <xdr:row>403</xdr:row>
                    <xdr:rowOff>19050</xdr:rowOff>
                  </from>
                  <to>
                    <xdr:col>6</xdr:col>
                    <xdr:colOff>752475</xdr:colOff>
                    <xdr:row>404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5" r:id="rId1917" name="Check Box 3931">
              <controlPr defaultSize="0" autoFill="0" autoLine="0" autoPict="0">
                <anchor moveWithCells="1">
                  <from>
                    <xdr:col>6</xdr:col>
                    <xdr:colOff>495300</xdr:colOff>
                    <xdr:row>404</xdr:row>
                    <xdr:rowOff>19050</xdr:rowOff>
                  </from>
                  <to>
                    <xdr:col>6</xdr:col>
                    <xdr:colOff>752475</xdr:colOff>
                    <xdr:row>405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6" r:id="rId1918" name="Check Box 3932">
              <controlPr defaultSize="0" autoFill="0" autoLine="0" autoPict="0">
                <anchor moveWithCells="1">
                  <from>
                    <xdr:col>6</xdr:col>
                    <xdr:colOff>495300</xdr:colOff>
                    <xdr:row>405</xdr:row>
                    <xdr:rowOff>19050</xdr:rowOff>
                  </from>
                  <to>
                    <xdr:col>6</xdr:col>
                    <xdr:colOff>752475</xdr:colOff>
                    <xdr:row>406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7" r:id="rId1919" name="Check Box 3933">
              <controlPr defaultSize="0" autoFill="0" autoLine="0" autoPict="0">
                <anchor moveWithCells="1">
                  <from>
                    <xdr:col>6</xdr:col>
                    <xdr:colOff>495300</xdr:colOff>
                    <xdr:row>406</xdr:row>
                    <xdr:rowOff>19050</xdr:rowOff>
                  </from>
                  <to>
                    <xdr:col>6</xdr:col>
                    <xdr:colOff>752475</xdr:colOff>
                    <xdr:row>407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8" r:id="rId1920" name="Check Box 3934">
              <controlPr defaultSize="0" autoFill="0" autoLine="0" autoPict="0">
                <anchor moveWithCells="1">
                  <from>
                    <xdr:col>6</xdr:col>
                    <xdr:colOff>495300</xdr:colOff>
                    <xdr:row>407</xdr:row>
                    <xdr:rowOff>19050</xdr:rowOff>
                  </from>
                  <to>
                    <xdr:col>6</xdr:col>
                    <xdr:colOff>752475</xdr:colOff>
                    <xdr:row>408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9" r:id="rId1921" name="Check Box 3935">
              <controlPr defaultSize="0" autoFill="0" autoLine="0" autoPict="0">
                <anchor moveWithCells="1">
                  <from>
                    <xdr:col>6</xdr:col>
                    <xdr:colOff>495300</xdr:colOff>
                    <xdr:row>408</xdr:row>
                    <xdr:rowOff>19050</xdr:rowOff>
                  </from>
                  <to>
                    <xdr:col>6</xdr:col>
                    <xdr:colOff>752475</xdr:colOff>
                    <xdr:row>409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0" r:id="rId1922" name="Check Box 3936">
              <controlPr defaultSize="0" autoFill="0" autoLine="0" autoPict="0">
                <anchor moveWithCells="1">
                  <from>
                    <xdr:col>6</xdr:col>
                    <xdr:colOff>495300</xdr:colOff>
                    <xdr:row>409</xdr:row>
                    <xdr:rowOff>19050</xdr:rowOff>
                  </from>
                  <to>
                    <xdr:col>6</xdr:col>
                    <xdr:colOff>752475</xdr:colOff>
                    <xdr:row>410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1" r:id="rId1923" name="Check Box 3937">
              <controlPr defaultSize="0" autoFill="0" autoLine="0" autoPict="0">
                <anchor moveWithCells="1">
                  <from>
                    <xdr:col>6</xdr:col>
                    <xdr:colOff>495300</xdr:colOff>
                    <xdr:row>410</xdr:row>
                    <xdr:rowOff>19050</xdr:rowOff>
                  </from>
                  <to>
                    <xdr:col>6</xdr:col>
                    <xdr:colOff>752475</xdr:colOff>
                    <xdr:row>411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2" r:id="rId1924" name="Check Box 3938">
              <controlPr defaultSize="0" autoFill="0" autoLine="0" autoPict="0">
                <anchor moveWithCells="1">
                  <from>
                    <xdr:col>6</xdr:col>
                    <xdr:colOff>495300</xdr:colOff>
                    <xdr:row>411</xdr:row>
                    <xdr:rowOff>19050</xdr:rowOff>
                  </from>
                  <to>
                    <xdr:col>6</xdr:col>
                    <xdr:colOff>752475</xdr:colOff>
                    <xdr:row>412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3" r:id="rId1925" name="Check Box 3939">
              <controlPr defaultSize="0" autoFill="0" autoLine="0" autoPict="0">
                <anchor moveWithCells="1">
                  <from>
                    <xdr:col>6</xdr:col>
                    <xdr:colOff>495300</xdr:colOff>
                    <xdr:row>412</xdr:row>
                    <xdr:rowOff>19050</xdr:rowOff>
                  </from>
                  <to>
                    <xdr:col>6</xdr:col>
                    <xdr:colOff>752475</xdr:colOff>
                    <xdr:row>413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4" r:id="rId1926" name="Check Box 3940">
              <controlPr defaultSize="0" autoFill="0" autoLine="0" autoPict="0">
                <anchor moveWithCells="1">
                  <from>
                    <xdr:col>6</xdr:col>
                    <xdr:colOff>495300</xdr:colOff>
                    <xdr:row>413</xdr:row>
                    <xdr:rowOff>19050</xdr:rowOff>
                  </from>
                  <to>
                    <xdr:col>6</xdr:col>
                    <xdr:colOff>752475</xdr:colOff>
                    <xdr:row>414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5" r:id="rId1927" name="Check Box 3941">
              <controlPr defaultSize="0" autoFill="0" autoLine="0" autoPict="0">
                <anchor moveWithCells="1">
                  <from>
                    <xdr:col>6</xdr:col>
                    <xdr:colOff>495300</xdr:colOff>
                    <xdr:row>414</xdr:row>
                    <xdr:rowOff>19050</xdr:rowOff>
                  </from>
                  <to>
                    <xdr:col>6</xdr:col>
                    <xdr:colOff>752475</xdr:colOff>
                    <xdr:row>415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6" r:id="rId1928" name="Check Box 3942">
              <controlPr defaultSize="0" autoFill="0" autoLine="0" autoPict="0">
                <anchor moveWithCells="1">
                  <from>
                    <xdr:col>6</xdr:col>
                    <xdr:colOff>495300</xdr:colOff>
                    <xdr:row>415</xdr:row>
                    <xdr:rowOff>19050</xdr:rowOff>
                  </from>
                  <to>
                    <xdr:col>6</xdr:col>
                    <xdr:colOff>752475</xdr:colOff>
                    <xdr:row>416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7" r:id="rId1929" name="Check Box 3943">
              <controlPr defaultSize="0" autoFill="0" autoLine="0" autoPict="0">
                <anchor moveWithCells="1">
                  <from>
                    <xdr:col>6</xdr:col>
                    <xdr:colOff>495300</xdr:colOff>
                    <xdr:row>416</xdr:row>
                    <xdr:rowOff>19050</xdr:rowOff>
                  </from>
                  <to>
                    <xdr:col>6</xdr:col>
                    <xdr:colOff>752475</xdr:colOff>
                    <xdr:row>417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8" r:id="rId1930" name="Check Box 3944">
              <controlPr defaultSize="0" autoFill="0" autoLine="0" autoPict="0">
                <anchor moveWithCells="1">
                  <from>
                    <xdr:col>6</xdr:col>
                    <xdr:colOff>495300</xdr:colOff>
                    <xdr:row>417</xdr:row>
                    <xdr:rowOff>19050</xdr:rowOff>
                  </from>
                  <to>
                    <xdr:col>6</xdr:col>
                    <xdr:colOff>752475</xdr:colOff>
                    <xdr:row>418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9" r:id="rId1931" name="Check Box 3945">
              <controlPr defaultSize="0" autoFill="0" autoLine="0" autoPict="0">
                <anchor moveWithCells="1">
                  <from>
                    <xdr:col>6</xdr:col>
                    <xdr:colOff>495300</xdr:colOff>
                    <xdr:row>418</xdr:row>
                    <xdr:rowOff>19050</xdr:rowOff>
                  </from>
                  <to>
                    <xdr:col>6</xdr:col>
                    <xdr:colOff>752475</xdr:colOff>
                    <xdr:row>419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0" r:id="rId1932" name="Check Box 3946">
              <controlPr defaultSize="0" autoFill="0" autoLine="0" autoPict="0">
                <anchor moveWithCells="1">
                  <from>
                    <xdr:col>6</xdr:col>
                    <xdr:colOff>495300</xdr:colOff>
                    <xdr:row>419</xdr:row>
                    <xdr:rowOff>19050</xdr:rowOff>
                  </from>
                  <to>
                    <xdr:col>6</xdr:col>
                    <xdr:colOff>752475</xdr:colOff>
                    <xdr:row>420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1" r:id="rId1933" name="Check Box 3947">
              <controlPr defaultSize="0" autoFill="0" autoLine="0" autoPict="0">
                <anchor moveWithCells="1">
                  <from>
                    <xdr:col>6</xdr:col>
                    <xdr:colOff>495300</xdr:colOff>
                    <xdr:row>420</xdr:row>
                    <xdr:rowOff>19050</xdr:rowOff>
                  </from>
                  <to>
                    <xdr:col>6</xdr:col>
                    <xdr:colOff>752475</xdr:colOff>
                    <xdr:row>421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2" r:id="rId1934" name="Check Box 3948">
              <controlPr defaultSize="0" autoFill="0" autoLine="0" autoPict="0">
                <anchor moveWithCells="1">
                  <from>
                    <xdr:col>6</xdr:col>
                    <xdr:colOff>495300</xdr:colOff>
                    <xdr:row>421</xdr:row>
                    <xdr:rowOff>19050</xdr:rowOff>
                  </from>
                  <to>
                    <xdr:col>6</xdr:col>
                    <xdr:colOff>752475</xdr:colOff>
                    <xdr:row>422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3" r:id="rId1935" name="Check Box 3949">
              <controlPr defaultSize="0" autoFill="0" autoLine="0" autoPict="0">
                <anchor moveWithCells="1">
                  <from>
                    <xdr:col>6</xdr:col>
                    <xdr:colOff>495300</xdr:colOff>
                    <xdr:row>422</xdr:row>
                    <xdr:rowOff>19050</xdr:rowOff>
                  </from>
                  <to>
                    <xdr:col>6</xdr:col>
                    <xdr:colOff>752475</xdr:colOff>
                    <xdr:row>423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4" r:id="rId1936" name="Check Box 3950">
              <controlPr defaultSize="0" autoFill="0" autoLine="0" autoPict="0">
                <anchor moveWithCells="1">
                  <from>
                    <xdr:col>6</xdr:col>
                    <xdr:colOff>495300</xdr:colOff>
                    <xdr:row>423</xdr:row>
                    <xdr:rowOff>19050</xdr:rowOff>
                  </from>
                  <to>
                    <xdr:col>6</xdr:col>
                    <xdr:colOff>752475</xdr:colOff>
                    <xdr:row>424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5" r:id="rId1937" name="Check Box 3951">
              <controlPr defaultSize="0" autoFill="0" autoLine="0" autoPict="0">
                <anchor moveWithCells="1">
                  <from>
                    <xdr:col>6</xdr:col>
                    <xdr:colOff>495300</xdr:colOff>
                    <xdr:row>424</xdr:row>
                    <xdr:rowOff>19050</xdr:rowOff>
                  </from>
                  <to>
                    <xdr:col>6</xdr:col>
                    <xdr:colOff>752475</xdr:colOff>
                    <xdr:row>425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6" r:id="rId1938" name="Check Box 3952">
              <controlPr defaultSize="0" autoFill="0" autoLine="0" autoPict="0">
                <anchor moveWithCells="1">
                  <from>
                    <xdr:col>6</xdr:col>
                    <xdr:colOff>495300</xdr:colOff>
                    <xdr:row>425</xdr:row>
                    <xdr:rowOff>19050</xdr:rowOff>
                  </from>
                  <to>
                    <xdr:col>6</xdr:col>
                    <xdr:colOff>752475</xdr:colOff>
                    <xdr:row>426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7" r:id="rId1939" name="Check Box 3953">
              <controlPr defaultSize="0" autoFill="0" autoLine="0" autoPict="0">
                <anchor moveWithCells="1">
                  <from>
                    <xdr:col>6</xdr:col>
                    <xdr:colOff>495300</xdr:colOff>
                    <xdr:row>426</xdr:row>
                    <xdr:rowOff>19050</xdr:rowOff>
                  </from>
                  <to>
                    <xdr:col>6</xdr:col>
                    <xdr:colOff>752475</xdr:colOff>
                    <xdr:row>427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8" r:id="rId1940" name="Check Box 3954">
              <controlPr defaultSize="0" autoFill="0" autoLine="0" autoPict="0">
                <anchor moveWithCells="1">
                  <from>
                    <xdr:col>6</xdr:col>
                    <xdr:colOff>495300</xdr:colOff>
                    <xdr:row>427</xdr:row>
                    <xdr:rowOff>19050</xdr:rowOff>
                  </from>
                  <to>
                    <xdr:col>6</xdr:col>
                    <xdr:colOff>752475</xdr:colOff>
                    <xdr:row>428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9" r:id="rId1941" name="Check Box 3955">
              <controlPr defaultSize="0" autoFill="0" autoLine="0" autoPict="0">
                <anchor moveWithCells="1">
                  <from>
                    <xdr:col>6</xdr:col>
                    <xdr:colOff>495300</xdr:colOff>
                    <xdr:row>428</xdr:row>
                    <xdr:rowOff>19050</xdr:rowOff>
                  </from>
                  <to>
                    <xdr:col>6</xdr:col>
                    <xdr:colOff>752475</xdr:colOff>
                    <xdr:row>429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0" r:id="rId1942" name="Check Box 3956">
              <controlPr defaultSize="0" autoFill="0" autoLine="0" autoPict="0">
                <anchor moveWithCells="1">
                  <from>
                    <xdr:col>6</xdr:col>
                    <xdr:colOff>495300</xdr:colOff>
                    <xdr:row>429</xdr:row>
                    <xdr:rowOff>19050</xdr:rowOff>
                  </from>
                  <to>
                    <xdr:col>6</xdr:col>
                    <xdr:colOff>752475</xdr:colOff>
                    <xdr:row>430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1" r:id="rId1943" name="Check Box 3957">
              <controlPr defaultSize="0" autoFill="0" autoLine="0" autoPict="0">
                <anchor moveWithCells="1">
                  <from>
                    <xdr:col>6</xdr:col>
                    <xdr:colOff>495300</xdr:colOff>
                    <xdr:row>430</xdr:row>
                    <xdr:rowOff>19050</xdr:rowOff>
                  </from>
                  <to>
                    <xdr:col>6</xdr:col>
                    <xdr:colOff>752475</xdr:colOff>
                    <xdr:row>431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2" r:id="rId1944" name="Check Box 3958">
              <controlPr defaultSize="0" autoFill="0" autoLine="0" autoPict="0">
                <anchor moveWithCells="1">
                  <from>
                    <xdr:col>6</xdr:col>
                    <xdr:colOff>495300</xdr:colOff>
                    <xdr:row>431</xdr:row>
                    <xdr:rowOff>19050</xdr:rowOff>
                  </from>
                  <to>
                    <xdr:col>6</xdr:col>
                    <xdr:colOff>752475</xdr:colOff>
                    <xdr:row>432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3" r:id="rId1945" name="Check Box 3959">
              <controlPr defaultSize="0" autoFill="0" autoLine="0" autoPict="0">
                <anchor moveWithCells="1">
                  <from>
                    <xdr:col>6</xdr:col>
                    <xdr:colOff>495300</xdr:colOff>
                    <xdr:row>432</xdr:row>
                    <xdr:rowOff>19050</xdr:rowOff>
                  </from>
                  <to>
                    <xdr:col>6</xdr:col>
                    <xdr:colOff>752475</xdr:colOff>
                    <xdr:row>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4" r:id="rId1946" name="Check Box 3960">
              <controlPr defaultSize="0" autoFill="0" autoLine="0" autoPict="0">
                <anchor moveWithCells="1">
                  <from>
                    <xdr:col>6</xdr:col>
                    <xdr:colOff>495300</xdr:colOff>
                    <xdr:row>433</xdr:row>
                    <xdr:rowOff>19050</xdr:rowOff>
                  </from>
                  <to>
                    <xdr:col>6</xdr:col>
                    <xdr:colOff>752475</xdr:colOff>
                    <xdr:row>434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5" r:id="rId1947" name="Check Box 3961">
              <controlPr defaultSize="0" autoFill="0" autoLine="0" autoPict="0">
                <anchor moveWithCells="1">
                  <from>
                    <xdr:col>6</xdr:col>
                    <xdr:colOff>495300</xdr:colOff>
                    <xdr:row>434</xdr:row>
                    <xdr:rowOff>19050</xdr:rowOff>
                  </from>
                  <to>
                    <xdr:col>6</xdr:col>
                    <xdr:colOff>752475</xdr:colOff>
                    <xdr:row>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6" r:id="rId1948" name="Check Box 3962">
              <controlPr defaultSize="0" autoFill="0" autoLine="0" autoPict="0">
                <anchor moveWithCells="1">
                  <from>
                    <xdr:col>6</xdr:col>
                    <xdr:colOff>495300</xdr:colOff>
                    <xdr:row>435</xdr:row>
                    <xdr:rowOff>19050</xdr:rowOff>
                  </from>
                  <to>
                    <xdr:col>6</xdr:col>
                    <xdr:colOff>752475</xdr:colOff>
                    <xdr:row>436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7" r:id="rId1949" name="Check Box 3963">
              <controlPr defaultSize="0" autoFill="0" autoLine="0" autoPict="0">
                <anchor moveWithCells="1">
                  <from>
                    <xdr:col>6</xdr:col>
                    <xdr:colOff>495300</xdr:colOff>
                    <xdr:row>436</xdr:row>
                    <xdr:rowOff>19050</xdr:rowOff>
                  </from>
                  <to>
                    <xdr:col>6</xdr:col>
                    <xdr:colOff>752475</xdr:colOff>
                    <xdr:row>437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8" r:id="rId1950" name="Check Box 3964">
              <controlPr defaultSize="0" autoFill="0" autoLine="0" autoPict="0">
                <anchor moveWithCells="1">
                  <from>
                    <xdr:col>6</xdr:col>
                    <xdr:colOff>495300</xdr:colOff>
                    <xdr:row>437</xdr:row>
                    <xdr:rowOff>19050</xdr:rowOff>
                  </from>
                  <to>
                    <xdr:col>6</xdr:col>
                    <xdr:colOff>752475</xdr:colOff>
                    <xdr:row>438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9" r:id="rId1951" name="Check Box 3965">
              <controlPr defaultSize="0" autoFill="0" autoLine="0" autoPict="0">
                <anchor moveWithCells="1">
                  <from>
                    <xdr:col>6</xdr:col>
                    <xdr:colOff>495300</xdr:colOff>
                    <xdr:row>438</xdr:row>
                    <xdr:rowOff>19050</xdr:rowOff>
                  </from>
                  <to>
                    <xdr:col>6</xdr:col>
                    <xdr:colOff>752475</xdr:colOff>
                    <xdr:row>439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0" r:id="rId1952" name="Check Box 3966">
              <controlPr defaultSize="0" autoFill="0" autoLine="0" autoPict="0">
                <anchor moveWithCells="1">
                  <from>
                    <xdr:col>6</xdr:col>
                    <xdr:colOff>495300</xdr:colOff>
                    <xdr:row>439</xdr:row>
                    <xdr:rowOff>19050</xdr:rowOff>
                  </from>
                  <to>
                    <xdr:col>6</xdr:col>
                    <xdr:colOff>752475</xdr:colOff>
                    <xdr:row>440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1" r:id="rId1953" name="Check Box 3967">
              <controlPr defaultSize="0" autoFill="0" autoLine="0" autoPict="0">
                <anchor moveWithCells="1">
                  <from>
                    <xdr:col>6</xdr:col>
                    <xdr:colOff>495300</xdr:colOff>
                    <xdr:row>440</xdr:row>
                    <xdr:rowOff>19050</xdr:rowOff>
                  </from>
                  <to>
                    <xdr:col>6</xdr:col>
                    <xdr:colOff>752475</xdr:colOff>
                    <xdr:row>441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2" r:id="rId1954" name="Check Box 3968">
              <controlPr defaultSize="0" autoFill="0" autoLine="0" autoPict="0">
                <anchor moveWithCells="1">
                  <from>
                    <xdr:col>6</xdr:col>
                    <xdr:colOff>495300</xdr:colOff>
                    <xdr:row>441</xdr:row>
                    <xdr:rowOff>19050</xdr:rowOff>
                  </from>
                  <to>
                    <xdr:col>6</xdr:col>
                    <xdr:colOff>752475</xdr:colOff>
                    <xdr:row>442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3" r:id="rId1955" name="Check Box 3969">
              <controlPr defaultSize="0" autoFill="0" autoLine="0" autoPict="0">
                <anchor moveWithCells="1">
                  <from>
                    <xdr:col>6</xdr:col>
                    <xdr:colOff>495300</xdr:colOff>
                    <xdr:row>442</xdr:row>
                    <xdr:rowOff>19050</xdr:rowOff>
                  </from>
                  <to>
                    <xdr:col>6</xdr:col>
                    <xdr:colOff>752475</xdr:colOff>
                    <xdr:row>443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4" r:id="rId1956" name="Check Box 3970">
              <controlPr defaultSize="0" autoFill="0" autoLine="0" autoPict="0">
                <anchor moveWithCells="1">
                  <from>
                    <xdr:col>6</xdr:col>
                    <xdr:colOff>495300</xdr:colOff>
                    <xdr:row>443</xdr:row>
                    <xdr:rowOff>19050</xdr:rowOff>
                  </from>
                  <to>
                    <xdr:col>6</xdr:col>
                    <xdr:colOff>752475</xdr:colOff>
                    <xdr:row>444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5" r:id="rId1957" name="Check Box 3971">
              <controlPr defaultSize="0" autoFill="0" autoLine="0" autoPict="0">
                <anchor moveWithCells="1">
                  <from>
                    <xdr:col>6</xdr:col>
                    <xdr:colOff>495300</xdr:colOff>
                    <xdr:row>444</xdr:row>
                    <xdr:rowOff>19050</xdr:rowOff>
                  </from>
                  <to>
                    <xdr:col>6</xdr:col>
                    <xdr:colOff>752475</xdr:colOff>
                    <xdr:row>445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6" r:id="rId1958" name="Check Box 3972">
              <controlPr defaultSize="0" autoFill="0" autoLine="0" autoPict="0">
                <anchor moveWithCells="1">
                  <from>
                    <xdr:col>6</xdr:col>
                    <xdr:colOff>495300</xdr:colOff>
                    <xdr:row>445</xdr:row>
                    <xdr:rowOff>19050</xdr:rowOff>
                  </from>
                  <to>
                    <xdr:col>6</xdr:col>
                    <xdr:colOff>752475</xdr:colOff>
                    <xdr:row>446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7" r:id="rId1959" name="Check Box 3973">
              <controlPr defaultSize="0" autoFill="0" autoLine="0" autoPict="0">
                <anchor moveWithCells="1">
                  <from>
                    <xdr:col>6</xdr:col>
                    <xdr:colOff>495300</xdr:colOff>
                    <xdr:row>446</xdr:row>
                    <xdr:rowOff>19050</xdr:rowOff>
                  </from>
                  <to>
                    <xdr:col>6</xdr:col>
                    <xdr:colOff>752475</xdr:colOff>
                    <xdr:row>447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8" r:id="rId1960" name="Check Box 3974">
              <controlPr defaultSize="0" autoFill="0" autoLine="0" autoPict="0">
                <anchor moveWithCells="1">
                  <from>
                    <xdr:col>6</xdr:col>
                    <xdr:colOff>495300</xdr:colOff>
                    <xdr:row>447</xdr:row>
                    <xdr:rowOff>19050</xdr:rowOff>
                  </from>
                  <to>
                    <xdr:col>6</xdr:col>
                    <xdr:colOff>752475</xdr:colOff>
                    <xdr:row>448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9" r:id="rId1961" name="Check Box 3975">
              <controlPr defaultSize="0" autoFill="0" autoLine="0" autoPict="0">
                <anchor moveWithCells="1">
                  <from>
                    <xdr:col>6</xdr:col>
                    <xdr:colOff>495300</xdr:colOff>
                    <xdr:row>448</xdr:row>
                    <xdr:rowOff>19050</xdr:rowOff>
                  </from>
                  <to>
                    <xdr:col>6</xdr:col>
                    <xdr:colOff>752475</xdr:colOff>
                    <xdr:row>449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0" r:id="rId1962" name="Check Box 3976">
              <controlPr defaultSize="0" autoFill="0" autoLine="0" autoPict="0">
                <anchor moveWithCells="1">
                  <from>
                    <xdr:col>6</xdr:col>
                    <xdr:colOff>495300</xdr:colOff>
                    <xdr:row>449</xdr:row>
                    <xdr:rowOff>19050</xdr:rowOff>
                  </from>
                  <to>
                    <xdr:col>6</xdr:col>
                    <xdr:colOff>752475</xdr:colOff>
                    <xdr:row>450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1" r:id="rId1963" name="Check Box 3977">
              <controlPr defaultSize="0" autoFill="0" autoLine="0" autoPict="0">
                <anchor moveWithCells="1">
                  <from>
                    <xdr:col>6</xdr:col>
                    <xdr:colOff>495300</xdr:colOff>
                    <xdr:row>450</xdr:row>
                    <xdr:rowOff>19050</xdr:rowOff>
                  </from>
                  <to>
                    <xdr:col>6</xdr:col>
                    <xdr:colOff>752475</xdr:colOff>
                    <xdr:row>451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2" r:id="rId1964" name="Check Box 3978">
              <controlPr defaultSize="0" autoFill="0" autoLine="0" autoPict="0">
                <anchor moveWithCells="1">
                  <from>
                    <xdr:col>6</xdr:col>
                    <xdr:colOff>495300</xdr:colOff>
                    <xdr:row>451</xdr:row>
                    <xdr:rowOff>19050</xdr:rowOff>
                  </from>
                  <to>
                    <xdr:col>6</xdr:col>
                    <xdr:colOff>752475</xdr:colOff>
                    <xdr:row>452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3" r:id="rId1965" name="Check Box 3979">
              <controlPr defaultSize="0" autoFill="0" autoLine="0" autoPict="0">
                <anchor moveWithCells="1">
                  <from>
                    <xdr:col>6</xdr:col>
                    <xdr:colOff>495300</xdr:colOff>
                    <xdr:row>452</xdr:row>
                    <xdr:rowOff>19050</xdr:rowOff>
                  </from>
                  <to>
                    <xdr:col>6</xdr:col>
                    <xdr:colOff>752475</xdr:colOff>
                    <xdr:row>453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4" r:id="rId1966" name="Check Box 3980">
              <controlPr defaultSize="0" autoFill="0" autoLine="0" autoPict="0">
                <anchor moveWithCells="1">
                  <from>
                    <xdr:col>6</xdr:col>
                    <xdr:colOff>495300</xdr:colOff>
                    <xdr:row>453</xdr:row>
                    <xdr:rowOff>19050</xdr:rowOff>
                  </from>
                  <to>
                    <xdr:col>6</xdr:col>
                    <xdr:colOff>752475</xdr:colOff>
                    <xdr:row>454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5" r:id="rId1967" name="Check Box 3981">
              <controlPr defaultSize="0" autoFill="0" autoLine="0" autoPict="0">
                <anchor moveWithCells="1">
                  <from>
                    <xdr:col>6</xdr:col>
                    <xdr:colOff>495300</xdr:colOff>
                    <xdr:row>454</xdr:row>
                    <xdr:rowOff>19050</xdr:rowOff>
                  </from>
                  <to>
                    <xdr:col>6</xdr:col>
                    <xdr:colOff>752475</xdr:colOff>
                    <xdr:row>455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6" r:id="rId1968" name="Check Box 3982">
              <controlPr defaultSize="0" autoFill="0" autoLine="0" autoPict="0">
                <anchor moveWithCells="1">
                  <from>
                    <xdr:col>6</xdr:col>
                    <xdr:colOff>495300</xdr:colOff>
                    <xdr:row>455</xdr:row>
                    <xdr:rowOff>19050</xdr:rowOff>
                  </from>
                  <to>
                    <xdr:col>6</xdr:col>
                    <xdr:colOff>752475</xdr:colOff>
                    <xdr:row>456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7" r:id="rId1969" name="Check Box 3983">
              <controlPr defaultSize="0" autoFill="0" autoLine="0" autoPict="0">
                <anchor moveWithCells="1">
                  <from>
                    <xdr:col>6</xdr:col>
                    <xdr:colOff>495300</xdr:colOff>
                    <xdr:row>456</xdr:row>
                    <xdr:rowOff>19050</xdr:rowOff>
                  </from>
                  <to>
                    <xdr:col>6</xdr:col>
                    <xdr:colOff>752475</xdr:colOff>
                    <xdr:row>457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8" r:id="rId1970" name="Check Box 3984">
              <controlPr defaultSize="0" autoFill="0" autoLine="0" autoPict="0">
                <anchor moveWithCells="1">
                  <from>
                    <xdr:col>6</xdr:col>
                    <xdr:colOff>495300</xdr:colOff>
                    <xdr:row>457</xdr:row>
                    <xdr:rowOff>19050</xdr:rowOff>
                  </from>
                  <to>
                    <xdr:col>6</xdr:col>
                    <xdr:colOff>752475</xdr:colOff>
                    <xdr:row>458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9" r:id="rId1971" name="Check Box 3985">
              <controlPr defaultSize="0" autoFill="0" autoLine="0" autoPict="0">
                <anchor moveWithCells="1">
                  <from>
                    <xdr:col>6</xdr:col>
                    <xdr:colOff>495300</xdr:colOff>
                    <xdr:row>458</xdr:row>
                    <xdr:rowOff>19050</xdr:rowOff>
                  </from>
                  <to>
                    <xdr:col>6</xdr:col>
                    <xdr:colOff>752475</xdr:colOff>
                    <xdr:row>459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0" r:id="rId1972" name="Check Box 3986">
              <controlPr defaultSize="0" autoFill="0" autoLine="0" autoPict="0">
                <anchor moveWithCells="1">
                  <from>
                    <xdr:col>6</xdr:col>
                    <xdr:colOff>495300</xdr:colOff>
                    <xdr:row>459</xdr:row>
                    <xdr:rowOff>19050</xdr:rowOff>
                  </from>
                  <to>
                    <xdr:col>6</xdr:col>
                    <xdr:colOff>752475</xdr:colOff>
                    <xdr:row>460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1" r:id="rId1973" name="Check Box 3987">
              <controlPr defaultSize="0" autoFill="0" autoLine="0" autoPict="0">
                <anchor moveWithCells="1">
                  <from>
                    <xdr:col>6</xdr:col>
                    <xdr:colOff>495300</xdr:colOff>
                    <xdr:row>460</xdr:row>
                    <xdr:rowOff>19050</xdr:rowOff>
                  </from>
                  <to>
                    <xdr:col>6</xdr:col>
                    <xdr:colOff>752475</xdr:colOff>
                    <xdr:row>461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2" r:id="rId1974" name="Check Box 3988">
              <controlPr defaultSize="0" autoFill="0" autoLine="0" autoPict="0">
                <anchor moveWithCells="1">
                  <from>
                    <xdr:col>6</xdr:col>
                    <xdr:colOff>495300</xdr:colOff>
                    <xdr:row>461</xdr:row>
                    <xdr:rowOff>19050</xdr:rowOff>
                  </from>
                  <to>
                    <xdr:col>6</xdr:col>
                    <xdr:colOff>752475</xdr:colOff>
                    <xdr:row>462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3" r:id="rId1975" name="Check Box 3989">
              <controlPr defaultSize="0" autoFill="0" autoLine="0" autoPict="0">
                <anchor moveWithCells="1">
                  <from>
                    <xdr:col>6</xdr:col>
                    <xdr:colOff>495300</xdr:colOff>
                    <xdr:row>462</xdr:row>
                    <xdr:rowOff>19050</xdr:rowOff>
                  </from>
                  <to>
                    <xdr:col>6</xdr:col>
                    <xdr:colOff>752475</xdr:colOff>
                    <xdr:row>463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4" r:id="rId1976" name="Check Box 3990">
              <controlPr defaultSize="0" autoFill="0" autoLine="0" autoPict="0">
                <anchor moveWithCells="1">
                  <from>
                    <xdr:col>6</xdr:col>
                    <xdr:colOff>495300</xdr:colOff>
                    <xdr:row>463</xdr:row>
                    <xdr:rowOff>19050</xdr:rowOff>
                  </from>
                  <to>
                    <xdr:col>6</xdr:col>
                    <xdr:colOff>752475</xdr:colOff>
                    <xdr:row>464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5" r:id="rId1977" name="Check Box 3991">
              <controlPr defaultSize="0" autoFill="0" autoLine="0" autoPict="0">
                <anchor moveWithCells="1">
                  <from>
                    <xdr:col>6</xdr:col>
                    <xdr:colOff>495300</xdr:colOff>
                    <xdr:row>464</xdr:row>
                    <xdr:rowOff>19050</xdr:rowOff>
                  </from>
                  <to>
                    <xdr:col>6</xdr:col>
                    <xdr:colOff>752475</xdr:colOff>
                    <xdr:row>465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6" r:id="rId1978" name="Check Box 3992">
              <controlPr defaultSize="0" autoFill="0" autoLine="0" autoPict="0">
                <anchor moveWithCells="1">
                  <from>
                    <xdr:col>6</xdr:col>
                    <xdr:colOff>495300</xdr:colOff>
                    <xdr:row>465</xdr:row>
                    <xdr:rowOff>19050</xdr:rowOff>
                  </from>
                  <to>
                    <xdr:col>6</xdr:col>
                    <xdr:colOff>752475</xdr:colOff>
                    <xdr:row>466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7" r:id="rId1979" name="Check Box 3993">
              <controlPr defaultSize="0" autoFill="0" autoLine="0" autoPict="0">
                <anchor moveWithCells="1">
                  <from>
                    <xdr:col>6</xdr:col>
                    <xdr:colOff>495300</xdr:colOff>
                    <xdr:row>466</xdr:row>
                    <xdr:rowOff>19050</xdr:rowOff>
                  </from>
                  <to>
                    <xdr:col>6</xdr:col>
                    <xdr:colOff>752475</xdr:colOff>
                    <xdr:row>467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8" r:id="rId1980" name="Check Box 3994">
              <controlPr defaultSize="0" autoFill="0" autoLine="0" autoPict="0">
                <anchor moveWithCells="1">
                  <from>
                    <xdr:col>6</xdr:col>
                    <xdr:colOff>495300</xdr:colOff>
                    <xdr:row>467</xdr:row>
                    <xdr:rowOff>19050</xdr:rowOff>
                  </from>
                  <to>
                    <xdr:col>6</xdr:col>
                    <xdr:colOff>752475</xdr:colOff>
                    <xdr:row>468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9" r:id="rId1981" name="Check Box 3995">
              <controlPr defaultSize="0" autoFill="0" autoLine="0" autoPict="0">
                <anchor moveWithCells="1">
                  <from>
                    <xdr:col>6</xdr:col>
                    <xdr:colOff>495300</xdr:colOff>
                    <xdr:row>468</xdr:row>
                    <xdr:rowOff>19050</xdr:rowOff>
                  </from>
                  <to>
                    <xdr:col>6</xdr:col>
                    <xdr:colOff>752475</xdr:colOff>
                    <xdr:row>469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0" r:id="rId1982" name="Check Box 3996">
              <controlPr defaultSize="0" autoFill="0" autoLine="0" autoPict="0">
                <anchor moveWithCells="1">
                  <from>
                    <xdr:col>6</xdr:col>
                    <xdr:colOff>495300</xdr:colOff>
                    <xdr:row>469</xdr:row>
                    <xdr:rowOff>19050</xdr:rowOff>
                  </from>
                  <to>
                    <xdr:col>6</xdr:col>
                    <xdr:colOff>752475</xdr:colOff>
                    <xdr:row>470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1" r:id="rId1983" name="Check Box 3997">
              <controlPr defaultSize="0" autoFill="0" autoLine="0" autoPict="0">
                <anchor moveWithCells="1">
                  <from>
                    <xdr:col>6</xdr:col>
                    <xdr:colOff>495300</xdr:colOff>
                    <xdr:row>470</xdr:row>
                    <xdr:rowOff>19050</xdr:rowOff>
                  </from>
                  <to>
                    <xdr:col>6</xdr:col>
                    <xdr:colOff>752475</xdr:colOff>
                    <xdr:row>471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2" r:id="rId1984" name="Check Box 3998">
              <controlPr defaultSize="0" autoFill="0" autoLine="0" autoPict="0">
                <anchor moveWithCells="1">
                  <from>
                    <xdr:col>6</xdr:col>
                    <xdr:colOff>495300</xdr:colOff>
                    <xdr:row>471</xdr:row>
                    <xdr:rowOff>19050</xdr:rowOff>
                  </from>
                  <to>
                    <xdr:col>6</xdr:col>
                    <xdr:colOff>752475</xdr:colOff>
                    <xdr:row>472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3" r:id="rId1985" name="Check Box 3999">
              <controlPr defaultSize="0" autoFill="0" autoLine="0" autoPict="0">
                <anchor moveWithCells="1">
                  <from>
                    <xdr:col>6</xdr:col>
                    <xdr:colOff>495300</xdr:colOff>
                    <xdr:row>472</xdr:row>
                    <xdr:rowOff>19050</xdr:rowOff>
                  </from>
                  <to>
                    <xdr:col>6</xdr:col>
                    <xdr:colOff>752475</xdr:colOff>
                    <xdr:row>473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4" r:id="rId1986" name="Check Box 4000">
              <controlPr defaultSize="0" autoFill="0" autoLine="0" autoPict="0">
                <anchor moveWithCells="1">
                  <from>
                    <xdr:col>6</xdr:col>
                    <xdr:colOff>495300</xdr:colOff>
                    <xdr:row>473</xdr:row>
                    <xdr:rowOff>19050</xdr:rowOff>
                  </from>
                  <to>
                    <xdr:col>6</xdr:col>
                    <xdr:colOff>752475</xdr:colOff>
                    <xdr:row>474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5" r:id="rId1987" name="Check Box 4001">
              <controlPr defaultSize="0" autoFill="0" autoLine="0" autoPict="0">
                <anchor moveWithCells="1">
                  <from>
                    <xdr:col>6</xdr:col>
                    <xdr:colOff>495300</xdr:colOff>
                    <xdr:row>474</xdr:row>
                    <xdr:rowOff>19050</xdr:rowOff>
                  </from>
                  <to>
                    <xdr:col>6</xdr:col>
                    <xdr:colOff>752475</xdr:colOff>
                    <xdr:row>475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6" r:id="rId1988" name="Check Box 4002">
              <controlPr defaultSize="0" autoFill="0" autoLine="0" autoPict="0">
                <anchor moveWithCells="1">
                  <from>
                    <xdr:col>6</xdr:col>
                    <xdr:colOff>495300</xdr:colOff>
                    <xdr:row>475</xdr:row>
                    <xdr:rowOff>19050</xdr:rowOff>
                  </from>
                  <to>
                    <xdr:col>6</xdr:col>
                    <xdr:colOff>752475</xdr:colOff>
                    <xdr:row>476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7" r:id="rId1989" name="Check Box 4003">
              <controlPr defaultSize="0" autoFill="0" autoLine="0" autoPict="0">
                <anchor moveWithCells="1">
                  <from>
                    <xdr:col>6</xdr:col>
                    <xdr:colOff>495300</xdr:colOff>
                    <xdr:row>476</xdr:row>
                    <xdr:rowOff>19050</xdr:rowOff>
                  </from>
                  <to>
                    <xdr:col>6</xdr:col>
                    <xdr:colOff>752475</xdr:colOff>
                    <xdr:row>477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8" r:id="rId1990" name="Check Box 4004">
              <controlPr defaultSize="0" autoFill="0" autoLine="0" autoPict="0">
                <anchor moveWithCells="1">
                  <from>
                    <xdr:col>6</xdr:col>
                    <xdr:colOff>495300</xdr:colOff>
                    <xdr:row>477</xdr:row>
                    <xdr:rowOff>19050</xdr:rowOff>
                  </from>
                  <to>
                    <xdr:col>6</xdr:col>
                    <xdr:colOff>752475</xdr:colOff>
                    <xdr:row>478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9" r:id="rId1991" name="Check Box 4005">
              <controlPr defaultSize="0" autoFill="0" autoLine="0" autoPict="0">
                <anchor moveWithCells="1">
                  <from>
                    <xdr:col>6</xdr:col>
                    <xdr:colOff>495300</xdr:colOff>
                    <xdr:row>478</xdr:row>
                    <xdr:rowOff>19050</xdr:rowOff>
                  </from>
                  <to>
                    <xdr:col>6</xdr:col>
                    <xdr:colOff>752475</xdr:colOff>
                    <xdr:row>479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0" r:id="rId1992" name="Check Box 4006">
              <controlPr defaultSize="0" autoFill="0" autoLine="0" autoPict="0">
                <anchor moveWithCells="1">
                  <from>
                    <xdr:col>6</xdr:col>
                    <xdr:colOff>495300</xdr:colOff>
                    <xdr:row>479</xdr:row>
                    <xdr:rowOff>19050</xdr:rowOff>
                  </from>
                  <to>
                    <xdr:col>6</xdr:col>
                    <xdr:colOff>752475</xdr:colOff>
                    <xdr:row>480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1" r:id="rId1993" name="Check Box 4007">
              <controlPr defaultSize="0" autoFill="0" autoLine="0" autoPict="0">
                <anchor moveWithCells="1">
                  <from>
                    <xdr:col>6</xdr:col>
                    <xdr:colOff>495300</xdr:colOff>
                    <xdr:row>480</xdr:row>
                    <xdr:rowOff>19050</xdr:rowOff>
                  </from>
                  <to>
                    <xdr:col>6</xdr:col>
                    <xdr:colOff>752475</xdr:colOff>
                    <xdr:row>481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2" r:id="rId1994" name="Check Box 4008">
              <controlPr defaultSize="0" autoFill="0" autoLine="0" autoPict="0">
                <anchor moveWithCells="1">
                  <from>
                    <xdr:col>6</xdr:col>
                    <xdr:colOff>495300</xdr:colOff>
                    <xdr:row>481</xdr:row>
                    <xdr:rowOff>19050</xdr:rowOff>
                  </from>
                  <to>
                    <xdr:col>6</xdr:col>
                    <xdr:colOff>752475</xdr:colOff>
                    <xdr:row>482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3" r:id="rId1995" name="Check Box 4009">
              <controlPr defaultSize="0" autoFill="0" autoLine="0" autoPict="0">
                <anchor moveWithCells="1">
                  <from>
                    <xdr:col>6</xdr:col>
                    <xdr:colOff>495300</xdr:colOff>
                    <xdr:row>482</xdr:row>
                    <xdr:rowOff>19050</xdr:rowOff>
                  </from>
                  <to>
                    <xdr:col>6</xdr:col>
                    <xdr:colOff>752475</xdr:colOff>
                    <xdr:row>483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4" r:id="rId1996" name="Check Box 4010">
              <controlPr defaultSize="0" autoFill="0" autoLine="0" autoPict="0">
                <anchor moveWithCells="1">
                  <from>
                    <xdr:col>6</xdr:col>
                    <xdr:colOff>495300</xdr:colOff>
                    <xdr:row>483</xdr:row>
                    <xdr:rowOff>19050</xdr:rowOff>
                  </from>
                  <to>
                    <xdr:col>6</xdr:col>
                    <xdr:colOff>752475</xdr:colOff>
                    <xdr:row>484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5" r:id="rId1997" name="Check Box 4011">
              <controlPr defaultSize="0" autoFill="0" autoLine="0" autoPict="0">
                <anchor moveWithCells="1">
                  <from>
                    <xdr:col>6</xdr:col>
                    <xdr:colOff>495300</xdr:colOff>
                    <xdr:row>484</xdr:row>
                    <xdr:rowOff>19050</xdr:rowOff>
                  </from>
                  <to>
                    <xdr:col>6</xdr:col>
                    <xdr:colOff>752475</xdr:colOff>
                    <xdr:row>485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6" r:id="rId1998" name="Check Box 4012">
              <controlPr defaultSize="0" autoFill="0" autoLine="0" autoPict="0">
                <anchor moveWithCells="1">
                  <from>
                    <xdr:col>6</xdr:col>
                    <xdr:colOff>495300</xdr:colOff>
                    <xdr:row>485</xdr:row>
                    <xdr:rowOff>19050</xdr:rowOff>
                  </from>
                  <to>
                    <xdr:col>6</xdr:col>
                    <xdr:colOff>752475</xdr:colOff>
                    <xdr:row>486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7" r:id="rId1999" name="Check Box 4013">
              <controlPr defaultSize="0" autoFill="0" autoLine="0" autoPict="0">
                <anchor moveWithCells="1">
                  <from>
                    <xdr:col>6</xdr:col>
                    <xdr:colOff>495300</xdr:colOff>
                    <xdr:row>486</xdr:row>
                    <xdr:rowOff>19050</xdr:rowOff>
                  </from>
                  <to>
                    <xdr:col>6</xdr:col>
                    <xdr:colOff>752475</xdr:colOff>
                    <xdr:row>487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8" r:id="rId2000" name="Check Box 4014">
              <controlPr defaultSize="0" autoFill="0" autoLine="0" autoPict="0">
                <anchor moveWithCells="1">
                  <from>
                    <xdr:col>6</xdr:col>
                    <xdr:colOff>495300</xdr:colOff>
                    <xdr:row>487</xdr:row>
                    <xdr:rowOff>19050</xdr:rowOff>
                  </from>
                  <to>
                    <xdr:col>6</xdr:col>
                    <xdr:colOff>752475</xdr:colOff>
                    <xdr:row>488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9" r:id="rId2001" name="Check Box 4015">
              <controlPr defaultSize="0" autoFill="0" autoLine="0" autoPict="0">
                <anchor moveWithCells="1">
                  <from>
                    <xdr:col>6</xdr:col>
                    <xdr:colOff>495300</xdr:colOff>
                    <xdr:row>488</xdr:row>
                    <xdr:rowOff>19050</xdr:rowOff>
                  </from>
                  <to>
                    <xdr:col>6</xdr:col>
                    <xdr:colOff>752475</xdr:colOff>
                    <xdr:row>489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0" r:id="rId2002" name="Check Box 4016">
              <controlPr defaultSize="0" autoFill="0" autoLine="0" autoPict="0">
                <anchor moveWithCells="1">
                  <from>
                    <xdr:col>6</xdr:col>
                    <xdr:colOff>495300</xdr:colOff>
                    <xdr:row>489</xdr:row>
                    <xdr:rowOff>19050</xdr:rowOff>
                  </from>
                  <to>
                    <xdr:col>6</xdr:col>
                    <xdr:colOff>752475</xdr:colOff>
                    <xdr:row>490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1" r:id="rId2003" name="Check Box 4017">
              <controlPr defaultSize="0" autoFill="0" autoLine="0" autoPict="0">
                <anchor moveWithCells="1">
                  <from>
                    <xdr:col>6</xdr:col>
                    <xdr:colOff>495300</xdr:colOff>
                    <xdr:row>490</xdr:row>
                    <xdr:rowOff>19050</xdr:rowOff>
                  </from>
                  <to>
                    <xdr:col>6</xdr:col>
                    <xdr:colOff>752475</xdr:colOff>
                    <xdr:row>491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2" r:id="rId2004" name="Check Box 4018">
              <controlPr defaultSize="0" autoFill="0" autoLine="0" autoPict="0">
                <anchor moveWithCells="1">
                  <from>
                    <xdr:col>6</xdr:col>
                    <xdr:colOff>495300</xdr:colOff>
                    <xdr:row>491</xdr:row>
                    <xdr:rowOff>19050</xdr:rowOff>
                  </from>
                  <to>
                    <xdr:col>6</xdr:col>
                    <xdr:colOff>752475</xdr:colOff>
                    <xdr:row>492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3" r:id="rId2005" name="Check Box 4019">
              <controlPr defaultSize="0" autoFill="0" autoLine="0" autoPict="0">
                <anchor moveWithCells="1">
                  <from>
                    <xdr:col>6</xdr:col>
                    <xdr:colOff>495300</xdr:colOff>
                    <xdr:row>492</xdr:row>
                    <xdr:rowOff>19050</xdr:rowOff>
                  </from>
                  <to>
                    <xdr:col>6</xdr:col>
                    <xdr:colOff>752475</xdr:colOff>
                    <xdr:row>493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4" r:id="rId2006" name="Check Box 4020">
              <controlPr defaultSize="0" autoFill="0" autoLine="0" autoPict="0">
                <anchor moveWithCells="1">
                  <from>
                    <xdr:col>6</xdr:col>
                    <xdr:colOff>495300</xdr:colOff>
                    <xdr:row>493</xdr:row>
                    <xdr:rowOff>19050</xdr:rowOff>
                  </from>
                  <to>
                    <xdr:col>6</xdr:col>
                    <xdr:colOff>752475</xdr:colOff>
                    <xdr:row>494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5" r:id="rId2007" name="Check Box 4021">
              <controlPr defaultSize="0" autoFill="0" autoLine="0" autoPict="0">
                <anchor moveWithCells="1">
                  <from>
                    <xdr:col>6</xdr:col>
                    <xdr:colOff>495300</xdr:colOff>
                    <xdr:row>494</xdr:row>
                    <xdr:rowOff>19050</xdr:rowOff>
                  </from>
                  <to>
                    <xdr:col>6</xdr:col>
                    <xdr:colOff>752475</xdr:colOff>
                    <xdr:row>495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6" r:id="rId2008" name="Check Box 4022">
              <controlPr defaultSize="0" autoFill="0" autoLine="0" autoPict="0">
                <anchor moveWithCells="1">
                  <from>
                    <xdr:col>6</xdr:col>
                    <xdr:colOff>495300</xdr:colOff>
                    <xdr:row>495</xdr:row>
                    <xdr:rowOff>19050</xdr:rowOff>
                  </from>
                  <to>
                    <xdr:col>6</xdr:col>
                    <xdr:colOff>752475</xdr:colOff>
                    <xdr:row>496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7" r:id="rId2009" name="Check Box 4023">
              <controlPr defaultSize="0" autoFill="0" autoLine="0" autoPict="0">
                <anchor moveWithCells="1">
                  <from>
                    <xdr:col>6</xdr:col>
                    <xdr:colOff>495300</xdr:colOff>
                    <xdr:row>496</xdr:row>
                    <xdr:rowOff>19050</xdr:rowOff>
                  </from>
                  <to>
                    <xdr:col>6</xdr:col>
                    <xdr:colOff>752475</xdr:colOff>
                    <xdr:row>497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8" r:id="rId2010" name="Check Box 4024">
              <controlPr defaultSize="0" autoFill="0" autoLine="0" autoPict="0">
                <anchor moveWithCells="1">
                  <from>
                    <xdr:col>6</xdr:col>
                    <xdr:colOff>495300</xdr:colOff>
                    <xdr:row>497</xdr:row>
                    <xdr:rowOff>19050</xdr:rowOff>
                  </from>
                  <to>
                    <xdr:col>6</xdr:col>
                    <xdr:colOff>752475</xdr:colOff>
                    <xdr:row>498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9" r:id="rId2011" name="Check Box 4025">
              <controlPr defaultSize="0" autoFill="0" autoLine="0" autoPict="0">
                <anchor moveWithCells="1">
                  <from>
                    <xdr:col>6</xdr:col>
                    <xdr:colOff>495300</xdr:colOff>
                    <xdr:row>498</xdr:row>
                    <xdr:rowOff>19050</xdr:rowOff>
                  </from>
                  <to>
                    <xdr:col>6</xdr:col>
                    <xdr:colOff>752475</xdr:colOff>
                    <xdr:row>499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0" r:id="rId2012" name="Check Box 4026">
              <controlPr defaultSize="0" autoFill="0" autoLine="0" autoPict="0">
                <anchor moveWithCells="1">
                  <from>
                    <xdr:col>6</xdr:col>
                    <xdr:colOff>495300</xdr:colOff>
                    <xdr:row>499</xdr:row>
                    <xdr:rowOff>19050</xdr:rowOff>
                  </from>
                  <to>
                    <xdr:col>6</xdr:col>
                    <xdr:colOff>752475</xdr:colOff>
                    <xdr:row>500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1" r:id="rId2013" name="Check Box 4027">
              <controlPr defaultSize="0" autoFill="0" autoLine="0" autoPict="0">
                <anchor moveWithCells="1">
                  <from>
                    <xdr:col>6</xdr:col>
                    <xdr:colOff>495300</xdr:colOff>
                    <xdr:row>500</xdr:row>
                    <xdr:rowOff>19050</xdr:rowOff>
                  </from>
                  <to>
                    <xdr:col>6</xdr:col>
                    <xdr:colOff>752475</xdr:colOff>
                    <xdr:row>501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2" r:id="rId2014" name="Check Box 4028">
              <controlPr defaultSize="0" autoFill="0" autoLine="0" autoPict="0">
                <anchor moveWithCells="1">
                  <from>
                    <xdr:col>6</xdr:col>
                    <xdr:colOff>495300</xdr:colOff>
                    <xdr:row>501</xdr:row>
                    <xdr:rowOff>19050</xdr:rowOff>
                  </from>
                  <to>
                    <xdr:col>6</xdr:col>
                    <xdr:colOff>752475</xdr:colOff>
                    <xdr:row>502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3" r:id="rId2015" name="Check Box 4029">
              <controlPr defaultSize="0" autoFill="0" autoLine="0" autoPict="0">
                <anchor moveWithCells="1">
                  <from>
                    <xdr:col>6</xdr:col>
                    <xdr:colOff>495300</xdr:colOff>
                    <xdr:row>502</xdr:row>
                    <xdr:rowOff>19050</xdr:rowOff>
                  </from>
                  <to>
                    <xdr:col>6</xdr:col>
                    <xdr:colOff>752475</xdr:colOff>
                    <xdr:row>503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4" r:id="rId2016" name="Check Box 4030">
              <controlPr defaultSize="0" autoFill="0" autoLine="0" autoPict="0">
                <anchor moveWithCells="1">
                  <from>
                    <xdr:col>6</xdr:col>
                    <xdr:colOff>495300</xdr:colOff>
                    <xdr:row>503</xdr:row>
                    <xdr:rowOff>19050</xdr:rowOff>
                  </from>
                  <to>
                    <xdr:col>6</xdr:col>
                    <xdr:colOff>752475</xdr:colOff>
                    <xdr:row>504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5" r:id="rId2017" name="Check Box 4031">
              <controlPr defaultSize="0" autoFill="0" autoLine="0" autoPict="0">
                <anchor moveWithCells="1">
                  <from>
                    <xdr:col>6</xdr:col>
                    <xdr:colOff>495300</xdr:colOff>
                    <xdr:row>504</xdr:row>
                    <xdr:rowOff>19050</xdr:rowOff>
                  </from>
                  <to>
                    <xdr:col>6</xdr:col>
                    <xdr:colOff>752475</xdr:colOff>
                    <xdr:row>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6" r:id="rId2018" name="Check Box 4032">
              <controlPr defaultSize="0" autoFill="0" autoLine="0" autoPict="0">
                <anchor moveWithCells="1">
                  <from>
                    <xdr:col>6</xdr:col>
                    <xdr:colOff>495300</xdr:colOff>
                    <xdr:row>505</xdr:row>
                    <xdr:rowOff>19050</xdr:rowOff>
                  </from>
                  <to>
                    <xdr:col>6</xdr:col>
                    <xdr:colOff>752475</xdr:colOff>
                    <xdr:row>506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Jean-Claude RIOU</dc:creator>
  <cp:lastModifiedBy>Jean-Claude RIOU</cp:lastModifiedBy>
  <dcterms:created xsi:type="dcterms:W3CDTF">2016-01-31T17:44:59Z</dcterms:created>
  <dcterms:modified xsi:type="dcterms:W3CDTF">2016-01-31T19:22:29Z</dcterms:modified>
</cp:coreProperties>
</file>